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GIS\NGS\StatePlane\Export\ForFTP\MapData\ZoneDesignData\ZoneDesignSpreadsheets\"/>
    </mc:Choice>
  </mc:AlternateContent>
  <xr:revisionPtr revIDLastSave="0" documentId="13_ncr:1_{548D6E41-8FCF-4B9A-9D89-7F8059B24246}" xr6:coauthVersionLast="46" xr6:coauthVersionMax="46" xr10:uidLastSave="{00000000-0000-0000-0000-000000000000}"/>
  <bookViews>
    <workbookView xWindow="-120" yWindow="-120" windowWidth="29040" windowHeight="15840" activeTab="2" xr2:uid="{00000000-000D-0000-FFFF-FFFF00000000}"/>
  </bookViews>
  <sheets>
    <sheet name="Parameters" sheetId="3" r:id="rId1"/>
    <sheet name="Direct-DecDeg" sheetId="1" r:id="rId2"/>
    <sheet name="Sheet1" sheetId="6" r:id="rId3"/>
    <sheet name="Direct-DMS" sheetId="5" r:id="rId4"/>
    <sheet name="Inverse" sheetId="4" r:id="rId5"/>
  </sheets>
  <definedNames>
    <definedName name="_uu2">Parameters!$K$29</definedName>
    <definedName name="_uu4">Parameters!$K$30</definedName>
    <definedName name="_uu6">Parameters!$K$31</definedName>
    <definedName name="_vv2">Parameters!$M$29</definedName>
    <definedName name="_vv4">Parameters!$M$30</definedName>
    <definedName name="_vv6">Parameters!$M$31</definedName>
    <definedName name="a">Parameters!$C$25</definedName>
    <definedName name="b">Parameters!$H$25</definedName>
    <definedName name="ellipsoid">Parameters!$E$25</definedName>
    <definedName name="elpsd_name">Parameters!$C$24</definedName>
    <definedName name="Eo">Parameters!$H$19</definedName>
    <definedName name="esqr">Parameters!$H$26</definedName>
    <definedName name="esqrp">Parameters!$H$27</definedName>
    <definedName name="f">Parameters!$H$24</definedName>
    <definedName name="finv">Parameters!$C$26</definedName>
    <definedName name="gunit">Parameters!$E$10</definedName>
    <definedName name="hunit">Parameters!$E$8</definedName>
    <definedName name="Ko">Parameters!$F$17</definedName>
    <definedName name="LATo">Parameters!$O$14</definedName>
    <definedName name="LONo">Parameters!$O$15</definedName>
    <definedName name="n">Parameters!$H$28</definedName>
    <definedName name="No">Parameters!$H$18</definedName>
    <definedName name="punit">Parameters!$E$7</definedName>
    <definedName name="rr">Parameters!$H$29</definedName>
    <definedName name="S">Parameters!$M$18</definedName>
    <definedName name="solver_adj" localSheetId="1" hidden="1">'Direct-DecDeg'!#REF!</definedName>
    <definedName name="solver_adj" localSheetId="3" hidden="1">'Direct-DMS'!#REF!</definedName>
    <definedName name="solver_cvg" localSheetId="1" hidden="1">0.00000011</definedName>
    <definedName name="solver_cvg" localSheetId="3" hidden="1">0.00000011</definedName>
    <definedName name="solver_drv" localSheetId="1" hidden="1">1</definedName>
    <definedName name="solver_drv" localSheetId="3" hidden="1">1</definedName>
    <definedName name="solver_est" localSheetId="1" hidden="1">1</definedName>
    <definedName name="solver_est" localSheetId="3" hidden="1">1</definedName>
    <definedName name="solver_itr" localSheetId="1" hidden="1">100</definedName>
    <definedName name="solver_itr" localSheetId="3" hidden="1">100</definedName>
    <definedName name="solver_lin" localSheetId="1" hidden="1">2</definedName>
    <definedName name="solver_lin" localSheetId="3" hidden="1">2</definedName>
    <definedName name="solver_neg" localSheetId="1" hidden="1">2</definedName>
    <definedName name="solver_neg" localSheetId="3" hidden="1">2</definedName>
    <definedName name="solver_num" localSheetId="1" hidden="1">0</definedName>
    <definedName name="solver_num" localSheetId="3" hidden="1">0</definedName>
    <definedName name="solver_nwt" localSheetId="1" hidden="1">1</definedName>
    <definedName name="solver_nwt" localSheetId="3" hidden="1">1</definedName>
    <definedName name="solver_opt" localSheetId="1" hidden="1">'Direct-DecDeg'!#REF!</definedName>
    <definedName name="solver_opt" localSheetId="3" hidden="1">'Direct-DMS'!#REF!</definedName>
    <definedName name="solver_pre" localSheetId="1" hidden="1">0.00000000001</definedName>
    <definedName name="solver_pre" localSheetId="3" hidden="1">0.00000000001</definedName>
    <definedName name="solver_scl" localSheetId="1" hidden="1">2</definedName>
    <definedName name="solver_scl" localSheetId="3" hidden="1">2</definedName>
    <definedName name="solver_sho" localSheetId="1" hidden="1">2</definedName>
    <definedName name="solver_sho" localSheetId="3" hidden="1">2</definedName>
    <definedName name="solver_tim" localSheetId="1" hidden="1">100</definedName>
    <definedName name="solver_tim" localSheetId="3" hidden="1">100</definedName>
    <definedName name="solver_tol" localSheetId="1" hidden="1">0.05</definedName>
    <definedName name="solver_tol" localSheetId="3" hidden="1">0.05</definedName>
    <definedName name="solver_typ" localSheetId="1" hidden="1">3</definedName>
    <definedName name="solver_typ" localSheetId="3" hidden="1">3</definedName>
    <definedName name="solver_val" localSheetId="1" hidden="1">0</definedName>
    <definedName name="solver_val" localSheetId="3" hidden="1">0</definedName>
    <definedName name="tol">Parameters!$F$33</definedName>
    <definedName name="units">Parameters!$B$8</definedName>
    <definedName name="uu0">Parameters!$K$28</definedName>
    <definedName name="vv0">Parameters!$M$28</definedName>
    <definedName name="W">Parameters!$O$17</definedName>
  </definedNames>
  <calcPr calcId="181029" iterateDelta="1E-10"/>
</workbook>
</file>

<file path=xl/calcChain.xml><?xml version="1.0" encoding="utf-8"?>
<calcChain xmlns="http://schemas.openxmlformats.org/spreadsheetml/2006/main">
  <c r="H2" i="5" l="1"/>
  <c r="L2" i="5"/>
  <c r="Y22" i="4"/>
  <c r="Z22" i="4"/>
  <c r="Y23" i="4"/>
  <c r="Z23" i="4"/>
  <c r="Y24" i="4"/>
  <c r="Z24" i="4"/>
  <c r="Y25" i="4"/>
  <c r="Z25" i="4"/>
  <c r="Y26" i="4"/>
  <c r="Z26" i="4"/>
  <c r="Y27" i="4"/>
  <c r="Z27" i="4"/>
  <c r="Y28" i="4"/>
  <c r="Z28" i="4"/>
  <c r="Y29" i="4"/>
  <c r="Z29" i="4"/>
  <c r="Y30" i="4"/>
  <c r="Z30" i="4"/>
  <c r="Y31" i="4"/>
  <c r="Z31" i="4"/>
  <c r="Y32" i="4"/>
  <c r="Z32" i="4"/>
  <c r="Y33" i="4"/>
  <c r="Z33" i="4"/>
  <c r="Y34" i="4"/>
  <c r="Z34" i="4"/>
  <c r="Y35" i="4"/>
  <c r="Z35" i="4"/>
  <c r="Y36" i="4"/>
  <c r="Z36" i="4"/>
  <c r="Y37" i="4"/>
  <c r="Z37" i="4"/>
  <c r="Y38" i="4"/>
  <c r="Z38" i="4"/>
  <c r="Y39" i="4"/>
  <c r="Z39" i="4"/>
  <c r="Y40" i="4"/>
  <c r="Z40" i="4"/>
  <c r="Y41" i="4"/>
  <c r="Z41" i="4"/>
  <c r="Y42" i="4"/>
  <c r="Z42" i="4"/>
  <c r="Y43" i="4"/>
  <c r="Z43" i="4"/>
  <c r="Y44" i="4"/>
  <c r="Z44" i="4"/>
  <c r="Y45" i="4"/>
  <c r="Z45" i="4"/>
  <c r="Y46" i="4"/>
  <c r="Z46" i="4"/>
  <c r="Y47" i="4"/>
  <c r="Z47" i="4"/>
  <c r="Y48" i="4"/>
  <c r="Z48" i="4"/>
  <c r="Y49" i="4"/>
  <c r="Z49" i="4"/>
  <c r="Y50" i="4"/>
  <c r="Z50" i="4"/>
  <c r="Y51" i="4"/>
  <c r="Z51" i="4"/>
  <c r="Y52" i="4"/>
  <c r="Z52" i="4"/>
  <c r="Y53" i="4"/>
  <c r="Z53" i="4"/>
  <c r="Y54" i="4"/>
  <c r="Z54" i="4"/>
  <c r="Y55" i="4"/>
  <c r="Z55" i="4"/>
  <c r="Y56" i="4"/>
  <c r="Z56" i="4"/>
  <c r="Y57" i="4"/>
  <c r="Z57" i="4"/>
  <c r="Y58" i="4"/>
  <c r="Z58" i="4"/>
  <c r="Y59" i="4"/>
  <c r="Z59" i="4"/>
  <c r="Y60" i="4"/>
  <c r="Z60" i="4"/>
  <c r="Y61" i="4"/>
  <c r="Z61" i="4"/>
  <c r="Y62" i="4"/>
  <c r="Z62" i="4"/>
  <c r="Y63" i="4"/>
  <c r="Z63" i="4"/>
  <c r="Y64" i="4"/>
  <c r="Z64" i="4"/>
  <c r="Y65" i="4"/>
  <c r="Z65" i="4"/>
  <c r="Y66" i="4"/>
  <c r="Z66" i="4"/>
  <c r="Y67" i="4"/>
  <c r="Z67" i="4"/>
  <c r="Y68" i="4"/>
  <c r="Z68" i="4"/>
  <c r="Y69" i="4"/>
  <c r="Z69" i="4"/>
  <c r="Y70" i="4"/>
  <c r="Z70" i="4"/>
  <c r="Y71" i="4"/>
  <c r="Z71" i="4"/>
  <c r="Y72" i="4"/>
  <c r="Z72" i="4"/>
  <c r="Y73" i="4"/>
  <c r="Z73" i="4"/>
  <c r="Y74" i="4"/>
  <c r="Z74" i="4"/>
  <c r="Y75" i="4"/>
  <c r="Z75" i="4"/>
  <c r="Y76" i="4"/>
  <c r="Z76" i="4"/>
  <c r="Y77" i="4"/>
  <c r="Z77" i="4"/>
  <c r="Y78" i="4"/>
  <c r="Z78" i="4"/>
  <c r="Y79" i="4"/>
  <c r="Z79" i="4"/>
  <c r="Y80" i="4"/>
  <c r="Z80" i="4"/>
  <c r="Y81" i="4"/>
  <c r="Z81" i="4"/>
  <c r="Y82" i="4"/>
  <c r="Z82" i="4"/>
  <c r="Y83" i="4"/>
  <c r="Z83" i="4"/>
  <c r="Y84" i="4"/>
  <c r="Z84" i="4"/>
  <c r="Y85" i="4"/>
  <c r="Z85" i="4"/>
  <c r="Y86" i="4"/>
  <c r="Z86" i="4"/>
  <c r="Y87" i="4"/>
  <c r="Z87" i="4"/>
  <c r="Y88" i="4"/>
  <c r="Z88" i="4"/>
  <c r="Y89" i="4"/>
  <c r="Z89" i="4"/>
  <c r="Y90" i="4"/>
  <c r="Z90" i="4"/>
  <c r="Y91" i="4"/>
  <c r="Z91" i="4"/>
  <c r="Y92" i="4"/>
  <c r="Z92" i="4"/>
  <c r="Y93" i="4"/>
  <c r="Z93" i="4"/>
  <c r="Y94" i="4"/>
  <c r="Z94" i="4"/>
  <c r="Y95" i="4"/>
  <c r="Z95" i="4"/>
  <c r="Y96" i="4"/>
  <c r="Z96" i="4"/>
  <c r="Y97" i="4"/>
  <c r="Z97" i="4"/>
  <c r="Y98" i="4"/>
  <c r="Z98" i="4"/>
  <c r="Y99" i="4"/>
  <c r="Z99" i="4"/>
  <c r="Y100" i="4"/>
  <c r="Z100" i="4"/>
  <c r="Y101" i="4"/>
  <c r="Z101" i="4"/>
  <c r="Y102" i="4"/>
  <c r="Z102" i="4"/>
  <c r="Y103" i="4"/>
  <c r="Z103" i="4"/>
  <c r="Y104" i="4"/>
  <c r="Z104" i="4"/>
  <c r="Y105" i="4"/>
  <c r="Z105" i="4"/>
  <c r="Y106" i="4"/>
  <c r="Z106" i="4"/>
  <c r="Y107" i="4"/>
  <c r="Z107" i="4"/>
  <c r="Y108" i="4"/>
  <c r="Z108" i="4"/>
  <c r="Y109" i="4"/>
  <c r="Z109" i="4"/>
  <c r="Y110" i="4"/>
  <c r="Z110" i="4"/>
  <c r="Y111" i="4"/>
  <c r="Z111" i="4"/>
  <c r="Y22" i="5"/>
  <c r="Z22" i="5"/>
  <c r="Y23" i="5"/>
  <c r="Z23" i="5"/>
  <c r="Y24" i="5"/>
  <c r="Z24" i="5"/>
  <c r="Y25" i="5"/>
  <c r="Z25" i="5"/>
  <c r="Y26" i="5"/>
  <c r="Z26" i="5"/>
  <c r="Y27" i="5"/>
  <c r="Z27" i="5"/>
  <c r="Y28" i="5"/>
  <c r="Z28" i="5"/>
  <c r="Y29" i="5"/>
  <c r="Z29" i="5"/>
  <c r="Y30" i="5"/>
  <c r="Z30" i="5"/>
  <c r="Y31" i="5"/>
  <c r="Z31" i="5"/>
  <c r="Y32" i="5"/>
  <c r="Z32" i="5"/>
  <c r="Y33" i="5"/>
  <c r="Z33" i="5"/>
  <c r="Y34" i="5"/>
  <c r="Z34" i="5"/>
  <c r="Y35" i="5"/>
  <c r="Z35" i="5"/>
  <c r="Y36" i="5"/>
  <c r="Z36" i="5"/>
  <c r="Y37" i="5"/>
  <c r="Z37" i="5"/>
  <c r="Y38" i="5"/>
  <c r="Z38" i="5"/>
  <c r="Y39" i="5"/>
  <c r="Z39" i="5"/>
  <c r="Y40" i="5"/>
  <c r="Z40" i="5"/>
  <c r="Y41" i="5"/>
  <c r="Z41" i="5"/>
  <c r="Y42" i="5"/>
  <c r="Z42" i="5"/>
  <c r="Y43" i="5"/>
  <c r="Z43" i="5"/>
  <c r="Y44" i="5"/>
  <c r="Z44" i="5"/>
  <c r="Y45" i="5"/>
  <c r="Z45" i="5"/>
  <c r="Y46" i="5"/>
  <c r="Z46" i="5"/>
  <c r="Y47" i="5"/>
  <c r="Z47" i="5"/>
  <c r="Y48" i="5"/>
  <c r="Z48" i="5"/>
  <c r="Y49" i="5"/>
  <c r="Z49" i="5"/>
  <c r="Y50" i="5"/>
  <c r="Z50" i="5"/>
  <c r="Y51" i="5"/>
  <c r="Z51" i="5"/>
  <c r="Y52" i="5"/>
  <c r="Z52" i="5"/>
  <c r="Y53" i="5"/>
  <c r="Z53" i="5"/>
  <c r="Y54" i="5"/>
  <c r="Z54" i="5"/>
  <c r="Y55" i="5"/>
  <c r="Z55" i="5"/>
  <c r="Y56" i="5"/>
  <c r="Z56" i="5"/>
  <c r="Y57" i="5"/>
  <c r="Z57" i="5"/>
  <c r="Y58" i="5"/>
  <c r="Z58" i="5"/>
  <c r="Y59" i="5"/>
  <c r="Z59" i="5"/>
  <c r="Y60" i="5"/>
  <c r="Z60" i="5"/>
  <c r="Y61" i="5"/>
  <c r="Z61" i="5"/>
  <c r="Y62" i="5"/>
  <c r="Z62" i="5"/>
  <c r="Y63" i="5"/>
  <c r="Z63" i="5"/>
  <c r="Y64" i="5"/>
  <c r="Z64" i="5"/>
  <c r="Y65" i="5"/>
  <c r="Z65" i="5"/>
  <c r="Y66" i="5"/>
  <c r="Z66" i="5"/>
  <c r="Y67" i="5"/>
  <c r="Z67" i="5"/>
  <c r="Y68" i="5"/>
  <c r="Z68" i="5"/>
  <c r="Y69" i="5"/>
  <c r="Z69" i="5"/>
  <c r="Y70" i="5"/>
  <c r="Z70" i="5"/>
  <c r="Y71" i="5"/>
  <c r="Z71" i="5"/>
  <c r="Y72" i="5"/>
  <c r="Z72" i="5"/>
  <c r="Y73" i="5"/>
  <c r="Z73" i="5"/>
  <c r="Y74" i="5"/>
  <c r="Z74" i="5"/>
  <c r="Y75" i="5"/>
  <c r="Z75" i="5"/>
  <c r="Y76" i="5"/>
  <c r="Z76" i="5"/>
  <c r="Y77" i="5"/>
  <c r="Z77" i="5"/>
  <c r="Y78" i="5"/>
  <c r="Z78" i="5"/>
  <c r="Y79" i="5"/>
  <c r="Z79" i="5"/>
  <c r="Y80" i="5"/>
  <c r="Z80" i="5"/>
  <c r="Y81" i="5"/>
  <c r="Z81" i="5"/>
  <c r="Y82" i="5"/>
  <c r="Z82" i="5"/>
  <c r="Y83" i="5"/>
  <c r="Z83" i="5"/>
  <c r="Y84" i="5"/>
  <c r="Z84" i="5"/>
  <c r="Y85" i="5"/>
  <c r="Z85" i="5"/>
  <c r="Y86" i="5"/>
  <c r="Z86" i="5"/>
  <c r="Y87" i="5"/>
  <c r="Z87" i="5"/>
  <c r="Y88" i="5"/>
  <c r="Z88" i="5"/>
  <c r="Y89" i="5"/>
  <c r="Z89" i="5"/>
  <c r="Y90" i="5"/>
  <c r="Z90" i="5"/>
  <c r="Y91" i="5"/>
  <c r="Z91" i="5"/>
  <c r="Y92" i="5"/>
  <c r="Z92" i="5"/>
  <c r="Y93" i="5"/>
  <c r="Z93" i="5"/>
  <c r="Y94" i="5"/>
  <c r="Z94" i="5"/>
  <c r="Y95" i="5"/>
  <c r="Z95" i="5"/>
  <c r="Y96" i="5"/>
  <c r="Z96" i="5"/>
  <c r="Y97" i="5"/>
  <c r="Z97" i="5"/>
  <c r="Y98" i="5"/>
  <c r="Z98" i="5"/>
  <c r="Y99" i="5"/>
  <c r="Z99" i="5"/>
  <c r="Y100" i="5"/>
  <c r="Z100" i="5"/>
  <c r="Y101" i="5"/>
  <c r="Z101" i="5"/>
  <c r="Y102" i="5"/>
  <c r="Z102" i="5"/>
  <c r="Y103" i="5"/>
  <c r="Z103" i="5"/>
  <c r="Y104" i="5"/>
  <c r="Z104" i="5"/>
  <c r="Y105" i="5"/>
  <c r="Z105" i="5"/>
  <c r="Y106" i="5"/>
  <c r="Z106" i="5"/>
  <c r="Y107" i="5"/>
  <c r="Z107" i="5"/>
  <c r="Y108" i="5"/>
  <c r="Z108" i="5"/>
  <c r="Y109" i="5"/>
  <c r="Z109" i="5"/>
  <c r="Y110" i="5"/>
  <c r="Z110" i="5"/>
  <c r="Y111" i="5"/>
  <c r="Z111" i="5"/>
  <c r="O14" i="5"/>
  <c r="P14" i="5"/>
  <c r="O15" i="5"/>
  <c r="P15" i="5"/>
  <c r="O16" i="5"/>
  <c r="P16" i="5"/>
  <c r="O17" i="5"/>
  <c r="P17" i="5"/>
  <c r="O18" i="5"/>
  <c r="P18" i="5"/>
  <c r="O19" i="5"/>
  <c r="P19" i="5"/>
  <c r="O20" i="5"/>
  <c r="P20" i="5"/>
  <c r="O21" i="5"/>
  <c r="P21" i="5"/>
  <c r="O22" i="5"/>
  <c r="P22" i="5"/>
  <c r="O23" i="5"/>
  <c r="P23" i="5"/>
  <c r="O24" i="5"/>
  <c r="P24" i="5"/>
  <c r="O25" i="5"/>
  <c r="P25" i="5"/>
  <c r="O26" i="5"/>
  <c r="P26" i="5"/>
  <c r="O27" i="5"/>
  <c r="P27" i="5"/>
  <c r="O28" i="5"/>
  <c r="P28" i="5"/>
  <c r="O29" i="5"/>
  <c r="P29" i="5"/>
  <c r="O30" i="5"/>
  <c r="P30" i="5"/>
  <c r="O31" i="5"/>
  <c r="P31" i="5"/>
  <c r="O32" i="5"/>
  <c r="P32" i="5"/>
  <c r="O33" i="5"/>
  <c r="P33" i="5"/>
  <c r="O34" i="5"/>
  <c r="P34" i="5"/>
  <c r="O35" i="5"/>
  <c r="P35" i="5"/>
  <c r="O36" i="5"/>
  <c r="P36" i="5"/>
  <c r="O37" i="5"/>
  <c r="P37" i="5"/>
  <c r="O38" i="5"/>
  <c r="P38" i="5"/>
  <c r="O39" i="5"/>
  <c r="P39" i="5"/>
  <c r="O40" i="5"/>
  <c r="P40" i="5"/>
  <c r="O41" i="5"/>
  <c r="P41" i="5"/>
  <c r="O42" i="5"/>
  <c r="P42" i="5"/>
  <c r="O43" i="5"/>
  <c r="P43" i="5"/>
  <c r="O44" i="5"/>
  <c r="P44" i="5"/>
  <c r="O45" i="5"/>
  <c r="P45" i="5"/>
  <c r="O46" i="5"/>
  <c r="P46" i="5"/>
  <c r="O47" i="5"/>
  <c r="P47" i="5"/>
  <c r="O48" i="5"/>
  <c r="P48" i="5"/>
  <c r="O49" i="5"/>
  <c r="P49" i="5"/>
  <c r="O50" i="5"/>
  <c r="P50" i="5"/>
  <c r="O51" i="5"/>
  <c r="P51" i="5"/>
  <c r="O52" i="5"/>
  <c r="P52" i="5"/>
  <c r="O53" i="5"/>
  <c r="P53" i="5"/>
  <c r="O54" i="5"/>
  <c r="P54" i="5"/>
  <c r="O55" i="5"/>
  <c r="P55" i="5"/>
  <c r="O56" i="5"/>
  <c r="P56" i="5"/>
  <c r="O57" i="5"/>
  <c r="P57" i="5"/>
  <c r="O58" i="5"/>
  <c r="P58" i="5"/>
  <c r="O59" i="5"/>
  <c r="P59" i="5"/>
  <c r="O60" i="5"/>
  <c r="P60" i="5"/>
  <c r="O61" i="5"/>
  <c r="P61" i="5"/>
  <c r="O62" i="5"/>
  <c r="P62" i="5"/>
  <c r="O63" i="5"/>
  <c r="P63" i="5"/>
  <c r="O64" i="5"/>
  <c r="P64" i="5"/>
  <c r="O65" i="5"/>
  <c r="P65" i="5"/>
  <c r="O66" i="5"/>
  <c r="P66" i="5"/>
  <c r="O67" i="5"/>
  <c r="P67" i="5"/>
  <c r="O68" i="5"/>
  <c r="P68" i="5"/>
  <c r="O69" i="5"/>
  <c r="P69" i="5"/>
  <c r="O70" i="5"/>
  <c r="P70" i="5"/>
  <c r="O71" i="5"/>
  <c r="P71" i="5"/>
  <c r="O72" i="5"/>
  <c r="P72" i="5"/>
  <c r="O73" i="5"/>
  <c r="P73" i="5"/>
  <c r="O74" i="5"/>
  <c r="P74" i="5"/>
  <c r="O75" i="5"/>
  <c r="P75" i="5"/>
  <c r="O76" i="5"/>
  <c r="P76" i="5"/>
  <c r="O77" i="5"/>
  <c r="P77" i="5"/>
  <c r="O78" i="5"/>
  <c r="P78" i="5"/>
  <c r="O79" i="5"/>
  <c r="P79" i="5"/>
  <c r="O80" i="5"/>
  <c r="P80" i="5"/>
  <c r="O81" i="5"/>
  <c r="P81" i="5"/>
  <c r="O82" i="5"/>
  <c r="P82" i="5"/>
  <c r="O83" i="5"/>
  <c r="P83" i="5"/>
  <c r="O84" i="5"/>
  <c r="P84" i="5"/>
  <c r="O85" i="5"/>
  <c r="P85" i="5"/>
  <c r="O86" i="5"/>
  <c r="P86" i="5"/>
  <c r="O87" i="5"/>
  <c r="P87" i="5"/>
  <c r="O88" i="5"/>
  <c r="P88" i="5"/>
  <c r="O89" i="5"/>
  <c r="P89" i="5"/>
  <c r="O90" i="5"/>
  <c r="P90" i="5"/>
  <c r="O91" i="5"/>
  <c r="P91" i="5"/>
  <c r="O92" i="5"/>
  <c r="P92" i="5"/>
  <c r="O93" i="5"/>
  <c r="P93" i="5"/>
  <c r="O94" i="5"/>
  <c r="P94" i="5"/>
  <c r="O95" i="5"/>
  <c r="P95" i="5"/>
  <c r="O96" i="5"/>
  <c r="P96" i="5"/>
  <c r="O97" i="5"/>
  <c r="P97" i="5"/>
  <c r="O98" i="5"/>
  <c r="P98" i="5"/>
  <c r="O99" i="5"/>
  <c r="P99" i="5"/>
  <c r="O100" i="5"/>
  <c r="P100" i="5"/>
  <c r="O101" i="5"/>
  <c r="P101" i="5"/>
  <c r="O102" i="5"/>
  <c r="P102" i="5"/>
  <c r="O103" i="5"/>
  <c r="P103" i="5"/>
  <c r="O104" i="5"/>
  <c r="P104" i="5"/>
  <c r="O105" i="5"/>
  <c r="P105" i="5"/>
  <c r="O106" i="5"/>
  <c r="P106" i="5"/>
  <c r="O107" i="5"/>
  <c r="P107" i="5"/>
  <c r="O108" i="5"/>
  <c r="P108" i="5"/>
  <c r="O109" i="5"/>
  <c r="P109" i="5"/>
  <c r="O110" i="5"/>
  <c r="P110" i="5"/>
  <c r="O111" i="5"/>
  <c r="P111" i="5"/>
  <c r="P13" i="5"/>
  <c r="O13" i="5"/>
  <c r="P12" i="5"/>
  <c r="O12" i="5"/>
  <c r="Y22" i="1"/>
  <c r="Z22" i="1"/>
  <c r="Y23" i="1"/>
  <c r="Z23" i="1"/>
  <c r="Y24" i="1"/>
  <c r="Z24" i="1"/>
  <c r="Y25" i="1"/>
  <c r="Z25" i="1"/>
  <c r="Y26" i="1"/>
  <c r="Z26" i="1"/>
  <c r="Y27" i="1"/>
  <c r="Z27" i="1"/>
  <c r="Y28" i="1"/>
  <c r="Z28" i="1"/>
  <c r="Y29" i="1"/>
  <c r="Z29" i="1"/>
  <c r="Y30" i="1"/>
  <c r="Z30" i="1"/>
  <c r="Y31" i="1"/>
  <c r="Z31" i="1"/>
  <c r="Y32" i="1"/>
  <c r="Z32" i="1"/>
  <c r="Y33" i="1"/>
  <c r="Z33" i="1"/>
  <c r="Y34" i="1"/>
  <c r="Z34" i="1"/>
  <c r="Y35" i="1"/>
  <c r="Z35" i="1"/>
  <c r="Y36" i="1"/>
  <c r="Z36" i="1"/>
  <c r="Y37" i="1"/>
  <c r="Z37" i="1"/>
  <c r="Y38" i="1"/>
  <c r="Z38" i="1"/>
  <c r="Y39" i="1"/>
  <c r="Z39" i="1"/>
  <c r="Y40" i="1"/>
  <c r="Z40" i="1"/>
  <c r="Y41" i="1"/>
  <c r="Z41" i="1"/>
  <c r="Y42" i="1"/>
  <c r="Z42" i="1"/>
  <c r="Y43" i="1"/>
  <c r="Z43" i="1"/>
  <c r="Y44" i="1"/>
  <c r="Z44" i="1"/>
  <c r="Y45" i="1"/>
  <c r="Z45" i="1"/>
  <c r="Y46" i="1"/>
  <c r="Z46" i="1"/>
  <c r="Y47" i="1"/>
  <c r="Z47" i="1"/>
  <c r="Y48" i="1"/>
  <c r="Z48" i="1"/>
  <c r="Y49" i="1"/>
  <c r="Z49" i="1"/>
  <c r="Y50" i="1"/>
  <c r="Z50" i="1"/>
  <c r="Y51" i="1"/>
  <c r="Z51" i="1"/>
  <c r="Y52" i="1"/>
  <c r="Z52" i="1"/>
  <c r="Y53" i="1"/>
  <c r="Z53" i="1"/>
  <c r="Y54" i="1"/>
  <c r="Z54" i="1"/>
  <c r="Y55" i="1"/>
  <c r="Z55" i="1"/>
  <c r="Y56" i="1"/>
  <c r="Z56" i="1"/>
  <c r="Y57" i="1"/>
  <c r="Z57" i="1"/>
  <c r="Y58" i="1"/>
  <c r="Z58" i="1"/>
  <c r="Y59" i="1"/>
  <c r="Z59" i="1"/>
  <c r="Y60" i="1"/>
  <c r="Z60" i="1"/>
  <c r="Y61" i="1"/>
  <c r="Z61" i="1"/>
  <c r="Y62" i="1"/>
  <c r="Z62" i="1"/>
  <c r="Y63" i="1"/>
  <c r="Z63" i="1"/>
  <c r="Y64" i="1"/>
  <c r="Z64" i="1"/>
  <c r="Y65" i="1"/>
  <c r="Z65" i="1"/>
  <c r="Y66" i="1"/>
  <c r="Z66" i="1"/>
  <c r="Y67" i="1"/>
  <c r="Z67" i="1"/>
  <c r="Y68" i="1"/>
  <c r="Z68" i="1"/>
  <c r="Y69" i="1"/>
  <c r="Z69" i="1"/>
  <c r="Y70" i="1"/>
  <c r="Z70" i="1"/>
  <c r="Y71" i="1"/>
  <c r="Z71" i="1"/>
  <c r="Y72" i="1"/>
  <c r="Z72" i="1"/>
  <c r="Y73" i="1"/>
  <c r="Z73" i="1"/>
  <c r="Y74" i="1"/>
  <c r="Z74" i="1"/>
  <c r="Y75" i="1"/>
  <c r="Z75" i="1"/>
  <c r="Y76" i="1"/>
  <c r="Z76" i="1"/>
  <c r="Y77" i="1"/>
  <c r="Z77" i="1"/>
  <c r="Y78" i="1"/>
  <c r="Z78" i="1"/>
  <c r="Y79" i="1"/>
  <c r="Z79" i="1"/>
  <c r="Y80" i="1"/>
  <c r="Z80" i="1"/>
  <c r="Y81" i="1"/>
  <c r="Z81" i="1"/>
  <c r="Y82" i="1"/>
  <c r="Z82" i="1"/>
  <c r="Y83" i="1"/>
  <c r="Z83" i="1"/>
  <c r="Y84" i="1"/>
  <c r="Z84" i="1"/>
  <c r="Y85" i="1"/>
  <c r="Z85" i="1"/>
  <c r="Y86" i="1"/>
  <c r="Z86" i="1"/>
  <c r="Y87" i="1"/>
  <c r="Z87" i="1"/>
  <c r="Y88" i="1"/>
  <c r="Z88" i="1"/>
  <c r="Y89" i="1"/>
  <c r="Z89" i="1"/>
  <c r="Y90" i="1"/>
  <c r="Z90" i="1"/>
  <c r="Y91" i="1"/>
  <c r="Z91" i="1"/>
  <c r="Y92" i="1"/>
  <c r="Z92" i="1"/>
  <c r="Y93" i="1"/>
  <c r="Z93" i="1"/>
  <c r="Y94" i="1"/>
  <c r="Z94" i="1"/>
  <c r="Y95" i="1"/>
  <c r="Z95" i="1"/>
  <c r="Y96" i="1"/>
  <c r="Z96" i="1"/>
  <c r="Y97" i="1"/>
  <c r="Z97" i="1"/>
  <c r="Y98" i="1"/>
  <c r="Z98" i="1"/>
  <c r="Y99" i="1"/>
  <c r="Z99" i="1"/>
  <c r="Y100" i="1"/>
  <c r="Z100" i="1"/>
  <c r="Y101" i="1"/>
  <c r="Z101" i="1"/>
  <c r="Y102" i="1"/>
  <c r="Z102" i="1"/>
  <c r="Y103" i="1"/>
  <c r="Z103" i="1"/>
  <c r="Y104" i="1"/>
  <c r="Z104" i="1"/>
  <c r="Y105" i="1"/>
  <c r="Z105" i="1"/>
  <c r="Y106" i="1"/>
  <c r="Z106" i="1"/>
  <c r="Y107" i="1"/>
  <c r="Z107" i="1"/>
  <c r="Y108" i="1"/>
  <c r="Z108" i="1"/>
  <c r="Y109" i="1"/>
  <c r="Z109" i="1"/>
  <c r="Y110" i="1"/>
  <c r="Z110" i="1"/>
  <c r="Y111" i="1"/>
  <c r="Z111" i="1"/>
  <c r="N8" i="5" l="1"/>
  <c r="N7" i="5"/>
  <c r="N6" i="5"/>
  <c r="N4" i="5"/>
  <c r="N3" i="5"/>
  <c r="N2" i="5"/>
  <c r="N5" i="5" l="1"/>
  <c r="BA105" i="4"/>
  <c r="BA106" i="4"/>
  <c r="BA107" i="4"/>
  <c r="BA108" i="4"/>
  <c r="BA109" i="4"/>
  <c r="BA110" i="4"/>
  <c r="BA111" i="4"/>
  <c r="AI7" i="4"/>
  <c r="AI6" i="4"/>
  <c r="AH5" i="4"/>
  <c r="AH4" i="4"/>
  <c r="AH3" i="4"/>
  <c r="AG1" i="4"/>
  <c r="AI7" i="5"/>
  <c r="AI6" i="5"/>
  <c r="AH5" i="5"/>
  <c r="AH4" i="5"/>
  <c r="AH3" i="5"/>
  <c r="AG1" i="5"/>
  <c r="AD19" i="1"/>
  <c r="AG19" i="1" s="1"/>
  <c r="AH19" i="1" s="1"/>
  <c r="AE19" i="1"/>
  <c r="AD20" i="1"/>
  <c r="AI20" i="1" s="1"/>
  <c r="AE20" i="1"/>
  <c r="AD21" i="1"/>
  <c r="AI21" i="1" s="1"/>
  <c r="AE21" i="1"/>
  <c r="AG21" i="1"/>
  <c r="AH21" i="1" s="1"/>
  <c r="AD22" i="1"/>
  <c r="AK22" i="1" s="1"/>
  <c r="AE22" i="1"/>
  <c r="AD23" i="1"/>
  <c r="AG23" i="1" s="1"/>
  <c r="AH23" i="1" s="1"/>
  <c r="AE23" i="1"/>
  <c r="AD24" i="1"/>
  <c r="AI24" i="1" s="1"/>
  <c r="AE24" i="1"/>
  <c r="AL24" i="1" l="1"/>
  <c r="AK24" i="1"/>
  <c r="AM24" i="1" s="1"/>
  <c r="AJ24" i="1"/>
  <c r="AK23" i="1"/>
  <c r="AJ23" i="1"/>
  <c r="AI23" i="1"/>
  <c r="AL23" i="1" s="1"/>
  <c r="AJ22" i="1"/>
  <c r="AP22" i="1" s="1"/>
  <c r="AI22" i="1"/>
  <c r="AG22" i="1"/>
  <c r="AH22" i="1" s="1"/>
  <c r="AG20" i="1"/>
  <c r="AH20" i="1" s="1"/>
  <c r="AO21" i="1"/>
  <c r="AO20" i="1"/>
  <c r="AK19" i="1"/>
  <c r="AO24" i="1"/>
  <c r="AG24" i="1"/>
  <c r="AH24" i="1" s="1"/>
  <c r="AK20" i="1"/>
  <c r="AJ19" i="1"/>
  <c r="AK21" i="1"/>
  <c r="AJ20" i="1"/>
  <c r="AI19" i="1"/>
  <c r="AJ21" i="1"/>
  <c r="AL21" i="1" s="1"/>
  <c r="AO23" i="1" l="1"/>
  <c r="AP24" i="1"/>
  <c r="AN24" i="1"/>
  <c r="AN22" i="1"/>
  <c r="AN23" i="1"/>
  <c r="AQ24" i="1"/>
  <c r="AR24" i="1"/>
  <c r="AQ22" i="1"/>
  <c r="AL22" i="1"/>
  <c r="AO22" i="1"/>
  <c r="AM22" i="1"/>
  <c r="AR22" i="1"/>
  <c r="AM23" i="1"/>
  <c r="AR23" i="1"/>
  <c r="AP23" i="1"/>
  <c r="AQ23" i="1"/>
  <c r="AO19" i="1"/>
  <c r="AL19" i="1"/>
  <c r="AN20" i="1"/>
  <c r="AP20" i="1"/>
  <c r="AQ20" i="1"/>
  <c r="AM20" i="1"/>
  <c r="AR20" i="1"/>
  <c r="AM19" i="1"/>
  <c r="AN19" i="1"/>
  <c r="AP19" i="1"/>
  <c r="AQ19" i="1"/>
  <c r="AR19" i="1"/>
  <c r="AP21" i="1"/>
  <c r="AQ21" i="1"/>
  <c r="AN21" i="1"/>
  <c r="AR21" i="1"/>
  <c r="AM21" i="1"/>
  <c r="AL20" i="1"/>
  <c r="R8" i="4" l="1"/>
  <c r="Q8" i="4"/>
  <c r="P8" i="4"/>
  <c r="R7" i="4"/>
  <c r="Q7" i="4"/>
  <c r="P7" i="4"/>
  <c r="R6" i="4"/>
  <c r="Q6" i="4"/>
  <c r="P6" i="4"/>
  <c r="R4" i="4"/>
  <c r="Q4" i="4"/>
  <c r="P4" i="4"/>
  <c r="R3" i="4"/>
  <c r="Q3" i="4"/>
  <c r="P3" i="4"/>
  <c r="H8" i="1"/>
  <c r="G8" i="1"/>
  <c r="F8" i="1"/>
  <c r="H7" i="1"/>
  <c r="G7" i="1"/>
  <c r="F7" i="1"/>
  <c r="H6" i="1"/>
  <c r="G6" i="1"/>
  <c r="F6" i="1"/>
  <c r="H4" i="1"/>
  <c r="G4" i="1"/>
  <c r="F4" i="1"/>
  <c r="H3" i="1"/>
  <c r="G3" i="1"/>
  <c r="F3" i="1"/>
  <c r="H2" i="1"/>
  <c r="G2" i="1"/>
  <c r="F2" i="1"/>
  <c r="R2" i="4"/>
  <c r="Q2" i="4"/>
  <c r="P2" i="4"/>
  <c r="M15" i="3" l="1"/>
  <c r="M14" i="3"/>
  <c r="B106" i="4" l="1"/>
  <c r="C106" i="4"/>
  <c r="D106" i="4"/>
  <c r="E106" i="4"/>
  <c r="F106" i="4"/>
  <c r="G106" i="4"/>
  <c r="H106" i="4"/>
  <c r="I106" i="4"/>
  <c r="J106" i="4"/>
  <c r="K106" i="4"/>
  <c r="S106" i="4"/>
  <c r="T106" i="4"/>
  <c r="U106" i="4"/>
  <c r="V106" i="4"/>
  <c r="W106" i="4"/>
  <c r="X106" i="4"/>
  <c r="B107" i="4"/>
  <c r="C107" i="4"/>
  <c r="D107" i="4"/>
  <c r="E107" i="4"/>
  <c r="F107" i="4"/>
  <c r="G107" i="4"/>
  <c r="H107" i="4"/>
  <c r="I107" i="4"/>
  <c r="J107" i="4"/>
  <c r="K107" i="4"/>
  <c r="S107" i="4"/>
  <c r="T107" i="4"/>
  <c r="U107" i="4"/>
  <c r="V107" i="4"/>
  <c r="W107" i="4"/>
  <c r="X107" i="4"/>
  <c r="B108" i="4"/>
  <c r="C108" i="4"/>
  <c r="D108" i="4"/>
  <c r="E108" i="4"/>
  <c r="F108" i="4"/>
  <c r="G108" i="4"/>
  <c r="H108" i="4"/>
  <c r="I108" i="4"/>
  <c r="J108" i="4"/>
  <c r="K108" i="4"/>
  <c r="S108" i="4"/>
  <c r="T108" i="4"/>
  <c r="U108" i="4"/>
  <c r="V108" i="4"/>
  <c r="W108" i="4"/>
  <c r="X108" i="4"/>
  <c r="B109" i="4"/>
  <c r="C109" i="4"/>
  <c r="D109" i="4"/>
  <c r="E109" i="4"/>
  <c r="F109" i="4"/>
  <c r="G109" i="4"/>
  <c r="H109" i="4"/>
  <c r="I109" i="4"/>
  <c r="J109" i="4"/>
  <c r="K109" i="4"/>
  <c r="S109" i="4"/>
  <c r="T109" i="4"/>
  <c r="U109" i="4"/>
  <c r="V109" i="4"/>
  <c r="W109" i="4"/>
  <c r="X109" i="4"/>
  <c r="B110" i="4"/>
  <c r="C110" i="4"/>
  <c r="D110" i="4"/>
  <c r="E110" i="4"/>
  <c r="F110" i="4"/>
  <c r="G110" i="4"/>
  <c r="H110" i="4"/>
  <c r="I110" i="4"/>
  <c r="J110" i="4"/>
  <c r="K110" i="4"/>
  <c r="S110" i="4"/>
  <c r="T110" i="4"/>
  <c r="U110" i="4"/>
  <c r="V110" i="4"/>
  <c r="W110" i="4"/>
  <c r="X110" i="4"/>
  <c r="B111" i="4"/>
  <c r="C111" i="4"/>
  <c r="D111" i="4"/>
  <c r="E111" i="4"/>
  <c r="F111" i="4"/>
  <c r="G111" i="4"/>
  <c r="H111" i="4"/>
  <c r="I111" i="4"/>
  <c r="J111" i="4"/>
  <c r="K111" i="4"/>
  <c r="S111" i="4"/>
  <c r="T111" i="4"/>
  <c r="U111" i="4"/>
  <c r="V111" i="4"/>
  <c r="W111" i="4"/>
  <c r="X111" i="4"/>
  <c r="B85" i="4"/>
  <c r="C85" i="4"/>
  <c r="D85" i="4"/>
  <c r="E85" i="4"/>
  <c r="F85" i="4"/>
  <c r="G85" i="4"/>
  <c r="H85" i="4"/>
  <c r="I85" i="4"/>
  <c r="J85" i="4"/>
  <c r="K85" i="4"/>
  <c r="S85" i="4"/>
  <c r="T85" i="4"/>
  <c r="U85" i="4"/>
  <c r="V85" i="4"/>
  <c r="W85" i="4"/>
  <c r="X85" i="4"/>
  <c r="BA85" i="4"/>
  <c r="B86" i="4"/>
  <c r="C86" i="4"/>
  <c r="D86" i="4"/>
  <c r="E86" i="4"/>
  <c r="F86" i="4"/>
  <c r="G86" i="4"/>
  <c r="H86" i="4"/>
  <c r="I86" i="4"/>
  <c r="J86" i="4"/>
  <c r="K86" i="4"/>
  <c r="S86" i="4"/>
  <c r="T86" i="4"/>
  <c r="U86" i="4"/>
  <c r="V86" i="4"/>
  <c r="W86" i="4"/>
  <c r="X86" i="4"/>
  <c r="BA86" i="4"/>
  <c r="B87" i="4"/>
  <c r="C87" i="4"/>
  <c r="D87" i="4"/>
  <c r="E87" i="4"/>
  <c r="F87" i="4"/>
  <c r="G87" i="4"/>
  <c r="H87" i="4"/>
  <c r="I87" i="4"/>
  <c r="J87" i="4"/>
  <c r="K87" i="4"/>
  <c r="S87" i="4"/>
  <c r="T87" i="4"/>
  <c r="U87" i="4"/>
  <c r="V87" i="4"/>
  <c r="W87" i="4"/>
  <c r="X87" i="4"/>
  <c r="BA87" i="4"/>
  <c r="B88" i="4"/>
  <c r="C88" i="4"/>
  <c r="D88" i="4"/>
  <c r="E88" i="4"/>
  <c r="F88" i="4"/>
  <c r="G88" i="4"/>
  <c r="H88" i="4"/>
  <c r="I88" i="4"/>
  <c r="J88" i="4"/>
  <c r="K88" i="4"/>
  <c r="S88" i="4"/>
  <c r="T88" i="4"/>
  <c r="U88" i="4"/>
  <c r="V88" i="4"/>
  <c r="W88" i="4"/>
  <c r="X88" i="4"/>
  <c r="BA88" i="4"/>
  <c r="B89" i="4"/>
  <c r="C89" i="4"/>
  <c r="D89" i="4"/>
  <c r="E89" i="4"/>
  <c r="F89" i="4"/>
  <c r="G89" i="4"/>
  <c r="H89" i="4"/>
  <c r="I89" i="4"/>
  <c r="J89" i="4"/>
  <c r="K89" i="4"/>
  <c r="S89" i="4"/>
  <c r="T89" i="4"/>
  <c r="U89" i="4"/>
  <c r="V89" i="4"/>
  <c r="W89" i="4"/>
  <c r="X89" i="4"/>
  <c r="BA89" i="4"/>
  <c r="B90" i="4"/>
  <c r="C90" i="4"/>
  <c r="D90" i="4"/>
  <c r="E90" i="4"/>
  <c r="F90" i="4"/>
  <c r="G90" i="4"/>
  <c r="H90" i="4"/>
  <c r="I90" i="4"/>
  <c r="J90" i="4"/>
  <c r="K90" i="4"/>
  <c r="S90" i="4"/>
  <c r="T90" i="4"/>
  <c r="U90" i="4"/>
  <c r="V90" i="4"/>
  <c r="W90" i="4"/>
  <c r="X90" i="4"/>
  <c r="BA90" i="4"/>
  <c r="B91" i="4"/>
  <c r="C91" i="4"/>
  <c r="D91" i="4"/>
  <c r="E91" i="4"/>
  <c r="F91" i="4"/>
  <c r="G91" i="4"/>
  <c r="H91" i="4"/>
  <c r="I91" i="4"/>
  <c r="J91" i="4"/>
  <c r="K91" i="4"/>
  <c r="S91" i="4"/>
  <c r="T91" i="4"/>
  <c r="U91" i="4"/>
  <c r="V91" i="4"/>
  <c r="W91" i="4"/>
  <c r="X91" i="4"/>
  <c r="BA91" i="4"/>
  <c r="B92" i="4"/>
  <c r="C92" i="4"/>
  <c r="D92" i="4"/>
  <c r="E92" i="4"/>
  <c r="F92" i="4"/>
  <c r="G92" i="4"/>
  <c r="H92" i="4"/>
  <c r="I92" i="4"/>
  <c r="J92" i="4"/>
  <c r="K92" i="4"/>
  <c r="S92" i="4"/>
  <c r="T92" i="4"/>
  <c r="U92" i="4"/>
  <c r="V92" i="4"/>
  <c r="W92" i="4"/>
  <c r="X92" i="4"/>
  <c r="BA92" i="4"/>
  <c r="B93" i="4"/>
  <c r="C93" i="4"/>
  <c r="D93" i="4"/>
  <c r="E93" i="4"/>
  <c r="F93" i="4"/>
  <c r="G93" i="4"/>
  <c r="H93" i="4"/>
  <c r="I93" i="4"/>
  <c r="J93" i="4"/>
  <c r="K93" i="4"/>
  <c r="S93" i="4"/>
  <c r="T93" i="4"/>
  <c r="U93" i="4"/>
  <c r="V93" i="4"/>
  <c r="W93" i="4"/>
  <c r="X93" i="4"/>
  <c r="BA93" i="4"/>
  <c r="B94" i="4"/>
  <c r="C94" i="4"/>
  <c r="D94" i="4"/>
  <c r="E94" i="4"/>
  <c r="F94" i="4"/>
  <c r="G94" i="4"/>
  <c r="H94" i="4"/>
  <c r="I94" i="4"/>
  <c r="J94" i="4"/>
  <c r="K94" i="4"/>
  <c r="S94" i="4"/>
  <c r="T94" i="4"/>
  <c r="U94" i="4"/>
  <c r="V94" i="4"/>
  <c r="W94" i="4"/>
  <c r="X94" i="4"/>
  <c r="BA94" i="4"/>
  <c r="B95" i="4"/>
  <c r="C95" i="4"/>
  <c r="D95" i="4"/>
  <c r="E95" i="4"/>
  <c r="F95" i="4"/>
  <c r="G95" i="4"/>
  <c r="H95" i="4"/>
  <c r="I95" i="4"/>
  <c r="J95" i="4"/>
  <c r="K95" i="4"/>
  <c r="S95" i="4"/>
  <c r="T95" i="4"/>
  <c r="U95" i="4"/>
  <c r="V95" i="4"/>
  <c r="W95" i="4"/>
  <c r="X95" i="4"/>
  <c r="BA95" i="4"/>
  <c r="B96" i="4"/>
  <c r="C96" i="4"/>
  <c r="D96" i="4"/>
  <c r="E96" i="4"/>
  <c r="F96" i="4"/>
  <c r="G96" i="4"/>
  <c r="H96" i="4"/>
  <c r="I96" i="4"/>
  <c r="J96" i="4"/>
  <c r="K96" i="4"/>
  <c r="S96" i="4"/>
  <c r="T96" i="4"/>
  <c r="U96" i="4"/>
  <c r="V96" i="4"/>
  <c r="W96" i="4"/>
  <c r="X96" i="4"/>
  <c r="BA96" i="4"/>
  <c r="B97" i="4"/>
  <c r="C97" i="4"/>
  <c r="D97" i="4"/>
  <c r="E97" i="4"/>
  <c r="F97" i="4"/>
  <c r="G97" i="4"/>
  <c r="H97" i="4"/>
  <c r="I97" i="4"/>
  <c r="J97" i="4"/>
  <c r="K97" i="4"/>
  <c r="S97" i="4"/>
  <c r="T97" i="4"/>
  <c r="U97" i="4"/>
  <c r="V97" i="4"/>
  <c r="W97" i="4"/>
  <c r="X97" i="4"/>
  <c r="BA97" i="4"/>
  <c r="B98" i="4"/>
  <c r="C98" i="4"/>
  <c r="D98" i="4"/>
  <c r="E98" i="4"/>
  <c r="F98" i="4"/>
  <c r="G98" i="4"/>
  <c r="H98" i="4"/>
  <c r="I98" i="4"/>
  <c r="J98" i="4"/>
  <c r="K98" i="4"/>
  <c r="S98" i="4"/>
  <c r="T98" i="4"/>
  <c r="U98" i="4"/>
  <c r="V98" i="4"/>
  <c r="W98" i="4"/>
  <c r="X98" i="4"/>
  <c r="BA98" i="4"/>
  <c r="B99" i="4"/>
  <c r="C99" i="4"/>
  <c r="D99" i="4"/>
  <c r="E99" i="4"/>
  <c r="F99" i="4"/>
  <c r="G99" i="4"/>
  <c r="H99" i="4"/>
  <c r="I99" i="4"/>
  <c r="J99" i="4"/>
  <c r="K99" i="4"/>
  <c r="S99" i="4"/>
  <c r="T99" i="4"/>
  <c r="U99" i="4"/>
  <c r="V99" i="4"/>
  <c r="W99" i="4"/>
  <c r="X99" i="4"/>
  <c r="BA99" i="4"/>
  <c r="B100" i="4"/>
  <c r="C100" i="4"/>
  <c r="D100" i="4"/>
  <c r="E100" i="4"/>
  <c r="F100" i="4"/>
  <c r="G100" i="4"/>
  <c r="H100" i="4"/>
  <c r="I100" i="4"/>
  <c r="J100" i="4"/>
  <c r="K100" i="4"/>
  <c r="S100" i="4"/>
  <c r="T100" i="4"/>
  <c r="U100" i="4"/>
  <c r="V100" i="4"/>
  <c r="W100" i="4"/>
  <c r="X100" i="4"/>
  <c r="BA100" i="4"/>
  <c r="B101" i="4"/>
  <c r="C101" i="4"/>
  <c r="D101" i="4"/>
  <c r="E101" i="4"/>
  <c r="F101" i="4"/>
  <c r="G101" i="4"/>
  <c r="H101" i="4"/>
  <c r="I101" i="4"/>
  <c r="J101" i="4"/>
  <c r="K101" i="4"/>
  <c r="S101" i="4"/>
  <c r="T101" i="4"/>
  <c r="U101" i="4"/>
  <c r="V101" i="4"/>
  <c r="W101" i="4"/>
  <c r="X101" i="4"/>
  <c r="BA101" i="4"/>
  <c r="B102" i="4"/>
  <c r="C102" i="4"/>
  <c r="D102" i="4"/>
  <c r="E102" i="4"/>
  <c r="F102" i="4"/>
  <c r="G102" i="4"/>
  <c r="H102" i="4"/>
  <c r="I102" i="4"/>
  <c r="J102" i="4"/>
  <c r="K102" i="4"/>
  <c r="S102" i="4"/>
  <c r="T102" i="4"/>
  <c r="U102" i="4"/>
  <c r="V102" i="4"/>
  <c r="W102" i="4"/>
  <c r="X102" i="4"/>
  <c r="BA102" i="4"/>
  <c r="B103" i="4"/>
  <c r="C103" i="4"/>
  <c r="D103" i="4"/>
  <c r="E103" i="4"/>
  <c r="F103" i="4"/>
  <c r="G103" i="4"/>
  <c r="H103" i="4"/>
  <c r="I103" i="4"/>
  <c r="J103" i="4"/>
  <c r="K103" i="4"/>
  <c r="S103" i="4"/>
  <c r="T103" i="4"/>
  <c r="U103" i="4"/>
  <c r="V103" i="4"/>
  <c r="W103" i="4"/>
  <c r="X103" i="4"/>
  <c r="BA103" i="4"/>
  <c r="B104" i="4"/>
  <c r="C104" i="4"/>
  <c r="D104" i="4"/>
  <c r="E104" i="4"/>
  <c r="F104" i="4"/>
  <c r="G104" i="4"/>
  <c r="H104" i="4"/>
  <c r="I104" i="4"/>
  <c r="J104" i="4"/>
  <c r="K104" i="4"/>
  <c r="S104" i="4"/>
  <c r="T104" i="4"/>
  <c r="U104" i="4"/>
  <c r="V104" i="4"/>
  <c r="W104" i="4"/>
  <c r="X104" i="4"/>
  <c r="BA104" i="4"/>
  <c r="B105" i="4"/>
  <c r="C105" i="4"/>
  <c r="D105" i="4"/>
  <c r="E105" i="4"/>
  <c r="F105" i="4"/>
  <c r="G105" i="4"/>
  <c r="H105" i="4"/>
  <c r="I105" i="4"/>
  <c r="J105" i="4"/>
  <c r="K105" i="4"/>
  <c r="S105" i="4"/>
  <c r="T105" i="4"/>
  <c r="U105" i="4"/>
  <c r="V105" i="4"/>
  <c r="W105" i="4"/>
  <c r="X105" i="4"/>
  <c r="B32" i="4"/>
  <c r="C32" i="4"/>
  <c r="D32" i="4"/>
  <c r="E32" i="4"/>
  <c r="F32" i="4"/>
  <c r="G32" i="4"/>
  <c r="H32" i="4"/>
  <c r="I32" i="4"/>
  <c r="J32" i="4"/>
  <c r="K32" i="4"/>
  <c r="S32" i="4"/>
  <c r="T32" i="4"/>
  <c r="U32" i="4"/>
  <c r="V32" i="4"/>
  <c r="W32" i="4"/>
  <c r="X32" i="4"/>
  <c r="BA32" i="4"/>
  <c r="B33" i="4"/>
  <c r="C33" i="4"/>
  <c r="D33" i="4"/>
  <c r="E33" i="4"/>
  <c r="F33" i="4"/>
  <c r="G33" i="4"/>
  <c r="H33" i="4"/>
  <c r="I33" i="4"/>
  <c r="J33" i="4"/>
  <c r="K33" i="4"/>
  <c r="S33" i="4"/>
  <c r="T33" i="4"/>
  <c r="U33" i="4"/>
  <c r="V33" i="4"/>
  <c r="W33" i="4"/>
  <c r="X33" i="4"/>
  <c r="BA33" i="4"/>
  <c r="B34" i="4"/>
  <c r="C34" i="4"/>
  <c r="D34" i="4"/>
  <c r="E34" i="4"/>
  <c r="F34" i="4"/>
  <c r="G34" i="4"/>
  <c r="H34" i="4"/>
  <c r="I34" i="4"/>
  <c r="J34" i="4"/>
  <c r="K34" i="4"/>
  <c r="S34" i="4"/>
  <c r="T34" i="4"/>
  <c r="U34" i="4"/>
  <c r="V34" i="4"/>
  <c r="W34" i="4"/>
  <c r="X34" i="4"/>
  <c r="BA34" i="4"/>
  <c r="B35" i="4"/>
  <c r="C35" i="4"/>
  <c r="D35" i="4"/>
  <c r="E35" i="4"/>
  <c r="F35" i="4"/>
  <c r="G35" i="4"/>
  <c r="H35" i="4"/>
  <c r="I35" i="4"/>
  <c r="J35" i="4"/>
  <c r="K35" i="4"/>
  <c r="S35" i="4"/>
  <c r="T35" i="4"/>
  <c r="U35" i="4"/>
  <c r="V35" i="4"/>
  <c r="W35" i="4"/>
  <c r="X35" i="4"/>
  <c r="BA35" i="4"/>
  <c r="B36" i="4"/>
  <c r="C36" i="4"/>
  <c r="D36" i="4"/>
  <c r="E36" i="4"/>
  <c r="F36" i="4"/>
  <c r="G36" i="4"/>
  <c r="H36" i="4"/>
  <c r="I36" i="4"/>
  <c r="J36" i="4"/>
  <c r="K36" i="4"/>
  <c r="S36" i="4"/>
  <c r="T36" i="4"/>
  <c r="U36" i="4"/>
  <c r="V36" i="4"/>
  <c r="W36" i="4"/>
  <c r="X36" i="4"/>
  <c r="BA36" i="4"/>
  <c r="B37" i="4"/>
  <c r="C37" i="4"/>
  <c r="D37" i="4"/>
  <c r="E37" i="4"/>
  <c r="F37" i="4"/>
  <c r="G37" i="4"/>
  <c r="H37" i="4"/>
  <c r="I37" i="4"/>
  <c r="J37" i="4"/>
  <c r="K37" i="4"/>
  <c r="S37" i="4"/>
  <c r="T37" i="4"/>
  <c r="U37" i="4"/>
  <c r="V37" i="4"/>
  <c r="W37" i="4"/>
  <c r="X37" i="4"/>
  <c r="BA37" i="4"/>
  <c r="B38" i="4"/>
  <c r="C38" i="4"/>
  <c r="D38" i="4"/>
  <c r="E38" i="4"/>
  <c r="F38" i="4"/>
  <c r="G38" i="4"/>
  <c r="H38" i="4"/>
  <c r="I38" i="4"/>
  <c r="J38" i="4"/>
  <c r="K38" i="4"/>
  <c r="S38" i="4"/>
  <c r="T38" i="4"/>
  <c r="U38" i="4"/>
  <c r="V38" i="4"/>
  <c r="W38" i="4"/>
  <c r="X38" i="4"/>
  <c r="BA38" i="4"/>
  <c r="B39" i="4"/>
  <c r="C39" i="4"/>
  <c r="D39" i="4"/>
  <c r="E39" i="4"/>
  <c r="F39" i="4"/>
  <c r="G39" i="4"/>
  <c r="H39" i="4"/>
  <c r="I39" i="4"/>
  <c r="J39" i="4"/>
  <c r="K39" i="4"/>
  <c r="S39" i="4"/>
  <c r="T39" i="4"/>
  <c r="U39" i="4"/>
  <c r="V39" i="4"/>
  <c r="W39" i="4"/>
  <c r="X39" i="4"/>
  <c r="BA39" i="4"/>
  <c r="B40" i="4"/>
  <c r="C40" i="4"/>
  <c r="D40" i="4"/>
  <c r="E40" i="4"/>
  <c r="F40" i="4"/>
  <c r="G40" i="4"/>
  <c r="H40" i="4"/>
  <c r="I40" i="4"/>
  <c r="J40" i="4"/>
  <c r="K40" i="4"/>
  <c r="S40" i="4"/>
  <c r="T40" i="4"/>
  <c r="U40" i="4"/>
  <c r="V40" i="4"/>
  <c r="W40" i="4"/>
  <c r="X40" i="4"/>
  <c r="BA40" i="4"/>
  <c r="B41" i="4"/>
  <c r="C41" i="4"/>
  <c r="D41" i="4"/>
  <c r="E41" i="4"/>
  <c r="F41" i="4"/>
  <c r="G41" i="4"/>
  <c r="H41" i="4"/>
  <c r="I41" i="4"/>
  <c r="J41" i="4"/>
  <c r="K41" i="4"/>
  <c r="S41" i="4"/>
  <c r="T41" i="4"/>
  <c r="U41" i="4"/>
  <c r="V41" i="4"/>
  <c r="W41" i="4"/>
  <c r="X41" i="4"/>
  <c r="BA41" i="4"/>
  <c r="B42" i="4"/>
  <c r="C42" i="4"/>
  <c r="D42" i="4"/>
  <c r="E42" i="4"/>
  <c r="F42" i="4"/>
  <c r="G42" i="4"/>
  <c r="H42" i="4"/>
  <c r="I42" i="4"/>
  <c r="J42" i="4"/>
  <c r="K42" i="4"/>
  <c r="S42" i="4"/>
  <c r="T42" i="4"/>
  <c r="U42" i="4"/>
  <c r="V42" i="4"/>
  <c r="W42" i="4"/>
  <c r="X42" i="4"/>
  <c r="BA42" i="4"/>
  <c r="B43" i="4"/>
  <c r="C43" i="4"/>
  <c r="D43" i="4"/>
  <c r="E43" i="4"/>
  <c r="F43" i="4"/>
  <c r="G43" i="4"/>
  <c r="H43" i="4"/>
  <c r="I43" i="4"/>
  <c r="J43" i="4"/>
  <c r="K43" i="4"/>
  <c r="S43" i="4"/>
  <c r="T43" i="4"/>
  <c r="U43" i="4"/>
  <c r="V43" i="4"/>
  <c r="W43" i="4"/>
  <c r="X43" i="4"/>
  <c r="BA43" i="4"/>
  <c r="B44" i="4"/>
  <c r="C44" i="4"/>
  <c r="D44" i="4"/>
  <c r="E44" i="4"/>
  <c r="F44" i="4"/>
  <c r="G44" i="4"/>
  <c r="H44" i="4"/>
  <c r="I44" i="4"/>
  <c r="J44" i="4"/>
  <c r="K44" i="4"/>
  <c r="S44" i="4"/>
  <c r="T44" i="4"/>
  <c r="U44" i="4"/>
  <c r="V44" i="4"/>
  <c r="W44" i="4"/>
  <c r="X44" i="4"/>
  <c r="BA44" i="4"/>
  <c r="B45" i="4"/>
  <c r="C45" i="4"/>
  <c r="D45" i="4"/>
  <c r="E45" i="4"/>
  <c r="F45" i="4"/>
  <c r="G45" i="4"/>
  <c r="H45" i="4"/>
  <c r="I45" i="4"/>
  <c r="J45" i="4"/>
  <c r="K45" i="4"/>
  <c r="S45" i="4"/>
  <c r="T45" i="4"/>
  <c r="U45" i="4"/>
  <c r="V45" i="4"/>
  <c r="W45" i="4"/>
  <c r="X45" i="4"/>
  <c r="BA45" i="4"/>
  <c r="B46" i="4"/>
  <c r="C46" i="4"/>
  <c r="D46" i="4"/>
  <c r="E46" i="4"/>
  <c r="F46" i="4"/>
  <c r="G46" i="4"/>
  <c r="H46" i="4"/>
  <c r="I46" i="4"/>
  <c r="J46" i="4"/>
  <c r="K46" i="4"/>
  <c r="S46" i="4"/>
  <c r="T46" i="4"/>
  <c r="U46" i="4"/>
  <c r="V46" i="4"/>
  <c r="W46" i="4"/>
  <c r="X46" i="4"/>
  <c r="BA46" i="4"/>
  <c r="B47" i="4"/>
  <c r="C47" i="4"/>
  <c r="D47" i="4"/>
  <c r="E47" i="4"/>
  <c r="F47" i="4"/>
  <c r="G47" i="4"/>
  <c r="H47" i="4"/>
  <c r="I47" i="4"/>
  <c r="J47" i="4"/>
  <c r="K47" i="4"/>
  <c r="S47" i="4"/>
  <c r="T47" i="4"/>
  <c r="U47" i="4"/>
  <c r="V47" i="4"/>
  <c r="W47" i="4"/>
  <c r="X47" i="4"/>
  <c r="BA47" i="4"/>
  <c r="B48" i="4"/>
  <c r="C48" i="4"/>
  <c r="D48" i="4"/>
  <c r="E48" i="4"/>
  <c r="F48" i="4"/>
  <c r="G48" i="4"/>
  <c r="H48" i="4"/>
  <c r="I48" i="4"/>
  <c r="J48" i="4"/>
  <c r="K48" i="4"/>
  <c r="S48" i="4"/>
  <c r="T48" i="4"/>
  <c r="U48" i="4"/>
  <c r="V48" i="4"/>
  <c r="W48" i="4"/>
  <c r="X48" i="4"/>
  <c r="BA48" i="4"/>
  <c r="B49" i="4"/>
  <c r="C49" i="4"/>
  <c r="D49" i="4"/>
  <c r="E49" i="4"/>
  <c r="F49" i="4"/>
  <c r="G49" i="4"/>
  <c r="H49" i="4"/>
  <c r="I49" i="4"/>
  <c r="J49" i="4"/>
  <c r="K49" i="4"/>
  <c r="S49" i="4"/>
  <c r="T49" i="4"/>
  <c r="U49" i="4"/>
  <c r="V49" i="4"/>
  <c r="W49" i="4"/>
  <c r="X49" i="4"/>
  <c r="BA49" i="4"/>
  <c r="B50" i="4"/>
  <c r="C50" i="4"/>
  <c r="D50" i="4"/>
  <c r="E50" i="4"/>
  <c r="F50" i="4"/>
  <c r="G50" i="4"/>
  <c r="H50" i="4"/>
  <c r="I50" i="4"/>
  <c r="J50" i="4"/>
  <c r="K50" i="4"/>
  <c r="S50" i="4"/>
  <c r="T50" i="4"/>
  <c r="U50" i="4"/>
  <c r="V50" i="4"/>
  <c r="W50" i="4"/>
  <c r="X50" i="4"/>
  <c r="BA50" i="4"/>
  <c r="B51" i="4"/>
  <c r="C51" i="4"/>
  <c r="D51" i="4"/>
  <c r="E51" i="4"/>
  <c r="F51" i="4"/>
  <c r="G51" i="4"/>
  <c r="H51" i="4"/>
  <c r="I51" i="4"/>
  <c r="J51" i="4"/>
  <c r="K51" i="4"/>
  <c r="S51" i="4"/>
  <c r="T51" i="4"/>
  <c r="U51" i="4"/>
  <c r="V51" i="4"/>
  <c r="W51" i="4"/>
  <c r="X51" i="4"/>
  <c r="BA51" i="4"/>
  <c r="B52" i="4"/>
  <c r="C52" i="4"/>
  <c r="D52" i="4"/>
  <c r="E52" i="4"/>
  <c r="F52" i="4"/>
  <c r="G52" i="4"/>
  <c r="H52" i="4"/>
  <c r="I52" i="4"/>
  <c r="J52" i="4"/>
  <c r="K52" i="4"/>
  <c r="S52" i="4"/>
  <c r="T52" i="4"/>
  <c r="U52" i="4"/>
  <c r="V52" i="4"/>
  <c r="W52" i="4"/>
  <c r="X52" i="4"/>
  <c r="BA52" i="4"/>
  <c r="B53" i="4"/>
  <c r="C53" i="4"/>
  <c r="D53" i="4"/>
  <c r="E53" i="4"/>
  <c r="F53" i="4"/>
  <c r="G53" i="4"/>
  <c r="H53" i="4"/>
  <c r="I53" i="4"/>
  <c r="J53" i="4"/>
  <c r="K53" i="4"/>
  <c r="S53" i="4"/>
  <c r="T53" i="4"/>
  <c r="U53" i="4"/>
  <c r="V53" i="4"/>
  <c r="W53" i="4"/>
  <c r="X53" i="4"/>
  <c r="BA53" i="4"/>
  <c r="B54" i="4"/>
  <c r="C54" i="4"/>
  <c r="D54" i="4"/>
  <c r="E54" i="4"/>
  <c r="F54" i="4"/>
  <c r="G54" i="4"/>
  <c r="H54" i="4"/>
  <c r="I54" i="4"/>
  <c r="J54" i="4"/>
  <c r="K54" i="4"/>
  <c r="S54" i="4"/>
  <c r="T54" i="4"/>
  <c r="U54" i="4"/>
  <c r="V54" i="4"/>
  <c r="W54" i="4"/>
  <c r="X54" i="4"/>
  <c r="BA54" i="4"/>
  <c r="B55" i="4"/>
  <c r="C55" i="4"/>
  <c r="D55" i="4"/>
  <c r="E55" i="4"/>
  <c r="F55" i="4"/>
  <c r="G55" i="4"/>
  <c r="H55" i="4"/>
  <c r="I55" i="4"/>
  <c r="J55" i="4"/>
  <c r="K55" i="4"/>
  <c r="S55" i="4"/>
  <c r="T55" i="4"/>
  <c r="U55" i="4"/>
  <c r="V55" i="4"/>
  <c r="W55" i="4"/>
  <c r="X55" i="4"/>
  <c r="BA55" i="4"/>
  <c r="B56" i="4"/>
  <c r="C56" i="4"/>
  <c r="D56" i="4"/>
  <c r="E56" i="4"/>
  <c r="F56" i="4"/>
  <c r="G56" i="4"/>
  <c r="H56" i="4"/>
  <c r="I56" i="4"/>
  <c r="J56" i="4"/>
  <c r="K56" i="4"/>
  <c r="S56" i="4"/>
  <c r="T56" i="4"/>
  <c r="U56" i="4"/>
  <c r="V56" i="4"/>
  <c r="W56" i="4"/>
  <c r="X56" i="4"/>
  <c r="BA56" i="4"/>
  <c r="B57" i="4"/>
  <c r="C57" i="4"/>
  <c r="D57" i="4"/>
  <c r="E57" i="4"/>
  <c r="F57" i="4"/>
  <c r="G57" i="4"/>
  <c r="H57" i="4"/>
  <c r="I57" i="4"/>
  <c r="J57" i="4"/>
  <c r="K57" i="4"/>
  <c r="S57" i="4"/>
  <c r="T57" i="4"/>
  <c r="U57" i="4"/>
  <c r="V57" i="4"/>
  <c r="W57" i="4"/>
  <c r="X57" i="4"/>
  <c r="BA57" i="4"/>
  <c r="B58" i="4"/>
  <c r="C58" i="4"/>
  <c r="D58" i="4"/>
  <c r="E58" i="4"/>
  <c r="F58" i="4"/>
  <c r="G58" i="4"/>
  <c r="H58" i="4"/>
  <c r="I58" i="4"/>
  <c r="J58" i="4"/>
  <c r="K58" i="4"/>
  <c r="S58" i="4"/>
  <c r="T58" i="4"/>
  <c r="U58" i="4"/>
  <c r="V58" i="4"/>
  <c r="W58" i="4"/>
  <c r="X58" i="4"/>
  <c r="BA58" i="4"/>
  <c r="B59" i="4"/>
  <c r="C59" i="4"/>
  <c r="D59" i="4"/>
  <c r="E59" i="4"/>
  <c r="F59" i="4"/>
  <c r="G59" i="4"/>
  <c r="H59" i="4"/>
  <c r="I59" i="4"/>
  <c r="J59" i="4"/>
  <c r="K59" i="4"/>
  <c r="S59" i="4"/>
  <c r="T59" i="4"/>
  <c r="U59" i="4"/>
  <c r="V59" i="4"/>
  <c r="W59" i="4"/>
  <c r="X59" i="4"/>
  <c r="BA59" i="4"/>
  <c r="B60" i="4"/>
  <c r="C60" i="4"/>
  <c r="D60" i="4"/>
  <c r="E60" i="4"/>
  <c r="F60" i="4"/>
  <c r="G60" i="4"/>
  <c r="H60" i="4"/>
  <c r="I60" i="4"/>
  <c r="J60" i="4"/>
  <c r="K60" i="4"/>
  <c r="S60" i="4"/>
  <c r="T60" i="4"/>
  <c r="U60" i="4"/>
  <c r="V60" i="4"/>
  <c r="W60" i="4"/>
  <c r="X60" i="4"/>
  <c r="BA60" i="4"/>
  <c r="B61" i="4"/>
  <c r="C61" i="4"/>
  <c r="D61" i="4"/>
  <c r="E61" i="4"/>
  <c r="F61" i="4"/>
  <c r="G61" i="4"/>
  <c r="H61" i="4"/>
  <c r="I61" i="4"/>
  <c r="J61" i="4"/>
  <c r="K61" i="4"/>
  <c r="S61" i="4"/>
  <c r="T61" i="4"/>
  <c r="U61" i="4"/>
  <c r="V61" i="4"/>
  <c r="W61" i="4"/>
  <c r="X61" i="4"/>
  <c r="BA61" i="4"/>
  <c r="B62" i="4"/>
  <c r="C62" i="4"/>
  <c r="D62" i="4"/>
  <c r="E62" i="4"/>
  <c r="F62" i="4"/>
  <c r="G62" i="4"/>
  <c r="H62" i="4"/>
  <c r="I62" i="4"/>
  <c r="J62" i="4"/>
  <c r="K62" i="4"/>
  <c r="S62" i="4"/>
  <c r="T62" i="4"/>
  <c r="U62" i="4"/>
  <c r="V62" i="4"/>
  <c r="W62" i="4"/>
  <c r="X62" i="4"/>
  <c r="BA62" i="4"/>
  <c r="B63" i="4"/>
  <c r="C63" i="4"/>
  <c r="D63" i="4"/>
  <c r="E63" i="4"/>
  <c r="F63" i="4"/>
  <c r="G63" i="4"/>
  <c r="H63" i="4"/>
  <c r="I63" i="4"/>
  <c r="J63" i="4"/>
  <c r="K63" i="4"/>
  <c r="S63" i="4"/>
  <c r="T63" i="4"/>
  <c r="U63" i="4"/>
  <c r="V63" i="4"/>
  <c r="W63" i="4"/>
  <c r="X63" i="4"/>
  <c r="BA63" i="4"/>
  <c r="B64" i="4"/>
  <c r="C64" i="4"/>
  <c r="D64" i="4"/>
  <c r="E64" i="4"/>
  <c r="F64" i="4"/>
  <c r="G64" i="4"/>
  <c r="H64" i="4"/>
  <c r="I64" i="4"/>
  <c r="J64" i="4"/>
  <c r="K64" i="4"/>
  <c r="S64" i="4"/>
  <c r="T64" i="4"/>
  <c r="U64" i="4"/>
  <c r="V64" i="4"/>
  <c r="W64" i="4"/>
  <c r="X64" i="4"/>
  <c r="BA64" i="4"/>
  <c r="B65" i="4"/>
  <c r="C65" i="4"/>
  <c r="D65" i="4"/>
  <c r="E65" i="4"/>
  <c r="F65" i="4"/>
  <c r="G65" i="4"/>
  <c r="H65" i="4"/>
  <c r="I65" i="4"/>
  <c r="J65" i="4"/>
  <c r="K65" i="4"/>
  <c r="S65" i="4"/>
  <c r="T65" i="4"/>
  <c r="U65" i="4"/>
  <c r="V65" i="4"/>
  <c r="W65" i="4"/>
  <c r="X65" i="4"/>
  <c r="BA65" i="4"/>
  <c r="B66" i="4"/>
  <c r="C66" i="4"/>
  <c r="D66" i="4"/>
  <c r="E66" i="4"/>
  <c r="F66" i="4"/>
  <c r="G66" i="4"/>
  <c r="H66" i="4"/>
  <c r="I66" i="4"/>
  <c r="J66" i="4"/>
  <c r="K66" i="4"/>
  <c r="S66" i="4"/>
  <c r="T66" i="4"/>
  <c r="U66" i="4"/>
  <c r="V66" i="4"/>
  <c r="W66" i="4"/>
  <c r="X66" i="4"/>
  <c r="BA66" i="4"/>
  <c r="B67" i="4"/>
  <c r="C67" i="4"/>
  <c r="D67" i="4"/>
  <c r="E67" i="4"/>
  <c r="F67" i="4"/>
  <c r="G67" i="4"/>
  <c r="H67" i="4"/>
  <c r="I67" i="4"/>
  <c r="J67" i="4"/>
  <c r="K67" i="4"/>
  <c r="S67" i="4"/>
  <c r="T67" i="4"/>
  <c r="U67" i="4"/>
  <c r="V67" i="4"/>
  <c r="W67" i="4"/>
  <c r="X67" i="4"/>
  <c r="BA67" i="4"/>
  <c r="B68" i="4"/>
  <c r="C68" i="4"/>
  <c r="D68" i="4"/>
  <c r="E68" i="4"/>
  <c r="F68" i="4"/>
  <c r="G68" i="4"/>
  <c r="H68" i="4"/>
  <c r="I68" i="4"/>
  <c r="J68" i="4"/>
  <c r="K68" i="4"/>
  <c r="S68" i="4"/>
  <c r="T68" i="4"/>
  <c r="U68" i="4"/>
  <c r="V68" i="4"/>
  <c r="W68" i="4"/>
  <c r="X68" i="4"/>
  <c r="BA68" i="4"/>
  <c r="B69" i="4"/>
  <c r="C69" i="4"/>
  <c r="D69" i="4"/>
  <c r="E69" i="4"/>
  <c r="F69" i="4"/>
  <c r="G69" i="4"/>
  <c r="H69" i="4"/>
  <c r="I69" i="4"/>
  <c r="J69" i="4"/>
  <c r="K69" i="4"/>
  <c r="S69" i="4"/>
  <c r="T69" i="4"/>
  <c r="U69" i="4"/>
  <c r="V69" i="4"/>
  <c r="W69" i="4"/>
  <c r="X69" i="4"/>
  <c r="BA69" i="4"/>
  <c r="B70" i="4"/>
  <c r="C70" i="4"/>
  <c r="D70" i="4"/>
  <c r="E70" i="4"/>
  <c r="F70" i="4"/>
  <c r="G70" i="4"/>
  <c r="H70" i="4"/>
  <c r="I70" i="4"/>
  <c r="J70" i="4"/>
  <c r="K70" i="4"/>
  <c r="S70" i="4"/>
  <c r="T70" i="4"/>
  <c r="U70" i="4"/>
  <c r="V70" i="4"/>
  <c r="W70" i="4"/>
  <c r="X70" i="4"/>
  <c r="BA70" i="4"/>
  <c r="B71" i="4"/>
  <c r="C71" i="4"/>
  <c r="D71" i="4"/>
  <c r="E71" i="4"/>
  <c r="F71" i="4"/>
  <c r="G71" i="4"/>
  <c r="H71" i="4"/>
  <c r="I71" i="4"/>
  <c r="J71" i="4"/>
  <c r="K71" i="4"/>
  <c r="S71" i="4"/>
  <c r="T71" i="4"/>
  <c r="U71" i="4"/>
  <c r="V71" i="4"/>
  <c r="W71" i="4"/>
  <c r="X71" i="4"/>
  <c r="BA71" i="4"/>
  <c r="B72" i="4"/>
  <c r="C72" i="4"/>
  <c r="D72" i="4"/>
  <c r="E72" i="4"/>
  <c r="F72" i="4"/>
  <c r="G72" i="4"/>
  <c r="H72" i="4"/>
  <c r="I72" i="4"/>
  <c r="J72" i="4"/>
  <c r="K72" i="4"/>
  <c r="S72" i="4"/>
  <c r="T72" i="4"/>
  <c r="U72" i="4"/>
  <c r="V72" i="4"/>
  <c r="W72" i="4"/>
  <c r="X72" i="4"/>
  <c r="BA72" i="4"/>
  <c r="B73" i="4"/>
  <c r="C73" i="4"/>
  <c r="D73" i="4"/>
  <c r="E73" i="4"/>
  <c r="F73" i="4"/>
  <c r="G73" i="4"/>
  <c r="H73" i="4"/>
  <c r="I73" i="4"/>
  <c r="J73" i="4"/>
  <c r="K73" i="4"/>
  <c r="S73" i="4"/>
  <c r="T73" i="4"/>
  <c r="U73" i="4"/>
  <c r="V73" i="4"/>
  <c r="W73" i="4"/>
  <c r="X73" i="4"/>
  <c r="BA73" i="4"/>
  <c r="B74" i="4"/>
  <c r="C74" i="4"/>
  <c r="D74" i="4"/>
  <c r="E74" i="4"/>
  <c r="F74" i="4"/>
  <c r="G74" i="4"/>
  <c r="H74" i="4"/>
  <c r="I74" i="4"/>
  <c r="J74" i="4"/>
  <c r="K74" i="4"/>
  <c r="S74" i="4"/>
  <c r="T74" i="4"/>
  <c r="U74" i="4"/>
  <c r="V74" i="4"/>
  <c r="W74" i="4"/>
  <c r="X74" i="4"/>
  <c r="BA74" i="4"/>
  <c r="B75" i="4"/>
  <c r="C75" i="4"/>
  <c r="D75" i="4"/>
  <c r="E75" i="4"/>
  <c r="F75" i="4"/>
  <c r="G75" i="4"/>
  <c r="H75" i="4"/>
  <c r="I75" i="4"/>
  <c r="J75" i="4"/>
  <c r="K75" i="4"/>
  <c r="S75" i="4"/>
  <c r="T75" i="4"/>
  <c r="U75" i="4"/>
  <c r="V75" i="4"/>
  <c r="W75" i="4"/>
  <c r="X75" i="4"/>
  <c r="BA75" i="4"/>
  <c r="B76" i="4"/>
  <c r="C76" i="4"/>
  <c r="D76" i="4"/>
  <c r="E76" i="4"/>
  <c r="F76" i="4"/>
  <c r="G76" i="4"/>
  <c r="H76" i="4"/>
  <c r="I76" i="4"/>
  <c r="J76" i="4"/>
  <c r="K76" i="4"/>
  <c r="S76" i="4"/>
  <c r="T76" i="4"/>
  <c r="U76" i="4"/>
  <c r="V76" i="4"/>
  <c r="W76" i="4"/>
  <c r="X76" i="4"/>
  <c r="BA76" i="4"/>
  <c r="B77" i="4"/>
  <c r="C77" i="4"/>
  <c r="D77" i="4"/>
  <c r="E77" i="4"/>
  <c r="F77" i="4"/>
  <c r="G77" i="4"/>
  <c r="H77" i="4"/>
  <c r="I77" i="4"/>
  <c r="J77" i="4"/>
  <c r="K77" i="4"/>
  <c r="S77" i="4"/>
  <c r="T77" i="4"/>
  <c r="U77" i="4"/>
  <c r="V77" i="4"/>
  <c r="W77" i="4"/>
  <c r="X77" i="4"/>
  <c r="BA77" i="4"/>
  <c r="B78" i="4"/>
  <c r="C78" i="4"/>
  <c r="D78" i="4"/>
  <c r="E78" i="4"/>
  <c r="F78" i="4"/>
  <c r="G78" i="4"/>
  <c r="H78" i="4"/>
  <c r="I78" i="4"/>
  <c r="J78" i="4"/>
  <c r="K78" i="4"/>
  <c r="S78" i="4"/>
  <c r="T78" i="4"/>
  <c r="U78" i="4"/>
  <c r="V78" i="4"/>
  <c r="W78" i="4"/>
  <c r="X78" i="4"/>
  <c r="BA78" i="4"/>
  <c r="B79" i="4"/>
  <c r="C79" i="4"/>
  <c r="D79" i="4"/>
  <c r="E79" i="4"/>
  <c r="F79" i="4"/>
  <c r="G79" i="4"/>
  <c r="H79" i="4"/>
  <c r="I79" i="4"/>
  <c r="J79" i="4"/>
  <c r="K79" i="4"/>
  <c r="S79" i="4"/>
  <c r="T79" i="4"/>
  <c r="U79" i="4"/>
  <c r="V79" i="4"/>
  <c r="W79" i="4"/>
  <c r="X79" i="4"/>
  <c r="BA79" i="4"/>
  <c r="B80" i="4"/>
  <c r="C80" i="4"/>
  <c r="D80" i="4"/>
  <c r="E80" i="4"/>
  <c r="F80" i="4"/>
  <c r="G80" i="4"/>
  <c r="H80" i="4"/>
  <c r="I80" i="4"/>
  <c r="J80" i="4"/>
  <c r="K80" i="4"/>
  <c r="S80" i="4"/>
  <c r="T80" i="4"/>
  <c r="U80" i="4"/>
  <c r="V80" i="4"/>
  <c r="W80" i="4"/>
  <c r="X80" i="4"/>
  <c r="BA80" i="4"/>
  <c r="B81" i="4"/>
  <c r="C81" i="4"/>
  <c r="D81" i="4"/>
  <c r="E81" i="4"/>
  <c r="F81" i="4"/>
  <c r="G81" i="4"/>
  <c r="H81" i="4"/>
  <c r="I81" i="4"/>
  <c r="J81" i="4"/>
  <c r="K81" i="4"/>
  <c r="S81" i="4"/>
  <c r="T81" i="4"/>
  <c r="U81" i="4"/>
  <c r="V81" i="4"/>
  <c r="W81" i="4"/>
  <c r="X81" i="4"/>
  <c r="BA81" i="4"/>
  <c r="B82" i="4"/>
  <c r="C82" i="4"/>
  <c r="D82" i="4"/>
  <c r="E82" i="4"/>
  <c r="F82" i="4"/>
  <c r="G82" i="4"/>
  <c r="H82" i="4"/>
  <c r="I82" i="4"/>
  <c r="J82" i="4"/>
  <c r="K82" i="4"/>
  <c r="S82" i="4"/>
  <c r="T82" i="4"/>
  <c r="U82" i="4"/>
  <c r="V82" i="4"/>
  <c r="W82" i="4"/>
  <c r="X82" i="4"/>
  <c r="BA82" i="4"/>
  <c r="B83" i="4"/>
  <c r="C83" i="4"/>
  <c r="D83" i="4"/>
  <c r="E83" i="4"/>
  <c r="F83" i="4"/>
  <c r="G83" i="4"/>
  <c r="H83" i="4"/>
  <c r="I83" i="4"/>
  <c r="J83" i="4"/>
  <c r="K83" i="4"/>
  <c r="S83" i="4"/>
  <c r="T83" i="4"/>
  <c r="U83" i="4"/>
  <c r="V83" i="4"/>
  <c r="W83" i="4"/>
  <c r="X83" i="4"/>
  <c r="BA83" i="4"/>
  <c r="B84" i="4"/>
  <c r="C84" i="4"/>
  <c r="D84" i="4"/>
  <c r="E84" i="4"/>
  <c r="F84" i="4"/>
  <c r="G84" i="4"/>
  <c r="H84" i="4"/>
  <c r="I84" i="4"/>
  <c r="J84" i="4"/>
  <c r="K84" i="4"/>
  <c r="S84" i="4"/>
  <c r="T84" i="4"/>
  <c r="U84" i="4"/>
  <c r="V84" i="4"/>
  <c r="W84" i="4"/>
  <c r="X84" i="4"/>
  <c r="BA84" i="4"/>
  <c r="B104" i="5"/>
  <c r="C104" i="5"/>
  <c r="Q104" i="5"/>
  <c r="R104" i="5"/>
  <c r="S104" i="5"/>
  <c r="T104" i="5"/>
  <c r="U104" i="5"/>
  <c r="V104" i="5"/>
  <c r="W104" i="5"/>
  <c r="X104" i="5"/>
  <c r="AD104" i="5"/>
  <c r="AJ104" i="5" s="1"/>
  <c r="AS104" i="5" s="1"/>
  <c r="AE104" i="5"/>
  <c r="AX104" i="5"/>
  <c r="B105" i="5"/>
  <c r="C105" i="5"/>
  <c r="Q105" i="5"/>
  <c r="R105" i="5"/>
  <c r="AE105" i="5" s="1"/>
  <c r="S105" i="5"/>
  <c r="T105" i="5"/>
  <c r="U105" i="5"/>
  <c r="V105" i="5"/>
  <c r="W105" i="5"/>
  <c r="X105" i="5"/>
  <c r="AD105" i="5"/>
  <c r="AJ105" i="5" s="1"/>
  <c r="AX105" i="5"/>
  <c r="B106" i="5"/>
  <c r="C106" i="5"/>
  <c r="Q106" i="5"/>
  <c r="R106" i="5"/>
  <c r="S106" i="5"/>
  <c r="T106" i="5"/>
  <c r="U106" i="5"/>
  <c r="V106" i="5"/>
  <c r="W106" i="5"/>
  <c r="X106" i="5"/>
  <c r="AD106" i="5"/>
  <c r="AJ106" i="5" s="1"/>
  <c r="AR106" i="5" s="1"/>
  <c r="AE106" i="5"/>
  <c r="AX106" i="5"/>
  <c r="B107" i="5"/>
  <c r="C107" i="5"/>
  <c r="Q107" i="5"/>
  <c r="AD107" i="5" s="1"/>
  <c r="R107" i="5"/>
  <c r="AE107" i="5" s="1"/>
  <c r="S107" i="5"/>
  <c r="T107" i="5"/>
  <c r="U107" i="5"/>
  <c r="V107" i="5"/>
  <c r="W107" i="5"/>
  <c r="X107" i="5"/>
  <c r="AX107" i="5"/>
  <c r="B108" i="5"/>
  <c r="C108" i="5"/>
  <c r="Q108" i="5"/>
  <c r="AD108" i="5" s="1"/>
  <c r="R108" i="5"/>
  <c r="AE108" i="5" s="1"/>
  <c r="S108" i="5"/>
  <c r="T108" i="5"/>
  <c r="U108" i="5"/>
  <c r="V108" i="5"/>
  <c r="W108" i="5"/>
  <c r="X108" i="5"/>
  <c r="AX108" i="5"/>
  <c r="B109" i="5"/>
  <c r="C109" i="5"/>
  <c r="Q109" i="5"/>
  <c r="R109" i="5"/>
  <c r="AE109" i="5" s="1"/>
  <c r="S109" i="5"/>
  <c r="T109" i="5"/>
  <c r="U109" i="5"/>
  <c r="V109" i="5"/>
  <c r="W109" i="5"/>
  <c r="X109" i="5"/>
  <c r="AD109" i="5"/>
  <c r="AJ109" i="5"/>
  <c r="AR109" i="5" s="1"/>
  <c r="AX109" i="5"/>
  <c r="B110" i="5"/>
  <c r="C110" i="5"/>
  <c r="Q110" i="5"/>
  <c r="R110" i="5"/>
  <c r="AE110" i="5" s="1"/>
  <c r="S110" i="5"/>
  <c r="T110" i="5"/>
  <c r="U110" i="5"/>
  <c r="V110" i="5"/>
  <c r="W110" i="5"/>
  <c r="X110" i="5"/>
  <c r="AD110" i="5"/>
  <c r="AX110" i="5"/>
  <c r="B111" i="5"/>
  <c r="C111" i="5"/>
  <c r="Q111" i="5"/>
  <c r="R111" i="5"/>
  <c r="AE111" i="5" s="1"/>
  <c r="S111" i="5"/>
  <c r="T111" i="5"/>
  <c r="U111" i="5"/>
  <c r="V111" i="5"/>
  <c r="W111" i="5"/>
  <c r="X111" i="5"/>
  <c r="AD111" i="5"/>
  <c r="AX111" i="5"/>
  <c r="B91" i="5"/>
  <c r="C91" i="5"/>
  <c r="Q91" i="5"/>
  <c r="R91" i="5"/>
  <c r="AE91" i="5" s="1"/>
  <c r="S91" i="5"/>
  <c r="T91" i="5"/>
  <c r="U91" i="5"/>
  <c r="V91" i="5"/>
  <c r="W91" i="5"/>
  <c r="X91" i="5"/>
  <c r="AD91" i="5"/>
  <c r="AX91" i="5"/>
  <c r="B92" i="5"/>
  <c r="C92" i="5"/>
  <c r="Q92" i="5"/>
  <c r="R92" i="5"/>
  <c r="AE92" i="5" s="1"/>
  <c r="S92" i="5"/>
  <c r="T92" i="5"/>
  <c r="U92" i="5"/>
  <c r="V92" i="5"/>
  <c r="W92" i="5"/>
  <c r="X92" i="5"/>
  <c r="AD92" i="5"/>
  <c r="AJ92" i="5" s="1"/>
  <c r="AS92" i="5" s="1"/>
  <c r="AX92" i="5"/>
  <c r="B93" i="5"/>
  <c r="C93" i="5"/>
  <c r="Q93" i="5"/>
  <c r="AD93" i="5" s="1"/>
  <c r="AJ93" i="5" s="1"/>
  <c r="AR93" i="5" s="1"/>
  <c r="R93" i="5"/>
  <c r="S93" i="5"/>
  <c r="T93" i="5"/>
  <c r="U93" i="5"/>
  <c r="V93" i="5"/>
  <c r="W93" i="5"/>
  <c r="X93" i="5"/>
  <c r="AE93" i="5"/>
  <c r="AX93" i="5"/>
  <c r="B94" i="5"/>
  <c r="C94" i="5"/>
  <c r="Q94" i="5"/>
  <c r="AD94" i="5" s="1"/>
  <c r="R94" i="5"/>
  <c r="AE94" i="5" s="1"/>
  <c r="S94" i="5"/>
  <c r="T94" i="5"/>
  <c r="U94" i="5"/>
  <c r="V94" i="5"/>
  <c r="W94" i="5"/>
  <c r="X94" i="5"/>
  <c r="AX94" i="5"/>
  <c r="B95" i="5"/>
  <c r="C95" i="5"/>
  <c r="Q95" i="5"/>
  <c r="AD95" i="5" s="1"/>
  <c r="R95" i="5"/>
  <c r="AE95" i="5" s="1"/>
  <c r="S95" i="5"/>
  <c r="T95" i="5"/>
  <c r="U95" i="5"/>
  <c r="V95" i="5"/>
  <c r="W95" i="5"/>
  <c r="X95" i="5"/>
  <c r="AX95" i="5"/>
  <c r="B96" i="5"/>
  <c r="C96" i="5"/>
  <c r="Q96" i="5"/>
  <c r="AD96" i="5" s="1"/>
  <c r="R96" i="5"/>
  <c r="AE96" i="5" s="1"/>
  <c r="S96" i="5"/>
  <c r="T96" i="5"/>
  <c r="U96" i="5"/>
  <c r="V96" i="5"/>
  <c r="W96" i="5"/>
  <c r="X96" i="5"/>
  <c r="AX96" i="5"/>
  <c r="B97" i="5"/>
  <c r="C97" i="5"/>
  <c r="Q97" i="5"/>
  <c r="R97" i="5"/>
  <c r="AE97" i="5" s="1"/>
  <c r="S97" i="5"/>
  <c r="T97" i="5"/>
  <c r="U97" i="5"/>
  <c r="V97" i="5"/>
  <c r="W97" i="5"/>
  <c r="X97" i="5"/>
  <c r="AD97" i="5"/>
  <c r="AX97" i="5"/>
  <c r="B98" i="5"/>
  <c r="C98" i="5"/>
  <c r="Q98" i="5"/>
  <c r="R98" i="5"/>
  <c r="AE98" i="5" s="1"/>
  <c r="S98" i="5"/>
  <c r="T98" i="5"/>
  <c r="U98" i="5"/>
  <c r="V98" i="5"/>
  <c r="W98" i="5"/>
  <c r="X98" i="5"/>
  <c r="AD98" i="5"/>
  <c r="AX98" i="5"/>
  <c r="B99" i="5"/>
  <c r="C99" i="5"/>
  <c r="Q99" i="5"/>
  <c r="R99" i="5"/>
  <c r="AE99" i="5" s="1"/>
  <c r="S99" i="5"/>
  <c r="T99" i="5"/>
  <c r="U99" i="5"/>
  <c r="V99" i="5"/>
  <c r="W99" i="5"/>
  <c r="X99" i="5"/>
  <c r="AD99" i="5"/>
  <c r="AX99" i="5"/>
  <c r="B100" i="5"/>
  <c r="C100" i="5"/>
  <c r="Q100" i="5"/>
  <c r="AD100" i="5" s="1"/>
  <c r="AJ100" i="5" s="1"/>
  <c r="R100" i="5"/>
  <c r="AE100" i="5" s="1"/>
  <c r="S100" i="5"/>
  <c r="T100" i="5"/>
  <c r="U100" i="5"/>
  <c r="V100" i="5"/>
  <c r="W100" i="5"/>
  <c r="X100" i="5"/>
  <c r="AX100" i="5"/>
  <c r="B101" i="5"/>
  <c r="C101" i="5"/>
  <c r="Q101" i="5"/>
  <c r="R101" i="5"/>
  <c r="AE101" i="5" s="1"/>
  <c r="S101" i="5"/>
  <c r="T101" i="5"/>
  <c r="U101" i="5"/>
  <c r="V101" i="5"/>
  <c r="W101" i="5"/>
  <c r="X101" i="5"/>
  <c r="AD101" i="5"/>
  <c r="AJ101" i="5" s="1"/>
  <c r="AS101" i="5" s="1"/>
  <c r="AX101" i="5"/>
  <c r="B102" i="5"/>
  <c r="C102" i="5"/>
  <c r="Q102" i="5"/>
  <c r="AD102" i="5" s="1"/>
  <c r="R102" i="5"/>
  <c r="AE102" i="5" s="1"/>
  <c r="S102" i="5"/>
  <c r="T102" i="5"/>
  <c r="U102" i="5"/>
  <c r="V102" i="5"/>
  <c r="W102" i="5"/>
  <c r="X102" i="5"/>
  <c r="AX102" i="5"/>
  <c r="B103" i="5"/>
  <c r="C103" i="5"/>
  <c r="Q103" i="5"/>
  <c r="AD103" i="5" s="1"/>
  <c r="R103" i="5"/>
  <c r="AE103" i="5" s="1"/>
  <c r="S103" i="5"/>
  <c r="T103" i="5"/>
  <c r="U103" i="5"/>
  <c r="V103" i="5"/>
  <c r="W103" i="5"/>
  <c r="X103" i="5"/>
  <c r="AX103" i="5"/>
  <c r="B60" i="5"/>
  <c r="C60" i="5"/>
  <c r="Q60" i="5"/>
  <c r="AD60" i="5" s="1"/>
  <c r="AJ60" i="5" s="1"/>
  <c r="R60" i="5"/>
  <c r="AE60" i="5" s="1"/>
  <c r="S60" i="5"/>
  <c r="T60" i="5"/>
  <c r="U60" i="5"/>
  <c r="V60" i="5"/>
  <c r="W60" i="5"/>
  <c r="X60" i="5"/>
  <c r="AX60" i="5"/>
  <c r="B61" i="5"/>
  <c r="C61" i="5"/>
  <c r="Q61" i="5"/>
  <c r="AD61" i="5" s="1"/>
  <c r="AJ61" i="5" s="1"/>
  <c r="R61" i="5"/>
  <c r="AE61" i="5" s="1"/>
  <c r="S61" i="5"/>
  <c r="T61" i="5"/>
  <c r="U61" i="5"/>
  <c r="V61" i="5"/>
  <c r="W61" i="5"/>
  <c r="X61" i="5"/>
  <c r="AX61" i="5"/>
  <c r="B62" i="5"/>
  <c r="C62" i="5"/>
  <c r="Q62" i="5"/>
  <c r="AD62" i="5" s="1"/>
  <c r="AJ62" i="5" s="1"/>
  <c r="R62" i="5"/>
  <c r="AE62" i="5" s="1"/>
  <c r="S62" i="5"/>
  <c r="T62" i="5"/>
  <c r="U62" i="5"/>
  <c r="V62" i="5"/>
  <c r="W62" i="5"/>
  <c r="X62" i="5"/>
  <c r="AX62" i="5"/>
  <c r="B63" i="5"/>
  <c r="C63" i="5"/>
  <c r="Q63" i="5"/>
  <c r="AD63" i="5" s="1"/>
  <c r="R63" i="5"/>
  <c r="AE63" i="5" s="1"/>
  <c r="S63" i="5"/>
  <c r="T63" i="5"/>
  <c r="U63" i="5"/>
  <c r="V63" i="5"/>
  <c r="W63" i="5"/>
  <c r="X63" i="5"/>
  <c r="AX63" i="5"/>
  <c r="B64" i="5"/>
  <c r="C64" i="5"/>
  <c r="Q64" i="5"/>
  <c r="R64" i="5"/>
  <c r="AE64" i="5" s="1"/>
  <c r="S64" i="5"/>
  <c r="T64" i="5"/>
  <c r="U64" i="5"/>
  <c r="V64" i="5"/>
  <c r="W64" i="5"/>
  <c r="X64" i="5"/>
  <c r="AD64" i="5"/>
  <c r="AX64" i="5"/>
  <c r="B65" i="5"/>
  <c r="C65" i="5"/>
  <c r="Q65" i="5"/>
  <c r="AD65" i="5" s="1"/>
  <c r="AJ65" i="5" s="1"/>
  <c r="R65" i="5"/>
  <c r="AE65" i="5" s="1"/>
  <c r="S65" i="5"/>
  <c r="T65" i="5"/>
  <c r="U65" i="5"/>
  <c r="V65" i="5"/>
  <c r="W65" i="5"/>
  <c r="X65" i="5"/>
  <c r="AX65" i="5"/>
  <c r="B66" i="5"/>
  <c r="C66" i="5"/>
  <c r="Q66" i="5"/>
  <c r="R66" i="5"/>
  <c r="S66" i="5"/>
  <c r="T66" i="5"/>
  <c r="U66" i="5"/>
  <c r="V66" i="5"/>
  <c r="W66" i="5"/>
  <c r="X66" i="5"/>
  <c r="AD66" i="5"/>
  <c r="AJ66" i="5" s="1"/>
  <c r="AS66" i="5" s="1"/>
  <c r="AE66" i="5"/>
  <c r="AX66" i="5"/>
  <c r="B67" i="5"/>
  <c r="C67" i="5"/>
  <c r="Q67" i="5"/>
  <c r="AD67" i="5" s="1"/>
  <c r="AJ67" i="5" s="1"/>
  <c r="AR67" i="5" s="1"/>
  <c r="R67" i="5"/>
  <c r="AE67" i="5" s="1"/>
  <c r="S67" i="5"/>
  <c r="T67" i="5"/>
  <c r="U67" i="5"/>
  <c r="V67" i="5"/>
  <c r="W67" i="5"/>
  <c r="X67" i="5"/>
  <c r="AX67" i="5"/>
  <c r="B68" i="5"/>
  <c r="C68" i="5"/>
  <c r="Q68" i="5"/>
  <c r="AD68" i="5" s="1"/>
  <c r="AJ68" i="5" s="1"/>
  <c r="R68" i="5"/>
  <c r="AE68" i="5" s="1"/>
  <c r="S68" i="5"/>
  <c r="T68" i="5"/>
  <c r="U68" i="5"/>
  <c r="V68" i="5"/>
  <c r="W68" i="5"/>
  <c r="X68" i="5"/>
  <c r="AX68" i="5"/>
  <c r="B69" i="5"/>
  <c r="C69" i="5"/>
  <c r="Q69" i="5"/>
  <c r="AD69" i="5" s="1"/>
  <c r="AJ69" i="5" s="1"/>
  <c r="AR69" i="5" s="1"/>
  <c r="R69" i="5"/>
  <c r="S69" i="5"/>
  <c r="T69" i="5"/>
  <c r="U69" i="5"/>
  <c r="V69" i="5"/>
  <c r="W69" i="5"/>
  <c r="X69" i="5"/>
  <c r="AE69" i="5"/>
  <c r="AX69" i="5"/>
  <c r="B70" i="5"/>
  <c r="C70" i="5"/>
  <c r="Q70" i="5"/>
  <c r="AD70" i="5" s="1"/>
  <c r="AJ70" i="5" s="1"/>
  <c r="AS70" i="5" s="1"/>
  <c r="R70" i="5"/>
  <c r="AE70" i="5" s="1"/>
  <c r="S70" i="5"/>
  <c r="T70" i="5"/>
  <c r="U70" i="5"/>
  <c r="V70" i="5"/>
  <c r="W70" i="5"/>
  <c r="X70" i="5"/>
  <c r="AX70" i="5"/>
  <c r="B71" i="5"/>
  <c r="C71" i="5"/>
  <c r="Q71" i="5"/>
  <c r="AD71" i="5" s="1"/>
  <c r="R71" i="5"/>
  <c r="AE71" i="5" s="1"/>
  <c r="S71" i="5"/>
  <c r="T71" i="5"/>
  <c r="U71" i="5"/>
  <c r="V71" i="5"/>
  <c r="W71" i="5"/>
  <c r="X71" i="5"/>
  <c r="AX71" i="5"/>
  <c r="B72" i="5"/>
  <c r="C72" i="5"/>
  <c r="Q72" i="5"/>
  <c r="R72" i="5"/>
  <c r="AE72" i="5" s="1"/>
  <c r="S72" i="5"/>
  <c r="T72" i="5"/>
  <c r="U72" i="5"/>
  <c r="V72" i="5"/>
  <c r="W72" i="5"/>
  <c r="X72" i="5"/>
  <c r="AD72" i="5"/>
  <c r="AX72" i="5"/>
  <c r="B73" i="5"/>
  <c r="C73" i="5"/>
  <c r="Q73" i="5"/>
  <c r="AD73" i="5" s="1"/>
  <c r="AJ73" i="5" s="1"/>
  <c r="R73" i="5"/>
  <c r="AE73" i="5" s="1"/>
  <c r="S73" i="5"/>
  <c r="T73" i="5"/>
  <c r="U73" i="5"/>
  <c r="V73" i="5"/>
  <c r="W73" i="5"/>
  <c r="X73" i="5"/>
  <c r="AX73" i="5"/>
  <c r="B74" i="5"/>
  <c r="C74" i="5"/>
  <c r="Q74" i="5"/>
  <c r="R74" i="5"/>
  <c r="AE74" i="5" s="1"/>
  <c r="S74" i="5"/>
  <c r="T74" i="5"/>
  <c r="U74" i="5"/>
  <c r="V74" i="5"/>
  <c r="W74" i="5"/>
  <c r="X74" i="5"/>
  <c r="AD74" i="5"/>
  <c r="AJ74" i="5" s="1"/>
  <c r="AX74" i="5"/>
  <c r="B75" i="5"/>
  <c r="C75" i="5"/>
  <c r="Q75" i="5"/>
  <c r="AD75" i="5" s="1"/>
  <c r="AJ75" i="5" s="1"/>
  <c r="AR75" i="5" s="1"/>
  <c r="R75" i="5"/>
  <c r="AE75" i="5" s="1"/>
  <c r="S75" i="5"/>
  <c r="T75" i="5"/>
  <c r="U75" i="5"/>
  <c r="V75" i="5"/>
  <c r="W75" i="5"/>
  <c r="X75" i="5"/>
  <c r="AX75" i="5"/>
  <c r="B76" i="5"/>
  <c r="C76" i="5"/>
  <c r="Q76" i="5"/>
  <c r="AD76" i="5" s="1"/>
  <c r="AJ76" i="5" s="1"/>
  <c r="R76" i="5"/>
  <c r="AE76" i="5" s="1"/>
  <c r="S76" i="5"/>
  <c r="T76" i="5"/>
  <c r="U76" i="5"/>
  <c r="V76" i="5"/>
  <c r="W76" i="5"/>
  <c r="X76" i="5"/>
  <c r="AX76" i="5"/>
  <c r="B77" i="5"/>
  <c r="C77" i="5"/>
  <c r="Q77" i="5"/>
  <c r="AD77" i="5" s="1"/>
  <c r="AJ77" i="5" s="1"/>
  <c r="R77" i="5"/>
  <c r="S77" i="5"/>
  <c r="T77" i="5"/>
  <c r="U77" i="5"/>
  <c r="V77" i="5"/>
  <c r="W77" i="5"/>
  <c r="X77" i="5"/>
  <c r="AE77" i="5"/>
  <c r="AX77" i="5"/>
  <c r="B78" i="5"/>
  <c r="C78" i="5"/>
  <c r="Q78" i="5"/>
  <c r="R78" i="5"/>
  <c r="AE78" i="5" s="1"/>
  <c r="S78" i="5"/>
  <c r="T78" i="5"/>
  <c r="U78" i="5"/>
  <c r="V78" i="5"/>
  <c r="W78" i="5"/>
  <c r="X78" i="5"/>
  <c r="AD78" i="5"/>
  <c r="AJ78" i="5" s="1"/>
  <c r="AX78" i="5"/>
  <c r="B79" i="5"/>
  <c r="C79" i="5"/>
  <c r="Q79" i="5"/>
  <c r="R79" i="5"/>
  <c r="AE79" i="5" s="1"/>
  <c r="S79" i="5"/>
  <c r="T79" i="5"/>
  <c r="U79" i="5"/>
  <c r="V79" i="5"/>
  <c r="W79" i="5"/>
  <c r="X79" i="5"/>
  <c r="AD79" i="5"/>
  <c r="AX79" i="5"/>
  <c r="B80" i="5"/>
  <c r="C80" i="5"/>
  <c r="Q80" i="5"/>
  <c r="R80" i="5"/>
  <c r="AE80" i="5" s="1"/>
  <c r="S80" i="5"/>
  <c r="T80" i="5"/>
  <c r="U80" i="5"/>
  <c r="V80" i="5"/>
  <c r="W80" i="5"/>
  <c r="X80" i="5"/>
  <c r="AD80" i="5"/>
  <c r="AX80" i="5"/>
  <c r="B81" i="5"/>
  <c r="C81" i="5"/>
  <c r="Q81" i="5"/>
  <c r="AD81" i="5" s="1"/>
  <c r="AJ81" i="5" s="1"/>
  <c r="R81" i="5"/>
  <c r="S81" i="5"/>
  <c r="T81" i="5"/>
  <c r="U81" i="5"/>
  <c r="V81" i="5"/>
  <c r="W81" i="5"/>
  <c r="X81" i="5"/>
  <c r="AE81" i="5"/>
  <c r="AX81" i="5"/>
  <c r="B82" i="5"/>
  <c r="C82" i="5"/>
  <c r="Q82" i="5"/>
  <c r="AD82" i="5" s="1"/>
  <c r="AJ82" i="5" s="1"/>
  <c r="AR82" i="5" s="1"/>
  <c r="R82" i="5"/>
  <c r="AE82" i="5" s="1"/>
  <c r="S82" i="5"/>
  <c r="T82" i="5"/>
  <c r="U82" i="5"/>
  <c r="V82" i="5"/>
  <c r="W82" i="5"/>
  <c r="X82" i="5"/>
  <c r="AX82" i="5"/>
  <c r="B83" i="5"/>
  <c r="C83" i="5"/>
  <c r="Q83" i="5"/>
  <c r="AD83" i="5" s="1"/>
  <c r="AJ83" i="5" s="1"/>
  <c r="AR83" i="5" s="1"/>
  <c r="R83" i="5"/>
  <c r="S83" i="5"/>
  <c r="T83" i="5"/>
  <c r="U83" i="5"/>
  <c r="V83" i="5"/>
  <c r="W83" i="5"/>
  <c r="X83" i="5"/>
  <c r="AE83" i="5"/>
  <c r="AX83" i="5"/>
  <c r="B84" i="5"/>
  <c r="C84" i="5"/>
  <c r="Q84" i="5"/>
  <c r="AD84" i="5" s="1"/>
  <c r="AJ84" i="5" s="1"/>
  <c r="R84" i="5"/>
  <c r="AE84" i="5" s="1"/>
  <c r="S84" i="5"/>
  <c r="T84" i="5"/>
  <c r="U84" i="5"/>
  <c r="V84" i="5"/>
  <c r="W84" i="5"/>
  <c r="X84" i="5"/>
  <c r="AX84" i="5"/>
  <c r="B85" i="5"/>
  <c r="C85" i="5"/>
  <c r="Q85" i="5"/>
  <c r="AD85" i="5" s="1"/>
  <c r="R85" i="5"/>
  <c r="S85" i="5"/>
  <c r="T85" i="5"/>
  <c r="U85" i="5"/>
  <c r="V85" i="5"/>
  <c r="W85" i="5"/>
  <c r="X85" i="5"/>
  <c r="AE85" i="5"/>
  <c r="AX85" i="5"/>
  <c r="B86" i="5"/>
  <c r="C86" i="5"/>
  <c r="Q86" i="5"/>
  <c r="AD86" i="5" s="1"/>
  <c r="AJ86" i="5" s="1"/>
  <c r="R86" i="5"/>
  <c r="AE86" i="5" s="1"/>
  <c r="S86" i="5"/>
  <c r="T86" i="5"/>
  <c r="U86" i="5"/>
  <c r="V86" i="5"/>
  <c r="W86" i="5"/>
  <c r="X86" i="5"/>
  <c r="AX86" i="5"/>
  <c r="B87" i="5"/>
  <c r="C87" i="5"/>
  <c r="Q87" i="5"/>
  <c r="AD87" i="5" s="1"/>
  <c r="R87" i="5"/>
  <c r="AE87" i="5" s="1"/>
  <c r="S87" i="5"/>
  <c r="T87" i="5"/>
  <c r="U87" i="5"/>
  <c r="V87" i="5"/>
  <c r="W87" i="5"/>
  <c r="X87" i="5"/>
  <c r="AX87" i="5"/>
  <c r="B88" i="5"/>
  <c r="C88" i="5"/>
  <c r="Q88" i="5"/>
  <c r="AD88" i="5" s="1"/>
  <c r="R88" i="5"/>
  <c r="AE88" i="5" s="1"/>
  <c r="S88" i="5"/>
  <c r="T88" i="5"/>
  <c r="U88" i="5"/>
  <c r="V88" i="5"/>
  <c r="W88" i="5"/>
  <c r="X88" i="5"/>
  <c r="AX88" i="5"/>
  <c r="B89" i="5"/>
  <c r="C89" i="5"/>
  <c r="Q89" i="5"/>
  <c r="AD89" i="5" s="1"/>
  <c r="AJ89" i="5" s="1"/>
  <c r="R89" i="5"/>
  <c r="AE89" i="5" s="1"/>
  <c r="S89" i="5"/>
  <c r="T89" i="5"/>
  <c r="U89" i="5"/>
  <c r="V89" i="5"/>
  <c r="W89" i="5"/>
  <c r="X89" i="5"/>
  <c r="AX89" i="5"/>
  <c r="B90" i="5"/>
  <c r="C90" i="5"/>
  <c r="Q90" i="5"/>
  <c r="AD90" i="5" s="1"/>
  <c r="AJ90" i="5" s="1"/>
  <c r="AS90" i="5" s="1"/>
  <c r="R90" i="5"/>
  <c r="AE90" i="5" s="1"/>
  <c r="S90" i="5"/>
  <c r="T90" i="5"/>
  <c r="U90" i="5"/>
  <c r="V90" i="5"/>
  <c r="W90" i="5"/>
  <c r="X90" i="5"/>
  <c r="AX90" i="5"/>
  <c r="B32" i="5"/>
  <c r="C32" i="5"/>
  <c r="Q32" i="5"/>
  <c r="AD32" i="5" s="1"/>
  <c r="R32" i="5"/>
  <c r="S32" i="5"/>
  <c r="T32" i="5"/>
  <c r="U32" i="5"/>
  <c r="V32" i="5"/>
  <c r="W32" i="5"/>
  <c r="X32" i="5"/>
  <c r="AE32" i="5"/>
  <c r="AX32" i="5"/>
  <c r="B33" i="5"/>
  <c r="C33" i="5"/>
  <c r="Q33" i="5"/>
  <c r="AD33" i="5" s="1"/>
  <c r="AJ33" i="5" s="1"/>
  <c r="R33" i="5"/>
  <c r="AE33" i="5" s="1"/>
  <c r="S33" i="5"/>
  <c r="T33" i="5"/>
  <c r="U33" i="5"/>
  <c r="V33" i="5"/>
  <c r="W33" i="5"/>
  <c r="X33" i="5"/>
  <c r="AX33" i="5"/>
  <c r="B34" i="5"/>
  <c r="C34" i="5"/>
  <c r="Q34" i="5"/>
  <c r="AD34" i="5" s="1"/>
  <c r="AJ34" i="5" s="1"/>
  <c r="AR34" i="5" s="1"/>
  <c r="R34" i="5"/>
  <c r="AE34" i="5" s="1"/>
  <c r="S34" i="5"/>
  <c r="T34" i="5"/>
  <c r="U34" i="5"/>
  <c r="V34" i="5"/>
  <c r="W34" i="5"/>
  <c r="X34" i="5"/>
  <c r="AX34" i="5"/>
  <c r="B35" i="5"/>
  <c r="C35" i="5"/>
  <c r="Q35" i="5"/>
  <c r="R35" i="5"/>
  <c r="AE35" i="5" s="1"/>
  <c r="S35" i="5"/>
  <c r="T35" i="5"/>
  <c r="U35" i="5"/>
  <c r="V35" i="5"/>
  <c r="W35" i="5"/>
  <c r="X35" i="5"/>
  <c r="AD35" i="5"/>
  <c r="AX35" i="5"/>
  <c r="B36" i="5"/>
  <c r="C36" i="5"/>
  <c r="Q36" i="5"/>
  <c r="AD36" i="5" s="1"/>
  <c r="R36" i="5"/>
  <c r="AE36" i="5" s="1"/>
  <c r="S36" i="5"/>
  <c r="T36" i="5"/>
  <c r="U36" i="5"/>
  <c r="V36" i="5"/>
  <c r="W36" i="5"/>
  <c r="X36" i="5"/>
  <c r="AX36" i="5"/>
  <c r="B37" i="5"/>
  <c r="C37" i="5"/>
  <c r="Q37" i="5"/>
  <c r="AD37" i="5" s="1"/>
  <c r="R37" i="5"/>
  <c r="S37" i="5"/>
  <c r="T37" i="5"/>
  <c r="U37" i="5"/>
  <c r="V37" i="5"/>
  <c r="W37" i="5"/>
  <c r="X37" i="5"/>
  <c r="AE37" i="5"/>
  <c r="AX37" i="5"/>
  <c r="B38" i="5"/>
  <c r="C38" i="5"/>
  <c r="Q38" i="5"/>
  <c r="AD38" i="5" s="1"/>
  <c r="R38" i="5"/>
  <c r="AE38" i="5" s="1"/>
  <c r="S38" i="5"/>
  <c r="T38" i="5"/>
  <c r="U38" i="5"/>
  <c r="V38" i="5"/>
  <c r="W38" i="5"/>
  <c r="X38" i="5"/>
  <c r="AX38" i="5"/>
  <c r="B39" i="5"/>
  <c r="C39" i="5"/>
  <c r="Q39" i="5"/>
  <c r="AD39" i="5" s="1"/>
  <c r="R39" i="5"/>
  <c r="S39" i="5"/>
  <c r="T39" i="5"/>
  <c r="U39" i="5"/>
  <c r="V39" i="5"/>
  <c r="W39" i="5"/>
  <c r="X39" i="5"/>
  <c r="AE39" i="5"/>
  <c r="AX39" i="5"/>
  <c r="B40" i="5"/>
  <c r="C40" i="5"/>
  <c r="Q40" i="5"/>
  <c r="AD40" i="5" s="1"/>
  <c r="AJ40" i="5" s="1"/>
  <c r="R40" i="5"/>
  <c r="S40" i="5"/>
  <c r="T40" i="5"/>
  <c r="U40" i="5"/>
  <c r="V40" i="5"/>
  <c r="W40" i="5"/>
  <c r="X40" i="5"/>
  <c r="AE40" i="5"/>
  <c r="AX40" i="5"/>
  <c r="B41" i="5"/>
  <c r="C41" i="5"/>
  <c r="Q41" i="5"/>
  <c r="R41" i="5"/>
  <c r="AE41" i="5" s="1"/>
  <c r="S41" i="5"/>
  <c r="T41" i="5"/>
  <c r="U41" i="5"/>
  <c r="V41" i="5"/>
  <c r="W41" i="5"/>
  <c r="X41" i="5"/>
  <c r="AD41" i="5"/>
  <c r="AJ41" i="5" s="1"/>
  <c r="AS41" i="5" s="1"/>
  <c r="AX41" i="5"/>
  <c r="B42" i="5"/>
  <c r="C42" i="5"/>
  <c r="Q42" i="5"/>
  <c r="AD42" i="5" s="1"/>
  <c r="AJ42" i="5" s="1"/>
  <c r="AR42" i="5" s="1"/>
  <c r="R42" i="5"/>
  <c r="AE42" i="5" s="1"/>
  <c r="S42" i="5"/>
  <c r="T42" i="5"/>
  <c r="U42" i="5"/>
  <c r="V42" i="5"/>
  <c r="W42" i="5"/>
  <c r="X42" i="5"/>
  <c r="AX42" i="5"/>
  <c r="B43" i="5"/>
  <c r="C43" i="5"/>
  <c r="Q43" i="5"/>
  <c r="AD43" i="5" s="1"/>
  <c r="R43" i="5"/>
  <c r="AE43" i="5" s="1"/>
  <c r="S43" i="5"/>
  <c r="T43" i="5"/>
  <c r="U43" i="5"/>
  <c r="V43" i="5"/>
  <c r="W43" i="5"/>
  <c r="X43" i="5"/>
  <c r="AX43" i="5"/>
  <c r="B44" i="5"/>
  <c r="C44" i="5"/>
  <c r="Q44" i="5"/>
  <c r="AD44" i="5" s="1"/>
  <c r="R44" i="5"/>
  <c r="AE44" i="5" s="1"/>
  <c r="S44" i="5"/>
  <c r="T44" i="5"/>
  <c r="U44" i="5"/>
  <c r="V44" i="5"/>
  <c r="W44" i="5"/>
  <c r="X44" i="5"/>
  <c r="AX44" i="5"/>
  <c r="B45" i="5"/>
  <c r="C45" i="5"/>
  <c r="Q45" i="5"/>
  <c r="AD45" i="5" s="1"/>
  <c r="R45" i="5"/>
  <c r="AE45" i="5" s="1"/>
  <c r="S45" i="5"/>
  <c r="T45" i="5"/>
  <c r="U45" i="5"/>
  <c r="V45" i="5"/>
  <c r="W45" i="5"/>
  <c r="X45" i="5"/>
  <c r="AX45" i="5"/>
  <c r="B46" i="5"/>
  <c r="C46" i="5"/>
  <c r="Q46" i="5"/>
  <c r="R46" i="5"/>
  <c r="AE46" i="5" s="1"/>
  <c r="S46" i="5"/>
  <c r="T46" i="5"/>
  <c r="U46" i="5"/>
  <c r="V46" i="5"/>
  <c r="W46" i="5"/>
  <c r="X46" i="5"/>
  <c r="AD46" i="5"/>
  <c r="AX46" i="5"/>
  <c r="B47" i="5"/>
  <c r="C47" i="5"/>
  <c r="Q47" i="5"/>
  <c r="AD47" i="5" s="1"/>
  <c r="R47" i="5"/>
  <c r="AE47" i="5" s="1"/>
  <c r="S47" i="5"/>
  <c r="T47" i="5"/>
  <c r="U47" i="5"/>
  <c r="V47" i="5"/>
  <c r="W47" i="5"/>
  <c r="X47" i="5"/>
  <c r="AX47" i="5"/>
  <c r="B48" i="5"/>
  <c r="C48" i="5"/>
  <c r="Q48" i="5"/>
  <c r="R48" i="5"/>
  <c r="AE48" i="5" s="1"/>
  <c r="S48" i="5"/>
  <c r="T48" i="5"/>
  <c r="U48" i="5"/>
  <c r="V48" i="5"/>
  <c r="W48" i="5"/>
  <c r="X48" i="5"/>
  <c r="AD48" i="5"/>
  <c r="AJ48" i="5" s="1"/>
  <c r="AS48" i="5" s="1"/>
  <c r="AX48" i="5"/>
  <c r="B49" i="5"/>
  <c r="C49" i="5"/>
  <c r="Q49" i="5"/>
  <c r="AD49" i="5" s="1"/>
  <c r="AJ49" i="5" s="1"/>
  <c r="R49" i="5"/>
  <c r="AE49" i="5" s="1"/>
  <c r="S49" i="5"/>
  <c r="T49" i="5"/>
  <c r="U49" i="5"/>
  <c r="V49" i="5"/>
  <c r="W49" i="5"/>
  <c r="X49" i="5"/>
  <c r="AX49" i="5"/>
  <c r="B50" i="5"/>
  <c r="C50" i="5"/>
  <c r="Q50" i="5"/>
  <c r="R50" i="5"/>
  <c r="S50" i="5"/>
  <c r="T50" i="5"/>
  <c r="U50" i="5"/>
  <c r="V50" i="5"/>
  <c r="W50" i="5"/>
  <c r="X50" i="5"/>
  <c r="AD50" i="5"/>
  <c r="AJ50" i="5" s="1"/>
  <c r="AR50" i="5" s="1"/>
  <c r="AE50" i="5"/>
  <c r="AX50" i="5"/>
  <c r="B51" i="5"/>
  <c r="C51" i="5"/>
  <c r="Q51" i="5"/>
  <c r="AD51" i="5" s="1"/>
  <c r="R51" i="5"/>
  <c r="AE51" i="5" s="1"/>
  <c r="S51" i="5"/>
  <c r="T51" i="5"/>
  <c r="U51" i="5"/>
  <c r="V51" i="5"/>
  <c r="W51" i="5"/>
  <c r="X51" i="5"/>
  <c r="AX51" i="5"/>
  <c r="B52" i="5"/>
  <c r="C52" i="5"/>
  <c r="Q52" i="5"/>
  <c r="AD52" i="5" s="1"/>
  <c r="R52" i="5"/>
  <c r="S52" i="5"/>
  <c r="T52" i="5"/>
  <c r="U52" i="5"/>
  <c r="V52" i="5"/>
  <c r="W52" i="5"/>
  <c r="X52" i="5"/>
  <c r="AE52" i="5"/>
  <c r="AX52" i="5"/>
  <c r="B53" i="5"/>
  <c r="C53" i="5"/>
  <c r="Q53" i="5"/>
  <c r="R53" i="5"/>
  <c r="AE53" i="5" s="1"/>
  <c r="S53" i="5"/>
  <c r="T53" i="5"/>
  <c r="U53" i="5"/>
  <c r="V53" i="5"/>
  <c r="W53" i="5"/>
  <c r="X53" i="5"/>
  <c r="AD53" i="5"/>
  <c r="AX53" i="5"/>
  <c r="B54" i="5"/>
  <c r="C54" i="5"/>
  <c r="Q54" i="5"/>
  <c r="AD54" i="5" s="1"/>
  <c r="R54" i="5"/>
  <c r="AE54" i="5" s="1"/>
  <c r="S54" i="5"/>
  <c r="T54" i="5"/>
  <c r="U54" i="5"/>
  <c r="V54" i="5"/>
  <c r="W54" i="5"/>
  <c r="X54" i="5"/>
  <c r="AX54" i="5"/>
  <c r="B55" i="5"/>
  <c r="C55" i="5"/>
  <c r="Q55" i="5"/>
  <c r="AD55" i="5" s="1"/>
  <c r="R55" i="5"/>
  <c r="AE55" i="5" s="1"/>
  <c r="S55" i="5"/>
  <c r="T55" i="5"/>
  <c r="U55" i="5"/>
  <c r="V55" i="5"/>
  <c r="W55" i="5"/>
  <c r="X55" i="5"/>
  <c r="AX55" i="5"/>
  <c r="B56" i="5"/>
  <c r="C56" i="5"/>
  <c r="Q56" i="5"/>
  <c r="R56" i="5"/>
  <c r="AE56" i="5" s="1"/>
  <c r="S56" i="5"/>
  <c r="T56" i="5"/>
  <c r="U56" i="5"/>
  <c r="V56" i="5"/>
  <c r="W56" i="5"/>
  <c r="X56" i="5"/>
  <c r="AD56" i="5"/>
  <c r="AJ56" i="5" s="1"/>
  <c r="AX56" i="5"/>
  <c r="B57" i="5"/>
  <c r="C57" i="5"/>
  <c r="Q57" i="5"/>
  <c r="AD57" i="5" s="1"/>
  <c r="AJ57" i="5" s="1"/>
  <c r="AR57" i="5" s="1"/>
  <c r="R57" i="5"/>
  <c r="S57" i="5"/>
  <c r="T57" i="5"/>
  <c r="U57" i="5"/>
  <c r="V57" i="5"/>
  <c r="W57" i="5"/>
  <c r="X57" i="5"/>
  <c r="AE57" i="5"/>
  <c r="AX57" i="5"/>
  <c r="B58" i="5"/>
  <c r="C58" i="5"/>
  <c r="Q58" i="5"/>
  <c r="AD58" i="5" s="1"/>
  <c r="AJ58" i="5" s="1"/>
  <c r="R58" i="5"/>
  <c r="AE58" i="5" s="1"/>
  <c r="S58" i="5"/>
  <c r="T58" i="5"/>
  <c r="U58" i="5"/>
  <c r="V58" i="5"/>
  <c r="W58" i="5"/>
  <c r="X58" i="5"/>
  <c r="AX58" i="5"/>
  <c r="B59" i="5"/>
  <c r="C59" i="5"/>
  <c r="Q59" i="5"/>
  <c r="AD59" i="5" s="1"/>
  <c r="R59" i="5"/>
  <c r="S59" i="5"/>
  <c r="T59" i="5"/>
  <c r="U59" i="5"/>
  <c r="V59" i="5"/>
  <c r="W59" i="5"/>
  <c r="X59" i="5"/>
  <c r="AE59" i="5"/>
  <c r="AX59" i="5"/>
  <c r="B111" i="1"/>
  <c r="C111" i="1"/>
  <c r="I111" i="1"/>
  <c r="J111" i="1"/>
  <c r="K111" i="1"/>
  <c r="L111" i="1"/>
  <c r="M111" i="1"/>
  <c r="R111" i="1" s="1"/>
  <c r="N111" i="1"/>
  <c r="O111" i="1"/>
  <c r="P111" i="1"/>
  <c r="S111" i="1"/>
  <c r="T111" i="1"/>
  <c r="U111" i="1"/>
  <c r="V111" i="1"/>
  <c r="W111" i="1"/>
  <c r="X111" i="1"/>
  <c r="AD111" i="1"/>
  <c r="AJ111" i="1" s="1"/>
  <c r="AE111" i="1"/>
  <c r="AX111" i="1"/>
  <c r="B101" i="1"/>
  <c r="C101" i="1"/>
  <c r="I101" i="1"/>
  <c r="Q101" i="1" s="1"/>
  <c r="J101" i="1"/>
  <c r="K101" i="1"/>
  <c r="L101" i="1"/>
  <c r="M101" i="1"/>
  <c r="N101" i="1"/>
  <c r="O101" i="1"/>
  <c r="P101" i="1"/>
  <c r="S101" i="1"/>
  <c r="T101" i="1"/>
  <c r="U101" i="1"/>
  <c r="V101" i="1"/>
  <c r="W101" i="1"/>
  <c r="X101" i="1"/>
  <c r="AD101" i="1"/>
  <c r="AJ101" i="1" s="1"/>
  <c r="AE101" i="1"/>
  <c r="AX101" i="1"/>
  <c r="B102" i="1"/>
  <c r="C102" i="1"/>
  <c r="I102" i="1"/>
  <c r="J102" i="1"/>
  <c r="K102" i="1"/>
  <c r="L102" i="1"/>
  <c r="M102" i="1"/>
  <c r="R102" i="1" s="1"/>
  <c r="N102" i="1"/>
  <c r="O102" i="1"/>
  <c r="P102" i="1"/>
  <c r="S102" i="1"/>
  <c r="T102" i="1"/>
  <c r="U102" i="1"/>
  <c r="V102" i="1"/>
  <c r="W102" i="1"/>
  <c r="X102" i="1"/>
  <c r="AD102" i="1"/>
  <c r="AJ102" i="1" s="1"/>
  <c r="AE102" i="1"/>
  <c r="AX102" i="1"/>
  <c r="B103" i="1"/>
  <c r="C103" i="1"/>
  <c r="I103" i="1"/>
  <c r="Q103" i="1" s="1"/>
  <c r="J103" i="1"/>
  <c r="K103" i="1"/>
  <c r="L103" i="1"/>
  <c r="M103" i="1"/>
  <c r="N103" i="1"/>
  <c r="O103" i="1"/>
  <c r="P103" i="1"/>
  <c r="S103" i="1"/>
  <c r="T103" i="1"/>
  <c r="U103" i="1"/>
  <c r="V103" i="1"/>
  <c r="W103" i="1"/>
  <c r="X103" i="1"/>
  <c r="AD103" i="1"/>
  <c r="AJ103" i="1" s="1"/>
  <c r="AE103" i="1"/>
  <c r="AX103" i="1"/>
  <c r="B104" i="1"/>
  <c r="C104" i="1"/>
  <c r="I104" i="1"/>
  <c r="J104" i="1"/>
  <c r="K104" i="1"/>
  <c r="L104" i="1"/>
  <c r="M104" i="1"/>
  <c r="R104" i="1" s="1"/>
  <c r="N104" i="1"/>
  <c r="O104" i="1"/>
  <c r="P104" i="1"/>
  <c r="S104" i="1"/>
  <c r="T104" i="1"/>
  <c r="U104" i="1"/>
  <c r="V104" i="1"/>
  <c r="W104" i="1"/>
  <c r="X104" i="1"/>
  <c r="AD104" i="1"/>
  <c r="AE104" i="1"/>
  <c r="AX104" i="1"/>
  <c r="B105" i="1"/>
  <c r="C105" i="1"/>
  <c r="I105" i="1"/>
  <c r="Q105" i="1" s="1"/>
  <c r="J105" i="1"/>
  <c r="K105" i="1"/>
  <c r="L105" i="1"/>
  <c r="M105" i="1"/>
  <c r="N105" i="1"/>
  <c r="O105" i="1"/>
  <c r="P105" i="1"/>
  <c r="S105" i="1"/>
  <c r="T105" i="1"/>
  <c r="U105" i="1"/>
  <c r="V105" i="1"/>
  <c r="W105" i="1"/>
  <c r="X105" i="1"/>
  <c r="AD105" i="1"/>
  <c r="AE105" i="1"/>
  <c r="AX105" i="1"/>
  <c r="B106" i="1"/>
  <c r="C106" i="1"/>
  <c r="I106" i="1"/>
  <c r="J106" i="1"/>
  <c r="K106" i="1"/>
  <c r="L106" i="1"/>
  <c r="M106" i="1"/>
  <c r="R106" i="1" s="1"/>
  <c r="N106" i="1"/>
  <c r="O106" i="1"/>
  <c r="P106" i="1"/>
  <c r="S106" i="1"/>
  <c r="T106" i="1"/>
  <c r="U106" i="1"/>
  <c r="V106" i="1"/>
  <c r="W106" i="1"/>
  <c r="X106" i="1"/>
  <c r="AD106" i="1"/>
  <c r="AJ106" i="1" s="1"/>
  <c r="AE106" i="1"/>
  <c r="AX106" i="1"/>
  <c r="B107" i="1"/>
  <c r="C107" i="1"/>
  <c r="I107" i="1"/>
  <c r="Q107" i="1" s="1"/>
  <c r="J107" i="1"/>
  <c r="K107" i="1"/>
  <c r="L107" i="1"/>
  <c r="M107" i="1"/>
  <c r="N107" i="1"/>
  <c r="O107" i="1"/>
  <c r="P107" i="1"/>
  <c r="S107" i="1"/>
  <c r="T107" i="1"/>
  <c r="U107" i="1"/>
  <c r="V107" i="1"/>
  <c r="W107" i="1"/>
  <c r="X107" i="1"/>
  <c r="AD107" i="1"/>
  <c r="AE107" i="1"/>
  <c r="AX107" i="1"/>
  <c r="B108" i="1"/>
  <c r="C108" i="1"/>
  <c r="I108" i="1"/>
  <c r="J108" i="1"/>
  <c r="K108" i="1"/>
  <c r="L108" i="1"/>
  <c r="M108" i="1"/>
  <c r="R108" i="1" s="1"/>
  <c r="N108" i="1"/>
  <c r="O108" i="1"/>
  <c r="P108" i="1"/>
  <c r="S108" i="1"/>
  <c r="T108" i="1"/>
  <c r="U108" i="1"/>
  <c r="V108" i="1"/>
  <c r="W108" i="1"/>
  <c r="X108" i="1"/>
  <c r="AD108" i="1"/>
  <c r="AE108" i="1"/>
  <c r="AX108" i="1"/>
  <c r="B109" i="1"/>
  <c r="C109" i="1"/>
  <c r="I109" i="1"/>
  <c r="Q109" i="1" s="1"/>
  <c r="J109" i="1"/>
  <c r="K109" i="1"/>
  <c r="L109" i="1"/>
  <c r="M109" i="1"/>
  <c r="N109" i="1"/>
  <c r="O109" i="1"/>
  <c r="P109" i="1"/>
  <c r="S109" i="1"/>
  <c r="T109" i="1"/>
  <c r="U109" i="1"/>
  <c r="V109" i="1"/>
  <c r="W109" i="1"/>
  <c r="X109" i="1"/>
  <c r="AD109" i="1"/>
  <c r="AJ109" i="1" s="1"/>
  <c r="AR109" i="1" s="1"/>
  <c r="AE109" i="1"/>
  <c r="AX109" i="1"/>
  <c r="B110" i="1"/>
  <c r="C110" i="1"/>
  <c r="I110" i="1"/>
  <c r="J110" i="1"/>
  <c r="K110" i="1"/>
  <c r="L110" i="1"/>
  <c r="M110" i="1"/>
  <c r="R110" i="1" s="1"/>
  <c r="N110" i="1"/>
  <c r="O110" i="1"/>
  <c r="P110" i="1"/>
  <c r="S110" i="1"/>
  <c r="T110" i="1"/>
  <c r="U110" i="1"/>
  <c r="V110" i="1"/>
  <c r="W110" i="1"/>
  <c r="X110" i="1"/>
  <c r="AD110" i="1"/>
  <c r="AJ110" i="1" s="1"/>
  <c r="AE110" i="1"/>
  <c r="AX110" i="1"/>
  <c r="L81" i="4" l="1"/>
  <c r="M77" i="4"/>
  <c r="L73" i="4"/>
  <c r="M69" i="4"/>
  <c r="L65" i="4"/>
  <c r="M61" i="4"/>
  <c r="L57" i="4"/>
  <c r="M53" i="4"/>
  <c r="L49" i="4"/>
  <c r="M45" i="4"/>
  <c r="L41" i="4"/>
  <c r="M37" i="4"/>
  <c r="L33" i="4"/>
  <c r="M102" i="4"/>
  <c r="L98" i="4"/>
  <c r="M94" i="4"/>
  <c r="L90" i="4"/>
  <c r="M86" i="4"/>
  <c r="M84" i="4"/>
  <c r="L80" i="4"/>
  <c r="M76" i="4"/>
  <c r="L72" i="4"/>
  <c r="M68" i="4"/>
  <c r="L64" i="4"/>
  <c r="M60" i="4"/>
  <c r="L56" i="4"/>
  <c r="M52" i="4"/>
  <c r="L48" i="4"/>
  <c r="M44" i="4"/>
  <c r="L40" i="4"/>
  <c r="M36" i="4"/>
  <c r="L32" i="4"/>
  <c r="L105" i="4"/>
  <c r="M101" i="4"/>
  <c r="L97" i="4"/>
  <c r="M93" i="4"/>
  <c r="L89" i="4"/>
  <c r="M85" i="4"/>
  <c r="M111" i="4"/>
  <c r="M110" i="4"/>
  <c r="M109" i="4"/>
  <c r="M108" i="4"/>
  <c r="M107" i="4"/>
  <c r="M106" i="4"/>
  <c r="M83" i="4"/>
  <c r="L79" i="4"/>
  <c r="M75" i="4"/>
  <c r="L71" i="4"/>
  <c r="M67" i="4"/>
  <c r="L63" i="4"/>
  <c r="M59" i="4"/>
  <c r="L55" i="4"/>
  <c r="M51" i="4"/>
  <c r="L47" i="4"/>
  <c r="M43" i="4"/>
  <c r="L39" i="4"/>
  <c r="M35" i="4"/>
  <c r="L104" i="4"/>
  <c r="M100" i="4"/>
  <c r="L96" i="4"/>
  <c r="M92" i="4"/>
  <c r="L88" i="4"/>
  <c r="L78" i="4"/>
  <c r="M66" i="4"/>
  <c r="L46" i="4"/>
  <c r="L87" i="4"/>
  <c r="M74" i="4"/>
  <c r="L62" i="4"/>
  <c r="L54" i="4"/>
  <c r="M42" i="4"/>
  <c r="L103" i="4"/>
  <c r="L95" i="4"/>
  <c r="M91" i="4"/>
  <c r="M81" i="4"/>
  <c r="L77" i="4"/>
  <c r="M73" i="4"/>
  <c r="L69" i="4"/>
  <c r="M65" i="4"/>
  <c r="L61" i="4"/>
  <c r="M57" i="4"/>
  <c r="L53" i="4"/>
  <c r="M49" i="4"/>
  <c r="L45" i="4"/>
  <c r="M41" i="4"/>
  <c r="L37" i="4"/>
  <c r="M33" i="4"/>
  <c r="L102" i="4"/>
  <c r="M98" i="4"/>
  <c r="L94" i="4"/>
  <c r="M90" i="4"/>
  <c r="L86" i="4"/>
  <c r="L70" i="4"/>
  <c r="M99" i="4"/>
  <c r="L84" i="4"/>
  <c r="L68" i="4"/>
  <c r="L60" i="4"/>
  <c r="M56" i="4"/>
  <c r="L52" i="4"/>
  <c r="M48" i="4"/>
  <c r="L44" i="4"/>
  <c r="M40" i="4"/>
  <c r="L36" i="4"/>
  <c r="M32" i="4"/>
  <c r="M105" i="4"/>
  <c r="L101" i="4"/>
  <c r="M97" i="4"/>
  <c r="L93" i="4"/>
  <c r="M89" i="4"/>
  <c r="L85" i="4"/>
  <c r="L111" i="4"/>
  <c r="L110" i="4"/>
  <c r="L109" i="4"/>
  <c r="L108" i="4"/>
  <c r="L107" i="4"/>
  <c r="L106" i="4"/>
  <c r="M58" i="4"/>
  <c r="L38" i="4"/>
  <c r="L76" i="4"/>
  <c r="M64" i="4"/>
  <c r="L83" i="4"/>
  <c r="M79" i="4"/>
  <c r="L75" i="4"/>
  <c r="M71" i="4"/>
  <c r="L67" i="4"/>
  <c r="M63" i="4"/>
  <c r="L59" i="4"/>
  <c r="M55" i="4"/>
  <c r="L51" i="4"/>
  <c r="M47" i="4"/>
  <c r="L43" i="4"/>
  <c r="M39" i="4"/>
  <c r="L35" i="4"/>
  <c r="M104" i="4"/>
  <c r="L100" i="4"/>
  <c r="M96" i="4"/>
  <c r="L92" i="4"/>
  <c r="M88" i="4"/>
  <c r="M82" i="4"/>
  <c r="M50" i="4"/>
  <c r="M34" i="4"/>
  <c r="M80" i="4"/>
  <c r="M72" i="4"/>
  <c r="L82" i="4"/>
  <c r="M78" i="4"/>
  <c r="L74" i="4"/>
  <c r="M70" i="4"/>
  <c r="L66" i="4"/>
  <c r="M62" i="4"/>
  <c r="L58" i="4"/>
  <c r="M54" i="4"/>
  <c r="L50" i="4"/>
  <c r="M46" i="4"/>
  <c r="L42" i="4"/>
  <c r="M38" i="4"/>
  <c r="L34" i="4"/>
  <c r="M103" i="4"/>
  <c r="L99" i="4"/>
  <c r="M95" i="4"/>
  <c r="L91" i="4"/>
  <c r="M87" i="4"/>
  <c r="R109" i="1"/>
  <c r="Q106" i="1"/>
  <c r="R103" i="1"/>
  <c r="R101" i="1"/>
  <c r="R105" i="1"/>
  <c r="Q111" i="1"/>
  <c r="Q108" i="1"/>
  <c r="Q102" i="1"/>
  <c r="Q110" i="1"/>
  <c r="R107" i="1"/>
  <c r="Q104" i="1"/>
  <c r="AS56" i="5"/>
  <c r="AU56" i="5"/>
  <c r="AR86" i="5"/>
  <c r="AU86" i="5"/>
  <c r="AS49" i="5"/>
  <c r="AR49" i="5"/>
  <c r="AS89" i="5"/>
  <c r="AU89" i="5"/>
  <c r="AR89" i="5"/>
  <c r="AS84" i="5"/>
  <c r="AR84" i="5"/>
  <c r="AR62" i="5"/>
  <c r="AS62" i="5"/>
  <c r="AS100" i="5"/>
  <c r="AR100" i="5"/>
  <c r="AS40" i="5"/>
  <c r="AR40" i="5"/>
  <c r="AU40" i="5"/>
  <c r="AR65" i="5"/>
  <c r="AU65" i="5"/>
  <c r="AR74" i="5"/>
  <c r="AS74" i="5"/>
  <c r="AS33" i="5"/>
  <c r="AR33" i="5"/>
  <c r="AR60" i="5"/>
  <c r="AS60" i="5"/>
  <c r="AR73" i="5"/>
  <c r="AU73" i="5"/>
  <c r="AR81" i="5"/>
  <c r="AU81" i="5"/>
  <c r="AR76" i="5"/>
  <c r="AS76" i="5"/>
  <c r="AR68" i="5"/>
  <c r="AS68" i="5"/>
  <c r="AS58" i="5"/>
  <c r="AR58" i="5"/>
  <c r="AS105" i="5"/>
  <c r="AR105" i="5"/>
  <c r="AS82" i="5"/>
  <c r="AR66" i="5"/>
  <c r="AR56" i="5"/>
  <c r="AR90" i="5"/>
  <c r="AR92" i="5"/>
  <c r="AU109" i="5"/>
  <c r="AU48" i="5"/>
  <c r="AS93" i="5"/>
  <c r="AS109" i="5"/>
  <c r="AS106" i="5"/>
  <c r="AR48" i="5"/>
  <c r="AR41" i="5"/>
  <c r="AR104" i="5"/>
  <c r="AU110" i="1"/>
  <c r="AR110" i="1"/>
  <c r="AS106" i="1"/>
  <c r="AR106" i="1"/>
  <c r="AR103" i="1"/>
  <c r="AS103" i="1"/>
  <c r="AU103" i="1"/>
  <c r="AU102" i="1"/>
  <c r="AR102" i="1"/>
  <c r="AR101" i="1"/>
  <c r="AS101" i="1"/>
  <c r="AS109" i="1"/>
  <c r="AJ107" i="5"/>
  <c r="AJ108" i="5"/>
  <c r="AU104" i="5"/>
  <c r="AJ110" i="5"/>
  <c r="AU105" i="5"/>
  <c r="AJ111" i="5"/>
  <c r="AU106" i="5"/>
  <c r="AJ94" i="5"/>
  <c r="AJ102" i="5"/>
  <c r="AR101" i="5"/>
  <c r="AJ103" i="5"/>
  <c r="AJ95" i="5"/>
  <c r="AJ96" i="5"/>
  <c r="AU100" i="5"/>
  <c r="AJ97" i="5"/>
  <c r="AU92" i="5"/>
  <c r="AU101" i="5"/>
  <c r="AJ98" i="5"/>
  <c r="AU93" i="5"/>
  <c r="AJ99" i="5"/>
  <c r="AJ91" i="5"/>
  <c r="AJ87" i="5"/>
  <c r="AJ85" i="5"/>
  <c r="AJ71" i="5"/>
  <c r="AJ63" i="5"/>
  <c r="AJ88" i="5"/>
  <c r="AS86" i="5"/>
  <c r="AJ79" i="5"/>
  <c r="AS77" i="5"/>
  <c r="AU77" i="5"/>
  <c r="AS61" i="5"/>
  <c r="AU61" i="5"/>
  <c r="AU78" i="5"/>
  <c r="AS78" i="5"/>
  <c r="AS83" i="5"/>
  <c r="AU83" i="5"/>
  <c r="AR78" i="5"/>
  <c r="AR77" i="5"/>
  <c r="AS69" i="5"/>
  <c r="AU69" i="5"/>
  <c r="AJ80" i="5"/>
  <c r="AR61" i="5"/>
  <c r="AR70" i="5"/>
  <c r="AU90" i="5"/>
  <c r="AU82" i="5"/>
  <c r="AU74" i="5"/>
  <c r="AU66" i="5"/>
  <c r="AS81" i="5"/>
  <c r="AU75" i="5"/>
  <c r="AS73" i="5"/>
  <c r="AJ72" i="5"/>
  <c r="AU67" i="5"/>
  <c r="AS65" i="5"/>
  <c r="AJ64" i="5"/>
  <c r="AU84" i="5"/>
  <c r="AU76" i="5"/>
  <c r="AU68" i="5"/>
  <c r="AU60" i="5"/>
  <c r="AS75" i="5"/>
  <c r="AS67" i="5"/>
  <c r="AU70" i="5"/>
  <c r="AU62" i="5"/>
  <c r="AJ59" i="5"/>
  <c r="AJ55" i="5"/>
  <c r="AS57" i="5"/>
  <c r="AU57" i="5"/>
  <c r="AJ52" i="5"/>
  <c r="AU50" i="5"/>
  <c r="AS50" i="5"/>
  <c r="AU58" i="5"/>
  <c r="AJ44" i="5"/>
  <c r="AS42" i="5"/>
  <c r="AS34" i="5"/>
  <c r="AJ51" i="5"/>
  <c r="AJ43" i="5"/>
  <c r="AJ35" i="5"/>
  <c r="AJ36" i="5"/>
  <c r="AJ53" i="5"/>
  <c r="AJ45" i="5"/>
  <c r="AJ37" i="5"/>
  <c r="AJ54" i="5"/>
  <c r="AU49" i="5"/>
  <c r="AJ46" i="5"/>
  <c r="AU41" i="5"/>
  <c r="AJ38" i="5"/>
  <c r="AU33" i="5"/>
  <c r="AJ47" i="5"/>
  <c r="AU42" i="5"/>
  <c r="AJ39" i="5"/>
  <c r="AU34" i="5"/>
  <c r="AJ32" i="5"/>
  <c r="AS111" i="1"/>
  <c r="AR111" i="1"/>
  <c r="AU111" i="1"/>
  <c r="AJ104" i="1"/>
  <c r="AS110" i="1"/>
  <c r="AJ107" i="1"/>
  <c r="AS102" i="1"/>
  <c r="AU106" i="1"/>
  <c r="AJ105" i="1"/>
  <c r="AJ108" i="1"/>
  <c r="AU101" i="1"/>
  <c r="AU109" i="1"/>
  <c r="I63" i="1"/>
  <c r="L63" i="1"/>
  <c r="M63" i="1"/>
  <c r="P63" i="1"/>
  <c r="AD63" i="1"/>
  <c r="AE63" i="1"/>
  <c r="AX63" i="1"/>
  <c r="I64" i="1"/>
  <c r="L64" i="1"/>
  <c r="M64" i="1"/>
  <c r="P64" i="1"/>
  <c r="AD64" i="1"/>
  <c r="AE64" i="1"/>
  <c r="AX64" i="1"/>
  <c r="I65" i="1"/>
  <c r="L65" i="1"/>
  <c r="M65" i="1"/>
  <c r="P65" i="1"/>
  <c r="AD65" i="1"/>
  <c r="AE65" i="1"/>
  <c r="AX65" i="1"/>
  <c r="I66" i="1"/>
  <c r="L66" i="1"/>
  <c r="M66" i="1"/>
  <c r="P66" i="1"/>
  <c r="AD66" i="1"/>
  <c r="AJ66" i="1" s="1"/>
  <c r="AE66" i="1"/>
  <c r="AX66" i="1"/>
  <c r="B67" i="1"/>
  <c r="C67" i="1"/>
  <c r="I67" i="1"/>
  <c r="Q67" i="1" s="1"/>
  <c r="J67" i="1"/>
  <c r="K67" i="1"/>
  <c r="L67" i="1"/>
  <c r="M67" i="1"/>
  <c r="N67" i="1"/>
  <c r="O67" i="1"/>
  <c r="P67" i="1"/>
  <c r="S67" i="1"/>
  <c r="T67" i="1"/>
  <c r="U67" i="1"/>
  <c r="V67" i="1"/>
  <c r="W67" i="1"/>
  <c r="X67" i="1"/>
  <c r="AD67" i="1"/>
  <c r="AJ67" i="1" s="1"/>
  <c r="AE67" i="1"/>
  <c r="AX67" i="1"/>
  <c r="I68" i="1"/>
  <c r="L68" i="1"/>
  <c r="M68" i="1"/>
  <c r="P68" i="1"/>
  <c r="AD68" i="1"/>
  <c r="AE68" i="1"/>
  <c r="AX68" i="1"/>
  <c r="I69" i="1"/>
  <c r="L69" i="1"/>
  <c r="M69" i="1"/>
  <c r="P69" i="1"/>
  <c r="AD69" i="1"/>
  <c r="AE69" i="1"/>
  <c r="AX69" i="1"/>
  <c r="I70" i="1"/>
  <c r="L70" i="1"/>
  <c r="M70" i="1"/>
  <c r="P70" i="1"/>
  <c r="AD70" i="1"/>
  <c r="AE70" i="1"/>
  <c r="AX70" i="1"/>
  <c r="I71" i="1"/>
  <c r="L71" i="1"/>
  <c r="M71" i="1"/>
  <c r="P71" i="1"/>
  <c r="AD71" i="1"/>
  <c r="AE71" i="1"/>
  <c r="AX71" i="1"/>
  <c r="I72" i="1"/>
  <c r="J72" i="1"/>
  <c r="L72" i="1"/>
  <c r="M72" i="1"/>
  <c r="P72" i="1"/>
  <c r="AD72" i="1"/>
  <c r="AJ72" i="1" s="1"/>
  <c r="AE72" i="1"/>
  <c r="AX72" i="1"/>
  <c r="I73" i="1"/>
  <c r="L73" i="1"/>
  <c r="M73" i="1"/>
  <c r="P73" i="1"/>
  <c r="AD73" i="1"/>
  <c r="AJ73" i="1" s="1"/>
  <c r="AE73" i="1"/>
  <c r="AX73" i="1"/>
  <c r="I74" i="1"/>
  <c r="L74" i="1"/>
  <c r="M74" i="1"/>
  <c r="P74" i="1"/>
  <c r="AD74" i="1"/>
  <c r="AJ74" i="1" s="1"/>
  <c r="AE74" i="1"/>
  <c r="AX74" i="1"/>
  <c r="I75" i="1"/>
  <c r="L75" i="1"/>
  <c r="M75" i="1"/>
  <c r="P75" i="1"/>
  <c r="AD75" i="1"/>
  <c r="AE75" i="1"/>
  <c r="AX75" i="1"/>
  <c r="I76" i="1"/>
  <c r="L76" i="1"/>
  <c r="M76" i="1"/>
  <c r="P76" i="1"/>
  <c r="AD76" i="1"/>
  <c r="AE76" i="1"/>
  <c r="AX76" i="1"/>
  <c r="I77" i="1"/>
  <c r="L77" i="1"/>
  <c r="M77" i="1"/>
  <c r="N77" i="1"/>
  <c r="P77" i="1"/>
  <c r="AD77" i="1"/>
  <c r="AE77" i="1"/>
  <c r="AX77" i="1"/>
  <c r="B78" i="1"/>
  <c r="C78" i="1"/>
  <c r="I78" i="1"/>
  <c r="J78" i="1"/>
  <c r="K78" i="1"/>
  <c r="L78" i="1"/>
  <c r="M78" i="1"/>
  <c r="R78" i="1" s="1"/>
  <c r="N78" i="1"/>
  <c r="O78" i="1"/>
  <c r="P78" i="1"/>
  <c r="S78" i="1"/>
  <c r="T78" i="1"/>
  <c r="U78" i="1"/>
  <c r="V78" i="1"/>
  <c r="W78" i="1"/>
  <c r="X78" i="1"/>
  <c r="AD78" i="1"/>
  <c r="AE78" i="1"/>
  <c r="AX78" i="1"/>
  <c r="I79" i="1"/>
  <c r="L79" i="1"/>
  <c r="M79" i="1"/>
  <c r="P79" i="1"/>
  <c r="AD79" i="1"/>
  <c r="AE79" i="1"/>
  <c r="AX79" i="1"/>
  <c r="I80" i="1"/>
  <c r="L80" i="1"/>
  <c r="M80" i="1"/>
  <c r="P80" i="1"/>
  <c r="AD80" i="1"/>
  <c r="AJ80" i="1" s="1"/>
  <c r="AE80" i="1"/>
  <c r="AX80" i="1"/>
  <c r="I81" i="1"/>
  <c r="L81" i="1"/>
  <c r="M81" i="1"/>
  <c r="P81" i="1"/>
  <c r="AD81" i="1"/>
  <c r="AE81" i="1"/>
  <c r="AX81" i="1"/>
  <c r="I82" i="1"/>
  <c r="L82" i="1"/>
  <c r="M82" i="1"/>
  <c r="N82" i="1"/>
  <c r="O82" i="1" s="1"/>
  <c r="P82" i="1"/>
  <c r="AD82" i="1"/>
  <c r="AJ82" i="1" s="1"/>
  <c r="AE82" i="1"/>
  <c r="AX82" i="1"/>
  <c r="I83" i="1"/>
  <c r="L83" i="1"/>
  <c r="M83" i="1"/>
  <c r="P83" i="1"/>
  <c r="AD83" i="1"/>
  <c r="AE83" i="1"/>
  <c r="AX83" i="1"/>
  <c r="I84" i="1"/>
  <c r="L84" i="1"/>
  <c r="M84" i="1"/>
  <c r="P84" i="1"/>
  <c r="AD84" i="1"/>
  <c r="AE84" i="1"/>
  <c r="AX84" i="1"/>
  <c r="I85" i="1"/>
  <c r="L85" i="1"/>
  <c r="M85" i="1"/>
  <c r="P85" i="1"/>
  <c r="AD85" i="1"/>
  <c r="AE85" i="1"/>
  <c r="AX85" i="1"/>
  <c r="I86" i="1"/>
  <c r="Q86" i="1" s="1"/>
  <c r="J86" i="1"/>
  <c r="K86" i="1" s="1"/>
  <c r="L86" i="1"/>
  <c r="M86" i="1"/>
  <c r="P86" i="1"/>
  <c r="AD86" i="1"/>
  <c r="AE86" i="1"/>
  <c r="AX86" i="1"/>
  <c r="I87" i="1"/>
  <c r="L87" i="1"/>
  <c r="M87" i="1"/>
  <c r="P87" i="1"/>
  <c r="AD87" i="1"/>
  <c r="AE87" i="1"/>
  <c r="AX87" i="1"/>
  <c r="I88" i="1"/>
  <c r="L88" i="1"/>
  <c r="M88" i="1"/>
  <c r="P88" i="1"/>
  <c r="AD88" i="1"/>
  <c r="AE88" i="1"/>
  <c r="AX88" i="1"/>
  <c r="B89" i="1"/>
  <c r="C89" i="1"/>
  <c r="I89" i="1"/>
  <c r="Q89" i="1" s="1"/>
  <c r="J89" i="1"/>
  <c r="K89" i="1"/>
  <c r="L89" i="1"/>
  <c r="M89" i="1"/>
  <c r="N89" i="1"/>
  <c r="O89" i="1"/>
  <c r="P89" i="1"/>
  <c r="S89" i="1"/>
  <c r="T89" i="1"/>
  <c r="U89" i="1"/>
  <c r="V89" i="1"/>
  <c r="W89" i="1"/>
  <c r="X89" i="1"/>
  <c r="AD89" i="1"/>
  <c r="AE89" i="1"/>
  <c r="AX89" i="1"/>
  <c r="I90" i="1"/>
  <c r="J90" i="1"/>
  <c r="L90" i="1"/>
  <c r="M90" i="1"/>
  <c r="P90" i="1"/>
  <c r="AD90" i="1"/>
  <c r="AE90" i="1"/>
  <c r="AX90" i="1"/>
  <c r="I91" i="1"/>
  <c r="L91" i="1"/>
  <c r="M91" i="1"/>
  <c r="P91" i="1"/>
  <c r="AD91" i="1"/>
  <c r="AE91" i="1"/>
  <c r="AX91" i="1"/>
  <c r="I92" i="1"/>
  <c r="L92" i="1"/>
  <c r="M92" i="1"/>
  <c r="P92" i="1"/>
  <c r="AD92" i="1"/>
  <c r="AE92" i="1"/>
  <c r="AX92" i="1"/>
  <c r="I93" i="1"/>
  <c r="L93" i="1"/>
  <c r="M93" i="1"/>
  <c r="P93" i="1"/>
  <c r="AD93" i="1"/>
  <c r="AE93" i="1"/>
  <c r="AX93" i="1"/>
  <c r="I94" i="1"/>
  <c r="L94" i="1"/>
  <c r="M94" i="1"/>
  <c r="P94" i="1"/>
  <c r="AD94" i="1"/>
  <c r="AJ94" i="1" s="1"/>
  <c r="AS94" i="1" s="1"/>
  <c r="AE94" i="1"/>
  <c r="AX94" i="1"/>
  <c r="I95" i="1"/>
  <c r="L95" i="1"/>
  <c r="M95" i="1"/>
  <c r="P95" i="1"/>
  <c r="AD95" i="1"/>
  <c r="AE95" i="1"/>
  <c r="AX95" i="1"/>
  <c r="I96" i="1"/>
  <c r="L96" i="1"/>
  <c r="M96" i="1"/>
  <c r="P96" i="1"/>
  <c r="AD96" i="1"/>
  <c r="AE96" i="1"/>
  <c r="AX96" i="1"/>
  <c r="I97" i="1"/>
  <c r="L97" i="1"/>
  <c r="M97" i="1"/>
  <c r="P97" i="1"/>
  <c r="AD97" i="1"/>
  <c r="AE97" i="1"/>
  <c r="AX97" i="1"/>
  <c r="I98" i="1"/>
  <c r="L98" i="1"/>
  <c r="M98" i="1"/>
  <c r="P98" i="1"/>
  <c r="AD98" i="1"/>
  <c r="AE98" i="1"/>
  <c r="AX98" i="1"/>
  <c r="I99" i="1"/>
  <c r="L99" i="1"/>
  <c r="M99" i="1"/>
  <c r="P99" i="1"/>
  <c r="AD99" i="1"/>
  <c r="AJ99" i="1" s="1"/>
  <c r="AR99" i="1" s="1"/>
  <c r="AE99" i="1"/>
  <c r="AX99" i="1"/>
  <c r="B100" i="1"/>
  <c r="C100" i="1"/>
  <c r="I100" i="1"/>
  <c r="J100" i="1"/>
  <c r="K100" i="1"/>
  <c r="L100" i="1"/>
  <c r="M100" i="1"/>
  <c r="N100" i="1"/>
  <c r="O100" i="1"/>
  <c r="P100" i="1"/>
  <c r="S100" i="1"/>
  <c r="T100" i="1"/>
  <c r="U100" i="1"/>
  <c r="V100" i="1"/>
  <c r="W100" i="1"/>
  <c r="X100" i="1"/>
  <c r="AD100" i="1"/>
  <c r="AJ100" i="1" s="1"/>
  <c r="AS100" i="1" s="1"/>
  <c r="AE100" i="1"/>
  <c r="AX100" i="1"/>
  <c r="I35" i="1"/>
  <c r="L35" i="1"/>
  <c r="M35" i="1"/>
  <c r="P35" i="1"/>
  <c r="AD35" i="1"/>
  <c r="AE35" i="1"/>
  <c r="AX35" i="1"/>
  <c r="I36" i="1"/>
  <c r="L36" i="1"/>
  <c r="M36" i="1"/>
  <c r="P36" i="1"/>
  <c r="AD36" i="1"/>
  <c r="AE36" i="1"/>
  <c r="AX36" i="1"/>
  <c r="I37" i="1"/>
  <c r="L37" i="1"/>
  <c r="M37" i="1"/>
  <c r="P37" i="1"/>
  <c r="AD37" i="1"/>
  <c r="AE37" i="1"/>
  <c r="AX37" i="1"/>
  <c r="I38" i="1"/>
  <c r="L38" i="1"/>
  <c r="M38" i="1"/>
  <c r="P38" i="1"/>
  <c r="AD38" i="1"/>
  <c r="AE38" i="1"/>
  <c r="AX38" i="1"/>
  <c r="I39" i="1"/>
  <c r="L39" i="1"/>
  <c r="M39" i="1"/>
  <c r="P39" i="1"/>
  <c r="AD39" i="1"/>
  <c r="AE39" i="1"/>
  <c r="AX39" i="1"/>
  <c r="I40" i="1"/>
  <c r="L40" i="1"/>
  <c r="M40" i="1"/>
  <c r="P40" i="1"/>
  <c r="AD40" i="1"/>
  <c r="AJ40" i="1" s="1"/>
  <c r="AR40" i="1" s="1"/>
  <c r="AE40" i="1"/>
  <c r="AX40" i="1"/>
  <c r="I41" i="1"/>
  <c r="L41" i="1"/>
  <c r="M41" i="1"/>
  <c r="P41" i="1"/>
  <c r="AD41" i="1"/>
  <c r="AE41" i="1"/>
  <c r="AX41" i="1"/>
  <c r="I42" i="1"/>
  <c r="L42" i="1"/>
  <c r="M42" i="1"/>
  <c r="P42" i="1"/>
  <c r="AD42" i="1"/>
  <c r="AE42" i="1"/>
  <c r="AX42" i="1"/>
  <c r="I43" i="1"/>
  <c r="L43" i="1"/>
  <c r="M43" i="1"/>
  <c r="P43" i="1"/>
  <c r="AD43" i="1"/>
  <c r="AE43" i="1"/>
  <c r="AX43" i="1"/>
  <c r="B44" i="1"/>
  <c r="C44" i="1"/>
  <c r="I44" i="1"/>
  <c r="J44" i="1"/>
  <c r="K44" i="1"/>
  <c r="L44" i="1"/>
  <c r="M44" i="1"/>
  <c r="N44" i="1"/>
  <c r="O44" i="1"/>
  <c r="P44" i="1"/>
  <c r="S44" i="1"/>
  <c r="T44" i="1"/>
  <c r="U44" i="1"/>
  <c r="V44" i="1"/>
  <c r="W44" i="1"/>
  <c r="X44" i="1"/>
  <c r="AD44" i="1"/>
  <c r="AE44" i="1"/>
  <c r="AX44" i="1"/>
  <c r="I45" i="1"/>
  <c r="L45" i="1"/>
  <c r="M45" i="1"/>
  <c r="P45" i="1"/>
  <c r="AD45" i="1"/>
  <c r="AE45" i="1"/>
  <c r="AX45" i="1"/>
  <c r="I46" i="1"/>
  <c r="L46" i="1"/>
  <c r="M46" i="1"/>
  <c r="P46" i="1"/>
  <c r="AD46" i="1"/>
  <c r="AE46" i="1"/>
  <c r="AX46" i="1"/>
  <c r="I47" i="1"/>
  <c r="L47" i="1"/>
  <c r="M47" i="1"/>
  <c r="P47" i="1"/>
  <c r="AD47" i="1"/>
  <c r="AE47" i="1"/>
  <c r="AX47" i="1"/>
  <c r="I48" i="1"/>
  <c r="L48" i="1"/>
  <c r="M48" i="1"/>
  <c r="P48" i="1"/>
  <c r="AD48" i="1"/>
  <c r="AJ48" i="1" s="1"/>
  <c r="AE48" i="1"/>
  <c r="AX48" i="1"/>
  <c r="I49" i="1"/>
  <c r="L49" i="1"/>
  <c r="M49" i="1"/>
  <c r="P49" i="1"/>
  <c r="AD49" i="1"/>
  <c r="AE49" i="1"/>
  <c r="AX49" i="1"/>
  <c r="I50" i="1"/>
  <c r="J50" i="1"/>
  <c r="L50" i="1"/>
  <c r="M50" i="1"/>
  <c r="P50" i="1"/>
  <c r="AD50" i="1"/>
  <c r="AE50" i="1"/>
  <c r="AX50" i="1"/>
  <c r="I51" i="1"/>
  <c r="L51" i="1"/>
  <c r="M51" i="1"/>
  <c r="P51" i="1"/>
  <c r="AD51" i="1"/>
  <c r="AE51" i="1"/>
  <c r="AX51" i="1"/>
  <c r="I52" i="1"/>
  <c r="L52" i="1"/>
  <c r="M52" i="1"/>
  <c r="P52" i="1"/>
  <c r="AD52" i="1"/>
  <c r="AE52" i="1"/>
  <c r="AX52" i="1"/>
  <c r="I53" i="1"/>
  <c r="L53" i="1"/>
  <c r="M53" i="1"/>
  <c r="P53" i="1"/>
  <c r="AD53" i="1"/>
  <c r="AE53" i="1"/>
  <c r="AX53" i="1"/>
  <c r="I54" i="1"/>
  <c r="L54" i="1"/>
  <c r="M54" i="1"/>
  <c r="P54" i="1"/>
  <c r="AD54" i="1"/>
  <c r="AE54" i="1"/>
  <c r="AX54" i="1"/>
  <c r="I55" i="1"/>
  <c r="L55" i="1"/>
  <c r="M55" i="1"/>
  <c r="P55" i="1"/>
  <c r="AD55" i="1"/>
  <c r="AE55" i="1"/>
  <c r="AX55" i="1"/>
  <c r="B56" i="1"/>
  <c r="C56" i="1"/>
  <c r="I56" i="1"/>
  <c r="Q56" i="1" s="1"/>
  <c r="J56" i="1"/>
  <c r="K56" i="1"/>
  <c r="L56" i="1"/>
  <c r="M56" i="1"/>
  <c r="N56" i="1"/>
  <c r="O56" i="1"/>
  <c r="P56" i="1"/>
  <c r="S56" i="1"/>
  <c r="T56" i="1"/>
  <c r="U56" i="1"/>
  <c r="V56" i="1"/>
  <c r="W56" i="1"/>
  <c r="X56" i="1"/>
  <c r="AD56" i="1"/>
  <c r="AE56" i="1"/>
  <c r="AX56" i="1"/>
  <c r="I57" i="1"/>
  <c r="L57" i="1"/>
  <c r="M57" i="1"/>
  <c r="P57" i="1"/>
  <c r="AD57" i="1"/>
  <c r="AE57" i="1"/>
  <c r="AX57" i="1"/>
  <c r="I58" i="1"/>
  <c r="L58" i="1"/>
  <c r="M58" i="1"/>
  <c r="P58" i="1"/>
  <c r="AD58" i="1"/>
  <c r="AE58" i="1"/>
  <c r="AX58" i="1"/>
  <c r="I59" i="1"/>
  <c r="L59" i="1"/>
  <c r="M59" i="1"/>
  <c r="P59" i="1"/>
  <c r="AD59" i="1"/>
  <c r="AE59" i="1"/>
  <c r="AX59" i="1"/>
  <c r="I60" i="1"/>
  <c r="L60" i="1"/>
  <c r="M60" i="1"/>
  <c r="P60" i="1"/>
  <c r="AD60" i="1"/>
  <c r="AJ60" i="1" s="1"/>
  <c r="AE60" i="1"/>
  <c r="AX60" i="1"/>
  <c r="I61" i="1"/>
  <c r="L61" i="1"/>
  <c r="M61" i="1"/>
  <c r="P61" i="1"/>
  <c r="AD61" i="1"/>
  <c r="AE61" i="1"/>
  <c r="AX61" i="1"/>
  <c r="I62" i="1"/>
  <c r="L62" i="1"/>
  <c r="M62" i="1"/>
  <c r="P62" i="1"/>
  <c r="AD62" i="1"/>
  <c r="AE62" i="1"/>
  <c r="AX62" i="1"/>
  <c r="N61" i="1" l="1"/>
  <c r="J54" i="1"/>
  <c r="K54" i="1" s="1"/>
  <c r="Q54" i="1"/>
  <c r="N47" i="1"/>
  <c r="O47" i="1" s="1"/>
  <c r="R47" i="1"/>
  <c r="J65" i="1"/>
  <c r="Q65" i="1" s="1"/>
  <c r="J47" i="1"/>
  <c r="Q44" i="1"/>
  <c r="J42" i="1"/>
  <c r="K42" i="1" s="1"/>
  <c r="N36" i="1"/>
  <c r="N97" i="1"/>
  <c r="O97" i="1" s="1"/>
  <c r="R97" i="1"/>
  <c r="J95" i="1"/>
  <c r="K95" i="1" s="1"/>
  <c r="Q95" i="1"/>
  <c r="N81" i="1"/>
  <c r="R81" i="1" s="1"/>
  <c r="J79" i="1"/>
  <c r="J73" i="1"/>
  <c r="Q72" i="1"/>
  <c r="R79" i="1"/>
  <c r="J41" i="1"/>
  <c r="J71" i="1"/>
  <c r="K71" i="1" s="1"/>
  <c r="Q48" i="1"/>
  <c r="J43" i="1"/>
  <c r="Q43" i="1" s="1"/>
  <c r="N37" i="1"/>
  <c r="J35" i="1"/>
  <c r="K35" i="1" s="1"/>
  <c r="Q35" i="1"/>
  <c r="N98" i="1"/>
  <c r="J96" i="1"/>
  <c r="Q96" i="1" s="1"/>
  <c r="N83" i="1"/>
  <c r="R83" i="1" s="1"/>
  <c r="R82" i="1"/>
  <c r="N76" i="1"/>
  <c r="O76" i="1" s="1"/>
  <c r="R76" i="1"/>
  <c r="J74" i="1"/>
  <c r="N57" i="1"/>
  <c r="O57" i="1" s="1"/>
  <c r="N52" i="1"/>
  <c r="O52" i="1" s="1"/>
  <c r="J49" i="1"/>
  <c r="K49" i="1" s="1"/>
  <c r="Q49" i="1"/>
  <c r="N38" i="1"/>
  <c r="O38" i="1" s="1"/>
  <c r="R38" i="1"/>
  <c r="J36" i="1"/>
  <c r="Q36" i="1" s="1"/>
  <c r="N99" i="1"/>
  <c r="R99" i="1" s="1"/>
  <c r="J97" i="1"/>
  <c r="K97" i="1" s="1"/>
  <c r="Q97" i="1"/>
  <c r="N91" i="1"/>
  <c r="O91" i="1" s="1"/>
  <c r="R91" i="1"/>
  <c r="R89" i="1"/>
  <c r="N84" i="1"/>
  <c r="O84" i="1" s="1"/>
  <c r="R84" i="1"/>
  <c r="Q78" i="1"/>
  <c r="R77" i="1"/>
  <c r="J75" i="1"/>
  <c r="N68" i="1"/>
  <c r="O68" i="1" s="1"/>
  <c r="R67" i="1"/>
  <c r="J40" i="1"/>
  <c r="Q40" i="1"/>
  <c r="N73" i="1"/>
  <c r="N48" i="1"/>
  <c r="R48" i="1" s="1"/>
  <c r="R100" i="1"/>
  <c r="N80" i="1"/>
  <c r="R80" i="1"/>
  <c r="R56" i="1"/>
  <c r="N58" i="1"/>
  <c r="N53" i="1"/>
  <c r="O53" i="1" s="1"/>
  <c r="J51" i="1"/>
  <c r="Q51" i="1" s="1"/>
  <c r="Q50" i="1"/>
  <c r="N39" i="1"/>
  <c r="O39" i="1" s="1"/>
  <c r="J37" i="1"/>
  <c r="Q100" i="1"/>
  <c r="J98" i="1"/>
  <c r="Q98" i="1" s="1"/>
  <c r="R92" i="1"/>
  <c r="R86" i="1"/>
  <c r="N85" i="1"/>
  <c r="J83" i="1"/>
  <c r="Q83" i="1" s="1"/>
  <c r="J82" i="1"/>
  <c r="K82" i="1" s="1"/>
  <c r="J76" i="1"/>
  <c r="Q76" i="1"/>
  <c r="N69" i="1"/>
  <c r="O69" i="1" s="1"/>
  <c r="R69" i="1"/>
  <c r="N64" i="1"/>
  <c r="R64" i="1" s="1"/>
  <c r="J59" i="1"/>
  <c r="Q59" i="1" s="1"/>
  <c r="J45" i="1"/>
  <c r="Q45" i="1"/>
  <c r="N95" i="1"/>
  <c r="O95" i="1" s="1"/>
  <c r="R95" i="1"/>
  <c r="J93" i="1"/>
  <c r="K93" i="1" s="1"/>
  <c r="J87" i="1"/>
  <c r="K87" i="1" s="1"/>
  <c r="J70" i="1"/>
  <c r="Q70" i="1"/>
  <c r="J60" i="1"/>
  <c r="Q60" i="1"/>
  <c r="R96" i="1"/>
  <c r="J88" i="1"/>
  <c r="K88" i="1" s="1"/>
  <c r="Q88" i="1"/>
  <c r="J66" i="1"/>
  <c r="K66" i="1" s="1"/>
  <c r="Q66" i="1"/>
  <c r="N54" i="1"/>
  <c r="O54" i="1" s="1"/>
  <c r="J52" i="1"/>
  <c r="Q52" i="1" s="1"/>
  <c r="N45" i="1"/>
  <c r="O45" i="1" s="1"/>
  <c r="R45" i="1"/>
  <c r="R44" i="1"/>
  <c r="N40" i="1"/>
  <c r="J99" i="1"/>
  <c r="Q99" i="1" s="1"/>
  <c r="N93" i="1"/>
  <c r="O93" i="1" s="1"/>
  <c r="R93" i="1"/>
  <c r="J91" i="1"/>
  <c r="N87" i="1"/>
  <c r="O87" i="1" s="1"/>
  <c r="R87" i="1"/>
  <c r="Q77" i="1"/>
  <c r="N70" i="1"/>
  <c r="O70" i="1" s="1"/>
  <c r="J68" i="1"/>
  <c r="K68" i="1" s="1"/>
  <c r="Q68" i="1"/>
  <c r="N65" i="1"/>
  <c r="R65" i="1"/>
  <c r="J63" i="1"/>
  <c r="K63" i="1" s="1"/>
  <c r="Q63" i="1"/>
  <c r="R42" i="1"/>
  <c r="N62" i="1"/>
  <c r="J55" i="1"/>
  <c r="Q55" i="1" s="1"/>
  <c r="J46" i="1"/>
  <c r="K46" i="1" s="1"/>
  <c r="N43" i="1"/>
  <c r="R43" i="1"/>
  <c r="N35" i="1"/>
  <c r="O35" i="1" s="1"/>
  <c r="R35" i="1"/>
  <c r="J94" i="1"/>
  <c r="Q94" i="1" s="1"/>
  <c r="R55" i="1"/>
  <c r="J53" i="1"/>
  <c r="K53" i="1" s="1"/>
  <c r="R46" i="1"/>
  <c r="N41" i="1"/>
  <c r="O41" i="1" s="1"/>
  <c r="N94" i="1"/>
  <c r="R94" i="1"/>
  <c r="Q92" i="1"/>
  <c r="N88" i="1"/>
  <c r="O88" i="1" s="1"/>
  <c r="R88" i="1"/>
  <c r="J85" i="1"/>
  <c r="K85" i="1" s="1"/>
  <c r="N72" i="1"/>
  <c r="R72" i="1" s="1"/>
  <c r="J69" i="1"/>
  <c r="Q69" i="1" s="1"/>
  <c r="N66" i="1"/>
  <c r="AR110" i="5"/>
  <c r="AS110" i="5"/>
  <c r="AU110" i="5"/>
  <c r="AR111" i="5"/>
  <c r="AS111" i="5"/>
  <c r="AU111" i="5"/>
  <c r="AR108" i="5"/>
  <c r="AS108" i="5"/>
  <c r="AU108" i="5"/>
  <c r="AU107" i="5"/>
  <c r="AR107" i="5"/>
  <c r="AS107" i="5"/>
  <c r="AR99" i="5"/>
  <c r="AS99" i="5"/>
  <c r="AU99" i="5"/>
  <c r="AR95" i="5"/>
  <c r="AS95" i="5"/>
  <c r="AU95" i="5"/>
  <c r="AR97" i="5"/>
  <c r="AS97" i="5"/>
  <c r="AU97" i="5"/>
  <c r="AR96" i="5"/>
  <c r="AS96" i="5"/>
  <c r="AU96" i="5"/>
  <c r="AU94" i="5"/>
  <c r="AR94" i="5"/>
  <c r="AS94" i="5"/>
  <c r="AR98" i="5"/>
  <c r="AS98" i="5"/>
  <c r="AU98" i="5"/>
  <c r="AU102" i="5"/>
  <c r="AR102" i="5"/>
  <c r="AS102" i="5"/>
  <c r="AR91" i="5"/>
  <c r="AS91" i="5"/>
  <c r="AU91" i="5"/>
  <c r="AU103" i="5"/>
  <c r="AR103" i="5"/>
  <c r="AS103" i="5"/>
  <c r="AR88" i="5"/>
  <c r="AS88" i="5"/>
  <c r="AU88" i="5"/>
  <c r="AU87" i="5"/>
  <c r="AR87" i="5"/>
  <c r="AS87" i="5"/>
  <c r="AR64" i="5"/>
  <c r="AS64" i="5"/>
  <c r="AU64" i="5"/>
  <c r="AR80" i="5"/>
  <c r="AS80" i="5"/>
  <c r="AU80" i="5"/>
  <c r="AU71" i="5"/>
  <c r="AS71" i="5"/>
  <c r="AR71" i="5"/>
  <c r="AS85" i="5"/>
  <c r="AU85" i="5"/>
  <c r="AR85" i="5"/>
  <c r="AU79" i="5"/>
  <c r="AR79" i="5"/>
  <c r="AS79" i="5"/>
  <c r="AU63" i="5"/>
  <c r="AR63" i="5"/>
  <c r="AS63" i="5"/>
  <c r="AR72" i="5"/>
  <c r="AS72" i="5"/>
  <c r="AU72" i="5"/>
  <c r="AU51" i="5"/>
  <c r="AR51" i="5"/>
  <c r="AS51" i="5"/>
  <c r="AU59" i="5"/>
  <c r="AR59" i="5"/>
  <c r="AS59" i="5"/>
  <c r="AR47" i="5"/>
  <c r="AS47" i="5"/>
  <c r="AU47" i="5"/>
  <c r="AU45" i="5"/>
  <c r="AR45" i="5"/>
  <c r="AS45" i="5"/>
  <c r="AR44" i="5"/>
  <c r="AS44" i="5"/>
  <c r="AU44" i="5"/>
  <c r="AR38" i="5"/>
  <c r="AS38" i="5"/>
  <c r="AU38" i="5"/>
  <c r="AR46" i="5"/>
  <c r="AS46" i="5"/>
  <c r="AU46" i="5"/>
  <c r="AR54" i="5"/>
  <c r="AS54" i="5"/>
  <c r="AU54" i="5"/>
  <c r="AU37" i="5"/>
  <c r="AR37" i="5"/>
  <c r="AS37" i="5"/>
  <c r="AU43" i="5"/>
  <c r="AS43" i="5"/>
  <c r="AR43" i="5"/>
  <c r="AR55" i="5"/>
  <c r="AS55" i="5"/>
  <c r="AU55" i="5"/>
  <c r="AR32" i="5"/>
  <c r="AS32" i="5"/>
  <c r="AU32" i="5"/>
  <c r="AR39" i="5"/>
  <c r="AS39" i="5"/>
  <c r="AU39" i="5"/>
  <c r="AU35" i="5"/>
  <c r="AS35" i="5"/>
  <c r="AR35" i="5"/>
  <c r="AR52" i="5"/>
  <c r="AS52" i="5"/>
  <c r="AU52" i="5"/>
  <c r="AR53" i="5"/>
  <c r="AS53" i="5"/>
  <c r="AU53" i="5"/>
  <c r="AR36" i="5"/>
  <c r="AS36" i="5"/>
  <c r="AU36" i="5"/>
  <c r="AR105" i="1"/>
  <c r="AS105" i="1"/>
  <c r="AU105" i="1"/>
  <c r="AU107" i="1"/>
  <c r="AR107" i="1"/>
  <c r="AS107" i="1"/>
  <c r="AU104" i="1"/>
  <c r="AR104" i="1"/>
  <c r="AS104" i="1"/>
  <c r="AR108" i="1"/>
  <c r="AS108" i="1"/>
  <c r="AU108" i="1"/>
  <c r="AR66" i="1"/>
  <c r="AS66" i="1"/>
  <c r="AR74" i="1"/>
  <c r="AU74" i="1"/>
  <c r="K50" i="1"/>
  <c r="K45" i="1"/>
  <c r="K96" i="1"/>
  <c r="K76" i="1"/>
  <c r="K90" i="1"/>
  <c r="Q90" i="1" s="1"/>
  <c r="O61" i="1"/>
  <c r="R61" i="1" s="1"/>
  <c r="K41" i="1"/>
  <c r="Q41" i="1" s="1"/>
  <c r="J92" i="1"/>
  <c r="K92" i="1" s="1"/>
  <c r="K72" i="1"/>
  <c r="K69" i="1"/>
  <c r="N96" i="1"/>
  <c r="O96" i="1" s="1"/>
  <c r="N92" i="1"/>
  <c r="O92" i="1" s="1"/>
  <c r="N90" i="1"/>
  <c r="O90" i="1" s="1"/>
  <c r="N86" i="1"/>
  <c r="O86" i="1" s="1"/>
  <c r="J84" i="1"/>
  <c r="K84" i="1" s="1"/>
  <c r="AU66" i="1"/>
  <c r="K59" i="1"/>
  <c r="K99" i="1"/>
  <c r="K98" i="1"/>
  <c r="K94" i="1"/>
  <c r="AJ91" i="1"/>
  <c r="K91" i="1"/>
  <c r="Q91" i="1" s="1"/>
  <c r="O85" i="1"/>
  <c r="R85" i="1" s="1"/>
  <c r="AJ75" i="1"/>
  <c r="AR75" i="1" s="1"/>
  <c r="K73" i="1"/>
  <c r="Q73" i="1" s="1"/>
  <c r="AU72" i="1"/>
  <c r="AJ90" i="1"/>
  <c r="O77" i="1"/>
  <c r="O99" i="1"/>
  <c r="K83" i="1"/>
  <c r="O98" i="1"/>
  <c r="R98" i="1" s="1"/>
  <c r="O94" i="1"/>
  <c r="AJ92" i="1"/>
  <c r="AU92" i="1" s="1"/>
  <c r="J77" i="1"/>
  <c r="K77" i="1" s="1"/>
  <c r="AS74" i="1"/>
  <c r="J64" i="1"/>
  <c r="K64" i="1" s="1"/>
  <c r="AU80" i="1"/>
  <c r="AR80" i="1"/>
  <c r="AJ63" i="1"/>
  <c r="AR63" i="1" s="1"/>
  <c r="O73" i="1"/>
  <c r="R73" i="1" s="1"/>
  <c r="N50" i="1"/>
  <c r="O50" i="1" s="1"/>
  <c r="J80" i="1"/>
  <c r="K80" i="1" s="1"/>
  <c r="N75" i="1"/>
  <c r="O75" i="1" s="1"/>
  <c r="O83" i="1"/>
  <c r="K37" i="1"/>
  <c r="Q37" i="1" s="1"/>
  <c r="N79" i="1"/>
  <c r="O79" i="1" s="1"/>
  <c r="K47" i="1"/>
  <c r="Q47" i="1" s="1"/>
  <c r="K52" i="1"/>
  <c r="N63" i="1"/>
  <c r="O63" i="1" s="1"/>
  <c r="J81" i="1"/>
  <c r="K81" i="1" s="1"/>
  <c r="O65" i="1"/>
  <c r="N42" i="1"/>
  <c r="O42" i="1" s="1"/>
  <c r="N74" i="1"/>
  <c r="O74" i="1" s="1"/>
  <c r="O37" i="1"/>
  <c r="R37" i="1" s="1"/>
  <c r="N71" i="1"/>
  <c r="O71" i="1" s="1"/>
  <c r="J61" i="1"/>
  <c r="K61" i="1" s="1"/>
  <c r="J57" i="1"/>
  <c r="K57" i="1" s="1"/>
  <c r="AR67" i="1"/>
  <c r="AS67" i="1"/>
  <c r="AJ65" i="1"/>
  <c r="AU65" i="1" s="1"/>
  <c r="AJ83" i="1"/>
  <c r="AU82" i="1"/>
  <c r="O81" i="1"/>
  <c r="O80" i="1"/>
  <c r="K79" i="1"/>
  <c r="Q79" i="1" s="1"/>
  <c r="K75" i="1"/>
  <c r="Q75" i="1" s="1"/>
  <c r="K74" i="1"/>
  <c r="Q74" i="1" s="1"/>
  <c r="O36" i="1"/>
  <c r="R36" i="1" s="1"/>
  <c r="AR82" i="1"/>
  <c r="K65" i="1"/>
  <c r="O64" i="1"/>
  <c r="O72" i="1"/>
  <c r="K70" i="1"/>
  <c r="O66" i="1"/>
  <c r="R66" i="1" s="1"/>
  <c r="AS73" i="1"/>
  <c r="AU73" i="1"/>
  <c r="AR73" i="1"/>
  <c r="AS92" i="1"/>
  <c r="AJ77" i="1"/>
  <c r="AJ95" i="1"/>
  <c r="AR92" i="1"/>
  <c r="AJ81" i="1"/>
  <c r="AU75" i="1"/>
  <c r="AR72" i="1"/>
  <c r="AJ71" i="1"/>
  <c r="AU99" i="1"/>
  <c r="AJ98" i="1"/>
  <c r="AJ88" i="1"/>
  <c r="AJ87" i="1"/>
  <c r="AJ86" i="1"/>
  <c r="AJ79" i="1"/>
  <c r="AJ69" i="1"/>
  <c r="AR100" i="1"/>
  <c r="AJ85" i="1"/>
  <c r="AU94" i="1"/>
  <c r="AS99" i="1"/>
  <c r="AJ96" i="1"/>
  <c r="AR94" i="1"/>
  <c r="AJ93" i="1"/>
  <c r="AJ89" i="1"/>
  <c r="AS82" i="1"/>
  <c r="AS75" i="1"/>
  <c r="AU100" i="1"/>
  <c r="AS80" i="1"/>
  <c r="AJ78" i="1"/>
  <c r="AS72" i="1"/>
  <c r="AJ97" i="1"/>
  <c r="AJ84" i="1"/>
  <c r="AJ70" i="1"/>
  <c r="AJ76" i="1"/>
  <c r="AJ68" i="1"/>
  <c r="AU67" i="1"/>
  <c r="AJ64" i="1"/>
  <c r="AJ61" i="1"/>
  <c r="AU61" i="1" s="1"/>
  <c r="AJ37" i="1"/>
  <c r="AU37" i="1" s="1"/>
  <c r="AJ36" i="1"/>
  <c r="AJ57" i="1"/>
  <c r="AJ50" i="1"/>
  <c r="AS50" i="1" s="1"/>
  <c r="AJ44" i="1"/>
  <c r="AU44" i="1" s="1"/>
  <c r="AJ52" i="1"/>
  <c r="AU52" i="1" s="1"/>
  <c r="AJ56" i="1"/>
  <c r="AU56" i="1" s="1"/>
  <c r="N46" i="1"/>
  <c r="O46" i="1" s="1"/>
  <c r="O48" i="1"/>
  <c r="K43" i="1"/>
  <c r="O62" i="1"/>
  <c r="R62" i="1" s="1"/>
  <c r="J58" i="1"/>
  <c r="K58" i="1" s="1"/>
  <c r="N55" i="1"/>
  <c r="O55" i="1" s="1"/>
  <c r="N51" i="1"/>
  <c r="O51" i="1" s="1"/>
  <c r="J39" i="1"/>
  <c r="K39" i="1" s="1"/>
  <c r="AJ51" i="1"/>
  <c r="N49" i="1"/>
  <c r="O49" i="1" s="1"/>
  <c r="J48" i="1"/>
  <c r="K48" i="1" s="1"/>
  <c r="O58" i="1"/>
  <c r="R58" i="1" s="1"/>
  <c r="N60" i="1"/>
  <c r="O60" i="1" s="1"/>
  <c r="N59" i="1"/>
  <c r="O59" i="1" s="1"/>
  <c r="AJ53" i="1"/>
  <c r="K40" i="1"/>
  <c r="J62" i="1"/>
  <c r="K62" i="1" s="1"/>
  <c r="K55" i="1"/>
  <c r="K51" i="1"/>
  <c r="J38" i="1"/>
  <c r="K38" i="1" s="1"/>
  <c r="AJ45" i="1"/>
  <c r="AU45" i="1" s="1"/>
  <c r="K60" i="1"/>
  <c r="AJ58" i="1"/>
  <c r="AS58" i="1" s="1"/>
  <c r="AJ42" i="1"/>
  <c r="AR42" i="1" s="1"/>
  <c r="AJ43" i="1"/>
  <c r="O43" i="1"/>
  <c r="O40" i="1"/>
  <c r="R40" i="1" s="1"/>
  <c r="K36" i="1"/>
  <c r="AJ35" i="1"/>
  <c r="AU35" i="1" s="1"/>
  <c r="AS48" i="1"/>
  <c r="AU48" i="1"/>
  <c r="AU60" i="1"/>
  <c r="AS60" i="1"/>
  <c r="AJ46" i="1"/>
  <c r="AR60" i="1"/>
  <c r="AJ62" i="1"/>
  <c r="AJ54" i="1"/>
  <c r="AR48" i="1"/>
  <c r="AS40" i="1"/>
  <c r="AU40" i="1"/>
  <c r="AJ59" i="1"/>
  <c r="AJ38" i="1"/>
  <c r="AJ49" i="1"/>
  <c r="AJ41" i="1"/>
  <c r="AS36" i="1"/>
  <c r="AJ55" i="1"/>
  <c r="AJ47" i="1"/>
  <c r="AJ39" i="1"/>
  <c r="Q53" i="1" l="1"/>
  <c r="R70" i="1"/>
  <c r="R59" i="1"/>
  <c r="R39" i="1"/>
  <c r="Q42" i="1"/>
  <c r="R71" i="1"/>
  <c r="Q58" i="1"/>
  <c r="Q46" i="1"/>
  <c r="Q84" i="1"/>
  <c r="R74" i="1"/>
  <c r="Q87" i="1"/>
  <c r="Q82" i="1"/>
  <c r="R63" i="1"/>
  <c r="Q81" i="1"/>
  <c r="R52" i="1"/>
  <c r="Q80" i="1"/>
  <c r="R51" i="1"/>
  <c r="Q39" i="1"/>
  <c r="Q62" i="1"/>
  <c r="R60" i="1"/>
  <c r="AS65" i="1"/>
  <c r="Q64" i="1"/>
  <c r="Q85" i="1"/>
  <c r="R41" i="1"/>
  <c r="Q38" i="1"/>
  <c r="R54" i="1"/>
  <c r="Q93" i="1"/>
  <c r="R53" i="1"/>
  <c r="R68" i="1"/>
  <c r="R57" i="1"/>
  <c r="Q71" i="1"/>
  <c r="R75" i="1"/>
  <c r="R49" i="1"/>
  <c r="R50" i="1"/>
  <c r="Q57" i="1"/>
  <c r="R90" i="1"/>
  <c r="Q61" i="1"/>
  <c r="AR50" i="1"/>
  <c r="AS52" i="1"/>
  <c r="AR65" i="1"/>
  <c r="AU63" i="1"/>
  <c r="AS44" i="1"/>
  <c r="AR90" i="1"/>
  <c r="AU90" i="1"/>
  <c r="AS90" i="1"/>
  <c r="AS91" i="1"/>
  <c r="AR91" i="1"/>
  <c r="AU91" i="1"/>
  <c r="AU50" i="1"/>
  <c r="AS37" i="1"/>
  <c r="AS63" i="1"/>
  <c r="AR37" i="1"/>
  <c r="AU83" i="1"/>
  <c r="AR83" i="1"/>
  <c r="AS61" i="1"/>
  <c r="AR61" i="1"/>
  <c r="AS83" i="1"/>
  <c r="AR93" i="1"/>
  <c r="AS93" i="1"/>
  <c r="AU93" i="1"/>
  <c r="AR85" i="1"/>
  <c r="AU85" i="1"/>
  <c r="AS85" i="1"/>
  <c r="AS81" i="1"/>
  <c r="AR81" i="1"/>
  <c r="AU81" i="1"/>
  <c r="AU95" i="1"/>
  <c r="AS95" i="1"/>
  <c r="AR95" i="1"/>
  <c r="AR97" i="1"/>
  <c r="AS97" i="1"/>
  <c r="AU97" i="1"/>
  <c r="AR96" i="1"/>
  <c r="AS96" i="1"/>
  <c r="AU96" i="1"/>
  <c r="AR77" i="1"/>
  <c r="AS77" i="1"/>
  <c r="AU77" i="1"/>
  <c r="AU98" i="1"/>
  <c r="AR98" i="1"/>
  <c r="AS98" i="1"/>
  <c r="AU71" i="1"/>
  <c r="AS71" i="1"/>
  <c r="AR71" i="1"/>
  <c r="AR76" i="1"/>
  <c r="AS76" i="1"/>
  <c r="AU76" i="1"/>
  <c r="AR84" i="1"/>
  <c r="AS84" i="1"/>
  <c r="AU84" i="1"/>
  <c r="AR89" i="1"/>
  <c r="AS89" i="1"/>
  <c r="AU89" i="1"/>
  <c r="AU79" i="1"/>
  <c r="AS79" i="1"/>
  <c r="AR79" i="1"/>
  <c r="AU86" i="1"/>
  <c r="AR86" i="1"/>
  <c r="AS86" i="1"/>
  <c r="AR68" i="1"/>
  <c r="AS68" i="1"/>
  <c r="AU68" i="1"/>
  <c r="AR69" i="1"/>
  <c r="AS69" i="1"/>
  <c r="AU69" i="1"/>
  <c r="AS87" i="1"/>
  <c r="AR87" i="1"/>
  <c r="AU87" i="1"/>
  <c r="AR64" i="1"/>
  <c r="AS64" i="1"/>
  <c r="AU64" i="1"/>
  <c r="AS88" i="1"/>
  <c r="AR88" i="1"/>
  <c r="AU88" i="1"/>
  <c r="AR70" i="1"/>
  <c r="AU70" i="1"/>
  <c r="AS70" i="1"/>
  <c r="AR78" i="1"/>
  <c r="AU78" i="1"/>
  <c r="AS78" i="1"/>
  <c r="AU42" i="1"/>
  <c r="AS42" i="1"/>
  <c r="AR36" i="1"/>
  <c r="AU36" i="1"/>
  <c r="AR44" i="1"/>
  <c r="AR57" i="1"/>
  <c r="AU57" i="1"/>
  <c r="AS57" i="1"/>
  <c r="AR52" i="1"/>
  <c r="AR53" i="1"/>
  <c r="AS53" i="1"/>
  <c r="AS56" i="1"/>
  <c r="AU51" i="1"/>
  <c r="AR51" i="1"/>
  <c r="AS51" i="1"/>
  <c r="AR56" i="1"/>
  <c r="AR45" i="1"/>
  <c r="AS45" i="1"/>
  <c r="AR58" i="1"/>
  <c r="AR35" i="1"/>
  <c r="AS35" i="1"/>
  <c r="AU53" i="1"/>
  <c r="AU43" i="1"/>
  <c r="AR43" i="1"/>
  <c r="AS43" i="1"/>
  <c r="AU58" i="1"/>
  <c r="AR54" i="1"/>
  <c r="AS54" i="1"/>
  <c r="AU54" i="1"/>
  <c r="AR62" i="1"/>
  <c r="AU62" i="1"/>
  <c r="AS62" i="1"/>
  <c r="AU46" i="1"/>
  <c r="AR46" i="1"/>
  <c r="AS46" i="1"/>
  <c r="AR49" i="1"/>
  <c r="AS49" i="1"/>
  <c r="AU49" i="1"/>
  <c r="AR39" i="1"/>
  <c r="AS39" i="1"/>
  <c r="AU39" i="1"/>
  <c r="AU38" i="1"/>
  <c r="AR38" i="1"/>
  <c r="AS38" i="1"/>
  <c r="AR47" i="1"/>
  <c r="AS47" i="1"/>
  <c r="AU47" i="1"/>
  <c r="AR41" i="1"/>
  <c r="AS41" i="1"/>
  <c r="AU41" i="1"/>
  <c r="AU59" i="1"/>
  <c r="AR59" i="1"/>
  <c r="AS59" i="1"/>
  <c r="AR55" i="1"/>
  <c r="AS55" i="1"/>
  <c r="AU55" i="1"/>
  <c r="C55" i="1" l="1"/>
  <c r="S55" i="1"/>
  <c r="U55" i="1" s="1"/>
  <c r="V55" i="1" l="1"/>
  <c r="W55" i="1"/>
  <c r="X55" i="1" l="1"/>
  <c r="B22" i="5" l="1"/>
  <c r="C22" i="5"/>
  <c r="B23" i="5"/>
  <c r="C23" i="5"/>
  <c r="B24" i="5"/>
  <c r="C24" i="5"/>
  <c r="B25" i="5"/>
  <c r="C25" i="5"/>
  <c r="B26" i="5"/>
  <c r="C26" i="5"/>
  <c r="B27" i="5"/>
  <c r="C27" i="5"/>
  <c r="B28" i="5"/>
  <c r="C28" i="5"/>
  <c r="B29" i="5"/>
  <c r="C29" i="5"/>
  <c r="H17" i="3" l="1"/>
  <c r="AD13" i="1" l="1"/>
  <c r="AE13" i="1"/>
  <c r="AX13" i="1"/>
  <c r="AD14" i="1"/>
  <c r="AE14" i="1"/>
  <c r="AX14" i="1"/>
  <c r="AD15" i="1"/>
  <c r="AJ15" i="1" s="1"/>
  <c r="AE15" i="1"/>
  <c r="AX15" i="1"/>
  <c r="AD16" i="1"/>
  <c r="AE16" i="1"/>
  <c r="AX16" i="1"/>
  <c r="AD17" i="1"/>
  <c r="AJ17" i="1" s="1"/>
  <c r="AE17" i="1"/>
  <c r="AX17" i="1"/>
  <c r="AD18" i="1"/>
  <c r="AE18" i="1"/>
  <c r="AX18" i="1"/>
  <c r="AX19" i="1"/>
  <c r="AX20" i="1"/>
  <c r="AX21" i="1"/>
  <c r="AX22" i="1"/>
  <c r="AX23" i="1"/>
  <c r="AX24" i="1"/>
  <c r="AD25" i="1"/>
  <c r="AJ25" i="1" s="1"/>
  <c r="AR25" i="1" s="1"/>
  <c r="AE25" i="1"/>
  <c r="AX25" i="1"/>
  <c r="AD26" i="1"/>
  <c r="AE26" i="1"/>
  <c r="AX26" i="1"/>
  <c r="AD27" i="1"/>
  <c r="AJ27" i="1" s="1"/>
  <c r="AE27" i="1"/>
  <c r="AX27" i="1"/>
  <c r="AD28" i="1"/>
  <c r="AE28" i="1"/>
  <c r="AX28" i="1"/>
  <c r="AD29" i="1"/>
  <c r="AJ29" i="1" s="1"/>
  <c r="AE29" i="1"/>
  <c r="AX29" i="1"/>
  <c r="AD30" i="1"/>
  <c r="AE30" i="1"/>
  <c r="AX30" i="1"/>
  <c r="AD31" i="1"/>
  <c r="AE31" i="1"/>
  <c r="AX31" i="1"/>
  <c r="AD32" i="1"/>
  <c r="AE32" i="1"/>
  <c r="AX32" i="1"/>
  <c r="S33" i="1"/>
  <c r="T33" i="1"/>
  <c r="U33" i="1"/>
  <c r="V33" i="1"/>
  <c r="W33" i="1"/>
  <c r="X33" i="1"/>
  <c r="AD33" i="1"/>
  <c r="AE33" i="1"/>
  <c r="AX33" i="1"/>
  <c r="AD34" i="1"/>
  <c r="AE34" i="1"/>
  <c r="AX34" i="1"/>
  <c r="B33" i="1"/>
  <c r="C33" i="1"/>
  <c r="AS19" i="1" l="1"/>
  <c r="AS21" i="1"/>
  <c r="AS25" i="1"/>
  <c r="AS23" i="1"/>
  <c r="AU25" i="1"/>
  <c r="AS29" i="1"/>
  <c r="AU29" i="1"/>
  <c r="AR17" i="1"/>
  <c r="AS17" i="1"/>
  <c r="AU17" i="1"/>
  <c r="AJ33" i="1"/>
  <c r="AJ13" i="1"/>
  <c r="AS27" i="1"/>
  <c r="AJ31" i="1"/>
  <c r="AR27" i="1"/>
  <c r="AU21" i="1"/>
  <c r="AS15" i="1"/>
  <c r="AR15" i="1"/>
  <c r="AJ32" i="1"/>
  <c r="AJ28" i="1"/>
  <c r="AJ16" i="1"/>
  <c r="AR29" i="1"/>
  <c r="AU27" i="1"/>
  <c r="AU19" i="1"/>
  <c r="AU15" i="1"/>
  <c r="AJ34" i="1"/>
  <c r="AJ30" i="1"/>
  <c r="AJ26" i="1"/>
  <c r="AJ18" i="1"/>
  <c r="AJ14" i="1"/>
  <c r="AU23" i="1" l="1"/>
  <c r="AS31" i="1"/>
  <c r="AR31" i="1"/>
  <c r="AS33" i="1"/>
  <c r="AU33" i="1"/>
  <c r="AR33" i="1"/>
  <c r="AU31" i="1"/>
  <c r="AS13" i="1"/>
  <c r="AU13" i="1"/>
  <c r="AR13" i="1"/>
  <c r="AU16" i="1"/>
  <c r="AR16" i="1"/>
  <c r="AS16" i="1"/>
  <c r="AU24" i="1"/>
  <c r="AS24" i="1"/>
  <c r="AU32" i="1"/>
  <c r="AS32" i="1"/>
  <c r="AR32" i="1"/>
  <c r="AS22" i="1"/>
  <c r="AU22" i="1"/>
  <c r="AR30" i="1"/>
  <c r="AS30" i="1"/>
  <c r="AU30" i="1"/>
  <c r="AR34" i="1"/>
  <c r="AS34" i="1"/>
  <c r="AU34" i="1"/>
  <c r="AR14" i="1"/>
  <c r="AS14" i="1"/>
  <c r="AU14" i="1"/>
  <c r="AR26" i="1"/>
  <c r="AS26" i="1"/>
  <c r="AU26" i="1"/>
  <c r="AR18" i="1"/>
  <c r="AS18" i="1"/>
  <c r="AU18" i="1"/>
  <c r="AU20" i="1"/>
  <c r="AS20" i="1"/>
  <c r="AU28" i="1"/>
  <c r="AS28" i="1"/>
  <c r="AR28" i="1"/>
  <c r="B23" i="4"/>
  <c r="C23" i="4"/>
  <c r="B29" i="4"/>
  <c r="C29" i="4"/>
  <c r="B30" i="4"/>
  <c r="C30" i="4"/>
  <c r="B31" i="4"/>
  <c r="C31" i="4"/>
  <c r="BA14" i="4" l="1"/>
  <c r="BA15" i="4"/>
  <c r="BA16" i="4"/>
  <c r="B30" i="5" l="1"/>
  <c r="C30" i="5"/>
  <c r="B31" i="5"/>
  <c r="C31" i="5"/>
  <c r="AD8" i="4" l="1"/>
  <c r="AD7" i="4"/>
  <c r="AD6" i="4"/>
  <c r="BA13" i="4"/>
  <c r="BA17" i="4"/>
  <c r="BA18" i="4"/>
  <c r="BA19" i="4"/>
  <c r="BA20" i="4"/>
  <c r="BA21" i="4"/>
  <c r="BA22" i="4"/>
  <c r="BA23" i="4"/>
  <c r="BA24" i="4"/>
  <c r="BA25" i="4"/>
  <c r="BA26" i="4"/>
  <c r="BA27" i="4"/>
  <c r="BA28" i="4"/>
  <c r="BA29" i="4"/>
  <c r="BA30" i="4"/>
  <c r="BA31" i="4"/>
  <c r="BA12" i="4"/>
  <c r="AC11" i="4"/>
  <c r="AB11" i="4"/>
  <c r="AA11" i="4"/>
  <c r="R11" i="4"/>
  <c r="Q11" i="4"/>
  <c r="P11" i="4"/>
  <c r="AX14" i="5"/>
  <c r="AX15" i="5"/>
  <c r="AX16" i="5"/>
  <c r="AX17" i="5"/>
  <c r="AX18" i="5"/>
  <c r="AX19" i="5"/>
  <c r="AX20" i="5"/>
  <c r="AX21" i="5"/>
  <c r="AX22" i="5"/>
  <c r="AX23" i="5"/>
  <c r="AX24" i="5"/>
  <c r="AX25" i="5"/>
  <c r="AX26" i="5"/>
  <c r="AX27" i="5"/>
  <c r="AX28" i="5"/>
  <c r="AX29" i="5"/>
  <c r="AX30" i="5"/>
  <c r="AX31" i="5"/>
  <c r="AX13" i="5"/>
  <c r="AX12" i="5"/>
  <c r="AD8" i="5"/>
  <c r="AD7" i="5"/>
  <c r="AD6" i="5"/>
  <c r="AC11" i="5"/>
  <c r="AB11" i="5"/>
  <c r="AA11" i="5"/>
  <c r="N11" i="5"/>
  <c r="C11" i="5"/>
  <c r="B11" i="5"/>
  <c r="Q22" i="5"/>
  <c r="AD22" i="5" s="1"/>
  <c r="R22" i="5"/>
  <c r="AE22" i="5" s="1"/>
  <c r="S22" i="5"/>
  <c r="T22" i="5"/>
  <c r="U22" i="5"/>
  <c r="V22" i="5"/>
  <c r="W22" i="5"/>
  <c r="X22" i="5"/>
  <c r="Q23" i="5"/>
  <c r="AD23" i="5" s="1"/>
  <c r="R23" i="5"/>
  <c r="AE23" i="5" s="1"/>
  <c r="S23" i="5"/>
  <c r="T23" i="5"/>
  <c r="U23" i="5" s="1"/>
  <c r="Q24" i="5"/>
  <c r="AD24" i="5" s="1"/>
  <c r="R24" i="5"/>
  <c r="AE24" i="5" s="1"/>
  <c r="S24" i="5"/>
  <c r="T24" i="5"/>
  <c r="U24" i="5"/>
  <c r="V24" i="5"/>
  <c r="W24" i="5"/>
  <c r="X24" i="5"/>
  <c r="Q25" i="5"/>
  <c r="AD25" i="5" s="1"/>
  <c r="R25" i="5"/>
  <c r="AE25" i="5" s="1"/>
  <c r="S25" i="5"/>
  <c r="T25" i="5"/>
  <c r="U25" i="5" s="1"/>
  <c r="Q26" i="5"/>
  <c r="AD26" i="5" s="1"/>
  <c r="R26" i="5"/>
  <c r="AE26" i="5" s="1"/>
  <c r="S26" i="5"/>
  <c r="T26" i="5"/>
  <c r="U26" i="5" s="1"/>
  <c r="Q27" i="5"/>
  <c r="AD27" i="5" s="1"/>
  <c r="R27" i="5"/>
  <c r="AE27" i="5" s="1"/>
  <c r="S27" i="5"/>
  <c r="T27" i="5"/>
  <c r="U27" i="5"/>
  <c r="V27" i="5"/>
  <c r="W27" i="5"/>
  <c r="X27" i="5"/>
  <c r="Q28" i="5"/>
  <c r="AD28" i="5" s="1"/>
  <c r="R28" i="5"/>
  <c r="AE28" i="5" s="1"/>
  <c r="S28" i="5"/>
  <c r="Q29" i="5"/>
  <c r="AD29" i="5" s="1"/>
  <c r="R29" i="5"/>
  <c r="AE29" i="5" s="1"/>
  <c r="S29" i="5"/>
  <c r="T29" i="5"/>
  <c r="U29" i="5" s="1"/>
  <c r="Q30" i="5"/>
  <c r="AD30" i="5" s="1"/>
  <c r="R30" i="5"/>
  <c r="AE30" i="5" s="1"/>
  <c r="S30" i="5"/>
  <c r="T30" i="5"/>
  <c r="U30" i="5"/>
  <c r="V30" i="5"/>
  <c r="W30" i="5"/>
  <c r="X30" i="5"/>
  <c r="Q31" i="5"/>
  <c r="AD31" i="5" s="1"/>
  <c r="R31" i="5"/>
  <c r="AE31" i="5" s="1"/>
  <c r="S31" i="5"/>
  <c r="T31" i="5"/>
  <c r="U31" i="5"/>
  <c r="V31" i="5"/>
  <c r="W31" i="5"/>
  <c r="X31" i="5"/>
  <c r="M22" i="1"/>
  <c r="P22" i="1"/>
  <c r="M23" i="1"/>
  <c r="P23" i="1"/>
  <c r="AX12" i="1"/>
  <c r="H11" i="1"/>
  <c r="C11" i="1"/>
  <c r="B11" i="1"/>
  <c r="I17" i="3"/>
  <c r="N23" i="1" l="1"/>
  <c r="O23" i="1" s="1"/>
  <c r="R23" i="1" s="1"/>
  <c r="N22" i="1"/>
  <c r="O22" i="1" s="1"/>
  <c r="V29" i="5"/>
  <c r="X29" i="5" s="1"/>
  <c r="W29" i="5"/>
  <c r="V26" i="5"/>
  <c r="X26" i="5" s="1"/>
  <c r="W26" i="5"/>
  <c r="V25" i="5"/>
  <c r="X25" i="5" s="1"/>
  <c r="W25" i="5"/>
  <c r="V23" i="5"/>
  <c r="X23" i="5" s="1"/>
  <c r="W23" i="5"/>
  <c r="R5" i="4"/>
  <c r="H5" i="1"/>
  <c r="AJ23" i="5"/>
  <c r="AU23" i="5" s="1"/>
  <c r="AJ27" i="5"/>
  <c r="AR27" i="5" s="1"/>
  <c r="AJ29" i="5"/>
  <c r="AS29" i="5" s="1"/>
  <c r="AJ25" i="5"/>
  <c r="AR25" i="5" s="1"/>
  <c r="AJ22" i="5"/>
  <c r="AU22" i="5" s="1"/>
  <c r="AJ31" i="5"/>
  <c r="AJ28" i="5"/>
  <c r="AJ30" i="5"/>
  <c r="AJ24" i="5"/>
  <c r="AJ26" i="5"/>
  <c r="R22" i="1" l="1"/>
  <c r="AS23" i="5"/>
  <c r="AU27" i="5"/>
  <c r="AR23" i="5"/>
  <c r="AS25" i="5"/>
  <c r="AS27" i="5"/>
  <c r="AR29" i="5"/>
  <c r="AU29" i="5"/>
  <c r="AS22" i="5"/>
  <c r="AR22" i="5"/>
  <c r="AU25" i="5"/>
  <c r="AR28" i="5"/>
  <c r="AS28" i="5"/>
  <c r="AU28" i="5"/>
  <c r="AR24" i="5"/>
  <c r="AS24" i="5"/>
  <c r="AU24" i="5"/>
  <c r="AU31" i="5"/>
  <c r="AR31" i="5"/>
  <c r="AS31" i="5"/>
  <c r="AS30" i="5"/>
  <c r="AU30" i="5"/>
  <c r="AR30" i="5"/>
  <c r="AR26" i="5"/>
  <c r="AS26" i="5"/>
  <c r="AU26" i="5"/>
  <c r="C26" i="3" l="1"/>
  <c r="H24" i="3" s="1"/>
  <c r="C25" i="3"/>
  <c r="C24" i="3"/>
  <c r="AG1" i="1" l="1"/>
  <c r="Q18" i="5" l="1"/>
  <c r="AD18" i="5" s="1"/>
  <c r="I12" i="1"/>
  <c r="L12" i="1"/>
  <c r="M12" i="1"/>
  <c r="O14" i="3"/>
  <c r="M16" i="3"/>
  <c r="H26" i="3"/>
  <c r="G18" i="3"/>
  <c r="H18" i="3"/>
  <c r="G19" i="3"/>
  <c r="H19" i="3"/>
  <c r="Q12" i="5"/>
  <c r="R12" i="5"/>
  <c r="Q13" i="5"/>
  <c r="AD13" i="5" s="1"/>
  <c r="AJ13" i="5" s="1"/>
  <c r="R13" i="5"/>
  <c r="AE13" i="5" s="1"/>
  <c r="Q14" i="5"/>
  <c r="AD14" i="5" s="1"/>
  <c r="R14" i="5"/>
  <c r="AE14" i="5" s="1"/>
  <c r="Q15" i="5"/>
  <c r="AD15" i="5" s="1"/>
  <c r="R15" i="5"/>
  <c r="AE15" i="5" s="1"/>
  <c r="Q16" i="5"/>
  <c r="AD16" i="5" s="1"/>
  <c r="R16" i="5"/>
  <c r="AE16" i="5" s="1"/>
  <c r="Q17" i="5"/>
  <c r="AD17" i="5" s="1"/>
  <c r="R17" i="5"/>
  <c r="AE17" i="5" s="1"/>
  <c r="R18" i="5"/>
  <c r="AE18" i="5" s="1"/>
  <c r="Q19" i="5"/>
  <c r="AD19" i="5" s="1"/>
  <c r="R19" i="5"/>
  <c r="AE19" i="5" s="1"/>
  <c r="Q20" i="5"/>
  <c r="AD20" i="5" s="1"/>
  <c r="R20" i="5"/>
  <c r="AE20" i="5" s="1"/>
  <c r="Q21" i="5"/>
  <c r="AD21" i="5" s="1"/>
  <c r="R21" i="5"/>
  <c r="AE21" i="5" s="1"/>
  <c r="AH3" i="1"/>
  <c r="AH4" i="1"/>
  <c r="AD12" i="1"/>
  <c r="AE12" i="1"/>
  <c r="AI6" i="1"/>
  <c r="AD6" i="1"/>
  <c r="AI7" i="1"/>
  <c r="AD7" i="1"/>
  <c r="AD8" i="1"/>
  <c r="AH5" i="1"/>
  <c r="AA11" i="1"/>
  <c r="AB11" i="1"/>
  <c r="AC11" i="1"/>
  <c r="P12" i="1"/>
  <c r="I13" i="1"/>
  <c r="L13" i="1"/>
  <c r="M13" i="1"/>
  <c r="P13" i="1"/>
  <c r="I15" i="1"/>
  <c r="L15" i="1"/>
  <c r="M15" i="1"/>
  <c r="P15" i="1"/>
  <c r="I16" i="1"/>
  <c r="L16" i="1"/>
  <c r="M16" i="1"/>
  <c r="P16" i="1"/>
  <c r="I17" i="1"/>
  <c r="L17" i="1"/>
  <c r="M17" i="1"/>
  <c r="P17" i="1"/>
  <c r="I18" i="1"/>
  <c r="J18" i="1" s="1"/>
  <c r="L18" i="1"/>
  <c r="M18" i="1"/>
  <c r="P18" i="1"/>
  <c r="I19" i="1"/>
  <c r="J19" i="1" s="1"/>
  <c r="L19" i="1"/>
  <c r="M19" i="1"/>
  <c r="P19" i="1"/>
  <c r="I20" i="1"/>
  <c r="J20" i="1" s="1"/>
  <c r="L20" i="1"/>
  <c r="M20" i="1"/>
  <c r="P20" i="1"/>
  <c r="I21" i="1"/>
  <c r="J21" i="1" s="1"/>
  <c r="L21" i="1"/>
  <c r="M21" i="1"/>
  <c r="P21" i="1"/>
  <c r="J16" i="1" l="1"/>
  <c r="K16" i="1" s="1"/>
  <c r="N16" i="1"/>
  <c r="J13" i="1"/>
  <c r="N12" i="1"/>
  <c r="N17" i="1"/>
  <c r="N15" i="1"/>
  <c r="Q15" i="1"/>
  <c r="N20" i="1"/>
  <c r="O20" i="1" s="1"/>
  <c r="R20" i="1" s="1"/>
  <c r="K20" i="1"/>
  <c r="Q20" i="1" s="1"/>
  <c r="K18" i="1"/>
  <c r="Q18" i="1" s="1"/>
  <c r="N21" i="1"/>
  <c r="O21" i="1" s="1"/>
  <c r="N19" i="1"/>
  <c r="AH6" i="4"/>
  <c r="AH6" i="5"/>
  <c r="AH7" i="4"/>
  <c r="AH7" i="5"/>
  <c r="R8" i="5"/>
  <c r="R7" i="5"/>
  <c r="R6" i="5"/>
  <c r="R4" i="5"/>
  <c r="R3" i="5"/>
  <c r="R2" i="5"/>
  <c r="Q6" i="5"/>
  <c r="Q7" i="5"/>
  <c r="Q3" i="5"/>
  <c r="Q8" i="5"/>
  <c r="Q4" i="5"/>
  <c r="Q2" i="5"/>
  <c r="G20" i="3"/>
  <c r="D20" i="3"/>
  <c r="E20" i="3" s="1"/>
  <c r="AB104" i="5"/>
  <c r="AI32" i="5"/>
  <c r="AI49" i="5"/>
  <c r="AI69" i="5"/>
  <c r="AI48" i="5"/>
  <c r="AI61" i="5"/>
  <c r="AB33" i="5"/>
  <c r="AA32" i="5"/>
  <c r="AA111" i="5"/>
  <c r="AB89" i="5"/>
  <c r="AI105" i="1"/>
  <c r="AB90" i="5"/>
  <c r="AB106" i="5"/>
  <c r="AB69" i="5"/>
  <c r="AA49" i="5"/>
  <c r="AB100" i="5"/>
  <c r="AI33" i="5"/>
  <c r="AI95" i="5"/>
  <c r="AI39" i="5"/>
  <c r="AB110" i="5"/>
  <c r="AB36" i="5"/>
  <c r="AA106" i="5"/>
  <c r="AI59" i="5"/>
  <c r="AB102" i="5"/>
  <c r="AA44" i="5"/>
  <c r="AB91" i="5"/>
  <c r="AB46" i="5"/>
  <c r="AI96" i="5"/>
  <c r="AI36" i="5"/>
  <c r="AA94" i="5"/>
  <c r="AI64" i="5"/>
  <c r="AA65" i="5"/>
  <c r="AI87" i="5"/>
  <c r="AA52" i="5"/>
  <c r="AI110" i="1"/>
  <c r="AA54" i="5"/>
  <c r="AA51" i="5"/>
  <c r="AA88" i="5"/>
  <c r="AB45" i="5"/>
  <c r="AA37" i="5"/>
  <c r="AA77" i="5"/>
  <c r="AA36" i="5"/>
  <c r="AB108" i="5"/>
  <c r="AB47" i="5"/>
  <c r="AA92" i="5"/>
  <c r="AI34" i="5"/>
  <c r="AA105" i="1"/>
  <c r="AI73" i="5"/>
  <c r="AA50" i="5"/>
  <c r="AA68" i="5"/>
  <c r="AA34" i="5"/>
  <c r="AB34" i="5"/>
  <c r="AI100" i="5"/>
  <c r="AA90" i="5"/>
  <c r="AC90" i="5" s="1"/>
  <c r="AA105" i="5"/>
  <c r="AI56" i="5"/>
  <c r="AI109" i="5"/>
  <c r="AA74" i="5"/>
  <c r="AA58" i="5"/>
  <c r="AA101" i="5"/>
  <c r="AA57" i="5"/>
  <c r="AB87" i="5"/>
  <c r="AA111" i="1"/>
  <c r="AI103" i="5"/>
  <c r="AB53" i="5"/>
  <c r="AA103" i="5"/>
  <c r="AB35" i="5"/>
  <c r="AB95" i="5"/>
  <c r="AA43" i="5"/>
  <c r="AB97" i="5"/>
  <c r="AI54" i="5"/>
  <c r="AI85" i="5"/>
  <c r="AI53" i="5"/>
  <c r="AI102" i="5"/>
  <c r="AI51" i="5"/>
  <c r="AB85" i="5"/>
  <c r="AI98" i="5"/>
  <c r="AA104" i="1"/>
  <c r="AA96" i="5"/>
  <c r="AB107" i="5"/>
  <c r="AI46" i="5"/>
  <c r="AA99" i="5"/>
  <c r="AA40" i="5"/>
  <c r="AA109" i="5"/>
  <c r="AA76" i="5"/>
  <c r="AA106" i="1"/>
  <c r="AB76" i="5"/>
  <c r="AA41" i="5"/>
  <c r="AA91" i="5"/>
  <c r="AC91" i="5" s="1"/>
  <c r="AB60" i="5"/>
  <c r="AI42" i="5"/>
  <c r="AI99" i="5"/>
  <c r="AI58" i="5"/>
  <c r="AI92" i="5"/>
  <c r="AA75" i="5"/>
  <c r="AI101" i="1"/>
  <c r="AI60" i="5"/>
  <c r="AA39" i="5"/>
  <c r="AA85" i="5"/>
  <c r="AI102" i="1"/>
  <c r="AA95" i="5"/>
  <c r="AC95" i="5" s="1"/>
  <c r="AI107" i="1"/>
  <c r="AA71" i="5"/>
  <c r="AI43" i="5"/>
  <c r="AA35" i="5"/>
  <c r="AB71" i="5"/>
  <c r="AI45" i="5"/>
  <c r="AB88" i="5"/>
  <c r="AB38" i="5"/>
  <c r="AA79" i="5"/>
  <c r="AB101" i="5"/>
  <c r="AI41" i="5"/>
  <c r="AI111" i="5"/>
  <c r="AA81" i="5"/>
  <c r="AB82" i="5"/>
  <c r="AB78" i="5"/>
  <c r="AB50" i="5"/>
  <c r="AC50" i="5" s="1"/>
  <c r="AA60" i="5"/>
  <c r="AB62" i="5"/>
  <c r="AB48" i="5"/>
  <c r="AI101" i="5"/>
  <c r="AI106" i="1"/>
  <c r="AA100" i="5"/>
  <c r="AI76" i="5"/>
  <c r="AA103" i="1"/>
  <c r="AB61" i="5"/>
  <c r="AI104" i="5"/>
  <c r="AA63" i="5"/>
  <c r="AA110" i="1"/>
  <c r="AI63" i="5"/>
  <c r="AA102" i="1"/>
  <c r="AB63" i="5"/>
  <c r="AI35" i="5"/>
  <c r="AI71" i="5"/>
  <c r="AI38" i="5"/>
  <c r="AI62" i="5"/>
  <c r="AA107" i="1"/>
  <c r="AB98" i="5"/>
  <c r="AA66" i="5"/>
  <c r="AB56" i="5"/>
  <c r="AB92" i="5"/>
  <c r="AA83" i="5"/>
  <c r="AB41" i="5"/>
  <c r="AB81" i="5"/>
  <c r="AB101" i="1"/>
  <c r="AI65" i="5"/>
  <c r="AB70" i="5"/>
  <c r="AB57" i="5"/>
  <c r="AI66" i="5"/>
  <c r="AB42" i="5"/>
  <c r="AA61" i="5"/>
  <c r="AI83" i="5"/>
  <c r="AB110" i="1"/>
  <c r="AB74" i="5"/>
  <c r="AI107" i="5"/>
  <c r="AI79" i="5"/>
  <c r="AA109" i="1"/>
  <c r="AB79" i="5"/>
  <c r="AB108" i="1"/>
  <c r="AI80" i="5"/>
  <c r="AB39" i="5"/>
  <c r="AC39" i="5" s="1"/>
  <c r="AB80" i="5"/>
  <c r="AB111" i="1"/>
  <c r="AI44" i="5"/>
  <c r="AB99" i="5"/>
  <c r="AI70" i="5"/>
  <c r="AA46" i="5"/>
  <c r="AA87" i="5"/>
  <c r="AA53" i="5"/>
  <c r="AC53" i="5" s="1"/>
  <c r="AI108" i="5"/>
  <c r="AA78" i="5"/>
  <c r="AC78" i="5" s="1"/>
  <c r="AI47" i="5"/>
  <c r="AI104" i="1"/>
  <c r="AA59" i="5"/>
  <c r="AI37" i="5"/>
  <c r="AB104" i="1"/>
  <c r="AA67" i="5"/>
  <c r="AI57" i="5"/>
  <c r="AA93" i="5"/>
  <c r="AI90" i="5"/>
  <c r="AI105" i="5"/>
  <c r="AA82" i="5"/>
  <c r="AB102" i="1"/>
  <c r="AB68" i="5"/>
  <c r="AA73" i="5"/>
  <c r="AI103" i="1"/>
  <c r="AA69" i="5"/>
  <c r="AB58" i="5"/>
  <c r="AB65" i="5"/>
  <c r="AI84" i="5"/>
  <c r="AA56" i="5"/>
  <c r="AB75" i="5"/>
  <c r="AA108" i="5"/>
  <c r="AI55" i="5"/>
  <c r="AA104" i="5"/>
  <c r="AC104" i="5" s="1"/>
  <c r="AA80" i="5"/>
  <c r="AA108" i="1"/>
  <c r="AI86" i="5"/>
  <c r="AI108" i="1"/>
  <c r="AA86" i="5"/>
  <c r="AI109" i="1"/>
  <c r="AB43" i="5"/>
  <c r="AA97" i="5"/>
  <c r="AA62" i="5"/>
  <c r="AB111" i="5"/>
  <c r="AI88" i="5"/>
  <c r="AA45" i="5"/>
  <c r="AC45" i="5" s="1"/>
  <c r="AI94" i="5"/>
  <c r="AB72" i="5"/>
  <c r="AI111" i="1"/>
  <c r="AI106" i="5"/>
  <c r="AB64" i="5"/>
  <c r="AA72" i="5"/>
  <c r="AB37" i="5"/>
  <c r="AA101" i="1"/>
  <c r="AC101" i="1" s="1"/>
  <c r="AB96" i="5"/>
  <c r="AA64" i="5"/>
  <c r="AB107" i="1"/>
  <c r="AI77" i="5"/>
  <c r="AB109" i="1"/>
  <c r="AB66" i="5"/>
  <c r="AA33" i="5"/>
  <c r="AB109" i="5"/>
  <c r="AB83" i="5"/>
  <c r="AB106" i="1"/>
  <c r="AI74" i="5"/>
  <c r="AI75" i="5"/>
  <c r="AB49" i="5"/>
  <c r="AB73" i="5"/>
  <c r="AB103" i="1"/>
  <c r="AI67" i="5"/>
  <c r="AI40" i="5"/>
  <c r="AI91" i="5"/>
  <c r="AI81" i="5"/>
  <c r="AI110" i="5"/>
  <c r="AI52" i="5"/>
  <c r="AB55" i="5"/>
  <c r="AB105" i="1"/>
  <c r="AA98" i="5"/>
  <c r="AA102" i="5"/>
  <c r="AC102" i="5" s="1"/>
  <c r="AI78" i="5"/>
  <c r="AI97" i="5"/>
  <c r="AI89" i="5"/>
  <c r="AA48" i="5"/>
  <c r="AB67" i="5"/>
  <c r="AB40" i="5"/>
  <c r="AB93" i="5"/>
  <c r="AA84" i="5"/>
  <c r="AA89" i="5"/>
  <c r="AC89" i="5" s="1"/>
  <c r="AB84" i="5"/>
  <c r="AB86" i="5"/>
  <c r="AI50" i="5"/>
  <c r="AB77" i="5"/>
  <c r="AB105" i="5"/>
  <c r="AI68" i="5"/>
  <c r="AA42" i="5"/>
  <c r="AI93" i="5"/>
  <c r="AI82" i="5"/>
  <c r="AB94" i="5"/>
  <c r="AB51" i="5"/>
  <c r="AA107" i="5"/>
  <c r="AB52" i="5"/>
  <c r="AA38" i="5"/>
  <c r="AI72" i="5"/>
  <c r="AA47" i="5"/>
  <c r="AB59" i="5"/>
  <c r="AB32" i="5"/>
  <c r="AB54" i="5"/>
  <c r="AC54" i="5" s="1"/>
  <c r="AB103" i="5"/>
  <c r="AB44" i="5"/>
  <c r="AA110" i="5"/>
  <c r="AA70" i="5"/>
  <c r="AA55" i="5"/>
  <c r="AA91" i="1"/>
  <c r="AB83" i="1"/>
  <c r="AA69" i="1"/>
  <c r="AA41" i="1"/>
  <c r="AA70" i="1"/>
  <c r="AA59" i="1"/>
  <c r="AA52" i="1"/>
  <c r="AI63" i="1"/>
  <c r="AI43" i="1"/>
  <c r="AI73" i="1"/>
  <c r="AA62" i="1"/>
  <c r="AA50" i="1"/>
  <c r="AB53" i="1"/>
  <c r="AI87" i="1"/>
  <c r="AI65" i="1"/>
  <c r="AI60" i="1"/>
  <c r="AA79" i="1"/>
  <c r="AI75" i="1"/>
  <c r="AA98" i="1"/>
  <c r="AI35" i="1"/>
  <c r="AB51" i="1"/>
  <c r="AA92" i="1"/>
  <c r="AI78" i="1"/>
  <c r="AI56" i="1"/>
  <c r="AB39" i="1"/>
  <c r="AA60" i="1"/>
  <c r="AA75" i="1"/>
  <c r="AB42" i="1"/>
  <c r="AB37" i="1"/>
  <c r="AB45" i="1"/>
  <c r="AA49" i="1"/>
  <c r="AI70" i="1"/>
  <c r="AA90" i="1"/>
  <c r="AI71" i="1"/>
  <c r="AI96" i="1"/>
  <c r="AA61" i="1"/>
  <c r="AA86" i="1"/>
  <c r="AA58" i="1"/>
  <c r="AI91" i="1"/>
  <c r="AI84" i="1"/>
  <c r="AB61" i="1"/>
  <c r="AB73" i="1"/>
  <c r="AB40" i="1"/>
  <c r="AB92" i="1"/>
  <c r="AA63" i="1"/>
  <c r="AA73" i="1"/>
  <c r="AB80" i="1"/>
  <c r="AI88" i="1"/>
  <c r="AB100" i="1"/>
  <c r="AA97" i="1"/>
  <c r="AA72" i="1"/>
  <c r="AB64" i="1"/>
  <c r="AB85" i="1"/>
  <c r="AB62" i="1"/>
  <c r="AA47" i="1"/>
  <c r="AB56" i="1"/>
  <c r="AB49" i="1"/>
  <c r="AI45" i="1"/>
  <c r="AA37" i="1"/>
  <c r="AI50" i="1"/>
  <c r="AB48" i="1"/>
  <c r="AB52" i="1"/>
  <c r="AI90" i="1"/>
  <c r="AI42" i="1"/>
  <c r="AB84" i="1"/>
  <c r="AA76" i="1"/>
  <c r="AA71" i="1"/>
  <c r="AI52" i="1"/>
  <c r="AB59" i="1"/>
  <c r="AB75" i="1"/>
  <c r="AB98" i="1"/>
  <c r="AB86" i="1"/>
  <c r="AA38" i="1"/>
  <c r="AI89" i="1"/>
  <c r="AA39" i="1"/>
  <c r="AB81" i="1"/>
  <c r="AA51" i="1"/>
  <c r="AC51" i="1" s="1"/>
  <c r="T51" i="1" s="1"/>
  <c r="AI66" i="1"/>
  <c r="AI68" i="1"/>
  <c r="AA46" i="1"/>
  <c r="AB93" i="1"/>
  <c r="AI100" i="1"/>
  <c r="AB77" i="1"/>
  <c r="AA66" i="1"/>
  <c r="AI44" i="1"/>
  <c r="AI38" i="1"/>
  <c r="AB41" i="1"/>
  <c r="AB60" i="1"/>
  <c r="AA35" i="1"/>
  <c r="AA67" i="1"/>
  <c r="AA99" i="1"/>
  <c r="AB94" i="1"/>
  <c r="AA74" i="1"/>
  <c r="AB68" i="1"/>
  <c r="AA54" i="1"/>
  <c r="AA68" i="1"/>
  <c r="AI53" i="1"/>
  <c r="AI41" i="1"/>
  <c r="AI40" i="1"/>
  <c r="AI92" i="1"/>
  <c r="AA53" i="1"/>
  <c r="AC53" i="1" s="1"/>
  <c r="T53" i="1" s="1"/>
  <c r="AA44" i="1"/>
  <c r="AI62" i="1"/>
  <c r="AI47" i="1"/>
  <c r="AB87" i="1"/>
  <c r="AI82" i="1"/>
  <c r="AB79" i="1"/>
  <c r="AB76" i="1"/>
  <c r="AB47" i="1"/>
  <c r="AA56" i="1"/>
  <c r="AB71" i="1"/>
  <c r="AI85" i="1"/>
  <c r="AB55" i="1"/>
  <c r="AB78" i="1"/>
  <c r="AB82" i="1"/>
  <c r="AI99" i="1"/>
  <c r="AI97" i="1"/>
  <c r="AB44" i="1"/>
  <c r="AC44" i="1" s="1"/>
  <c r="AI95" i="1"/>
  <c r="AA57" i="1"/>
  <c r="AB97" i="1"/>
  <c r="AB88" i="1"/>
  <c r="AI74" i="1"/>
  <c r="AA83" i="1"/>
  <c r="AB36" i="1"/>
  <c r="AB91" i="1"/>
  <c r="AB65" i="1"/>
  <c r="AB63" i="1"/>
  <c r="AB54" i="1"/>
  <c r="AI46" i="1"/>
  <c r="AB35" i="1"/>
  <c r="AI83" i="1"/>
  <c r="AA77" i="1"/>
  <c r="AC77" i="1" s="1"/>
  <c r="T77" i="1" s="1"/>
  <c r="AA78" i="1"/>
  <c r="AA84" i="1"/>
  <c r="AA42" i="1"/>
  <c r="AA96" i="1"/>
  <c r="AI57" i="1"/>
  <c r="AI37" i="1"/>
  <c r="AB95" i="1"/>
  <c r="AB99" i="1"/>
  <c r="AB72" i="1"/>
  <c r="AI72" i="1"/>
  <c r="AA55" i="1"/>
  <c r="AI69" i="1"/>
  <c r="AA89" i="1"/>
  <c r="AI59" i="1"/>
  <c r="AB38" i="1"/>
  <c r="AI55" i="1"/>
  <c r="AI77" i="1"/>
  <c r="AA43" i="1"/>
  <c r="AB96" i="1"/>
  <c r="AI98" i="1"/>
  <c r="AA40" i="1"/>
  <c r="AC40" i="1" s="1"/>
  <c r="T40" i="1" s="1"/>
  <c r="AI79" i="1"/>
  <c r="AA85" i="1"/>
  <c r="AA87" i="1"/>
  <c r="AC87" i="1" s="1"/>
  <c r="T87" i="1" s="1"/>
  <c r="AB43" i="1"/>
  <c r="AB50" i="1"/>
  <c r="AA93" i="1"/>
  <c r="AI76" i="1"/>
  <c r="AB70" i="1"/>
  <c r="AI48" i="1"/>
  <c r="AI49" i="1"/>
  <c r="AI80" i="1"/>
  <c r="AI64" i="1"/>
  <c r="AA94" i="1"/>
  <c r="AI39" i="1"/>
  <c r="AA88" i="1"/>
  <c r="AA64" i="1"/>
  <c r="AB67" i="1"/>
  <c r="AB66" i="1"/>
  <c r="AC66" i="1" s="1"/>
  <c r="T66" i="1" s="1"/>
  <c r="AB74" i="1"/>
  <c r="AC74" i="1" s="1"/>
  <c r="T74" i="1" s="1"/>
  <c r="AA95" i="1"/>
  <c r="AA45" i="1"/>
  <c r="AB57" i="1"/>
  <c r="AI94" i="1"/>
  <c r="AI54" i="1"/>
  <c r="AI36" i="1"/>
  <c r="AB90" i="1"/>
  <c r="AA81" i="1"/>
  <c r="AB69" i="1"/>
  <c r="AC69" i="1" s="1"/>
  <c r="T69" i="1" s="1"/>
  <c r="AA36" i="1"/>
  <c r="AI81" i="1"/>
  <c r="AB46" i="1"/>
  <c r="AA100" i="1"/>
  <c r="AC100" i="1" s="1"/>
  <c r="AI93" i="1"/>
  <c r="AB89" i="1"/>
  <c r="AA48" i="1"/>
  <c r="AC48" i="1" s="1"/>
  <c r="T48" i="1" s="1"/>
  <c r="AI61" i="1"/>
  <c r="AA82" i="1"/>
  <c r="AA80" i="1"/>
  <c r="AB58" i="1"/>
  <c r="AI51" i="1"/>
  <c r="AI67" i="1"/>
  <c r="AI58" i="1"/>
  <c r="AA65" i="1"/>
  <c r="AI86" i="1"/>
  <c r="O15" i="3"/>
  <c r="AF15" i="5" s="1"/>
  <c r="AA29" i="1"/>
  <c r="AA14" i="1"/>
  <c r="AA23" i="1"/>
  <c r="AI34" i="1"/>
  <c r="AI14" i="1"/>
  <c r="AB13" i="1"/>
  <c r="AA22" i="1"/>
  <c r="AB28" i="1"/>
  <c r="AI33" i="1"/>
  <c r="AA21" i="1"/>
  <c r="AI30" i="1"/>
  <c r="AI13" i="1"/>
  <c r="AB24" i="1"/>
  <c r="AA28" i="1"/>
  <c r="AI28" i="1"/>
  <c r="AA25" i="1"/>
  <c r="AI25" i="1"/>
  <c r="AI29" i="1"/>
  <c r="AI26" i="1"/>
  <c r="AB16" i="1"/>
  <c r="AI16" i="1"/>
  <c r="AB20" i="1"/>
  <c r="AB15" i="1"/>
  <c r="AA33" i="1"/>
  <c r="AB23" i="1"/>
  <c r="AA19" i="1"/>
  <c r="AI31" i="1"/>
  <c r="AA24" i="1"/>
  <c r="AA27" i="1"/>
  <c r="AB17" i="1"/>
  <c r="AA32" i="1"/>
  <c r="AA26" i="1"/>
  <c r="AA20" i="1"/>
  <c r="AB32" i="1"/>
  <c r="AA13" i="1"/>
  <c r="AB34" i="1"/>
  <c r="AB33" i="1"/>
  <c r="AI32" i="1"/>
  <c r="AI17" i="1"/>
  <c r="AB18" i="1"/>
  <c r="AB14" i="1"/>
  <c r="AA15" i="1"/>
  <c r="AB30" i="1"/>
  <c r="AA31" i="1"/>
  <c r="AA34" i="1"/>
  <c r="AA17" i="1"/>
  <c r="AB19" i="1"/>
  <c r="AI27" i="1"/>
  <c r="AB26" i="1"/>
  <c r="AB22" i="1"/>
  <c r="AB31" i="1"/>
  <c r="AA30" i="1"/>
  <c r="AI15" i="1"/>
  <c r="AB21" i="1"/>
  <c r="AI18" i="1"/>
  <c r="AA18" i="1"/>
  <c r="AB27" i="1"/>
  <c r="AA16" i="1"/>
  <c r="AB29" i="1"/>
  <c r="AB25" i="1"/>
  <c r="AJ12" i="1"/>
  <c r="AU12" i="1" s="1"/>
  <c r="AI23" i="5"/>
  <c r="AB25" i="5"/>
  <c r="AA24" i="5"/>
  <c r="AI27" i="5"/>
  <c r="AI28" i="5"/>
  <c r="AB26" i="5"/>
  <c r="AB30" i="5"/>
  <c r="AI30" i="5"/>
  <c r="AB27" i="5"/>
  <c r="AB22" i="5"/>
  <c r="AI29" i="5"/>
  <c r="AA28" i="5"/>
  <c r="AA27" i="5"/>
  <c r="AA22" i="5"/>
  <c r="AA31" i="5"/>
  <c r="AB29" i="5"/>
  <c r="AA30" i="5"/>
  <c r="AA29" i="5"/>
  <c r="AI31" i="5"/>
  <c r="AI26" i="5"/>
  <c r="AI25" i="5"/>
  <c r="AI24" i="5"/>
  <c r="AB23" i="5"/>
  <c r="AA25" i="5"/>
  <c r="AA23" i="5"/>
  <c r="AB28" i="5"/>
  <c r="AB31" i="5"/>
  <c r="AB24" i="5"/>
  <c r="AI22" i="5"/>
  <c r="AA26" i="5"/>
  <c r="AE12" i="5"/>
  <c r="AD12" i="5"/>
  <c r="AA12" i="5" s="1"/>
  <c r="O16" i="1"/>
  <c r="R16" i="1" s="1"/>
  <c r="N13" i="1"/>
  <c r="O13" i="1" s="1"/>
  <c r="H27" i="3"/>
  <c r="AA15" i="5"/>
  <c r="AA21" i="5"/>
  <c r="AB15" i="5"/>
  <c r="AB17" i="5"/>
  <c r="AB18" i="5"/>
  <c r="AI13" i="5"/>
  <c r="AO13" i="5" s="1"/>
  <c r="AI14" i="5"/>
  <c r="AB19" i="5"/>
  <c r="AA14" i="5"/>
  <c r="AB16" i="5"/>
  <c r="AB12" i="1"/>
  <c r="AI12" i="1"/>
  <c r="AO12" i="1" s="1"/>
  <c r="AB20" i="5"/>
  <c r="AI17" i="5"/>
  <c r="AI15" i="5"/>
  <c r="AO15" i="5" s="1"/>
  <c r="AI21" i="5"/>
  <c r="AO21" i="5" s="1"/>
  <c r="AA13" i="5"/>
  <c r="AI16" i="5"/>
  <c r="AO16" i="5" s="1"/>
  <c r="AA20" i="5"/>
  <c r="AA18" i="5"/>
  <c r="AI18" i="5"/>
  <c r="AO18" i="5" s="1"/>
  <c r="AI20" i="5"/>
  <c r="AO20" i="5" s="1"/>
  <c r="AA17" i="5"/>
  <c r="AA16" i="5"/>
  <c r="AB13" i="5"/>
  <c r="AA19" i="5"/>
  <c r="AA12" i="1"/>
  <c r="AI19" i="5"/>
  <c r="AO19" i="5" s="1"/>
  <c r="AB14" i="5"/>
  <c r="AB21" i="5"/>
  <c r="K21" i="1"/>
  <c r="Q21" i="1" s="1"/>
  <c r="O19" i="1"/>
  <c r="K19" i="1"/>
  <c r="Q19" i="1" s="1"/>
  <c r="N18" i="1"/>
  <c r="O18" i="1" s="1"/>
  <c r="O17" i="1"/>
  <c r="J17" i="1"/>
  <c r="K17" i="1" s="1"/>
  <c r="O15" i="1"/>
  <c r="R15" i="1" s="1"/>
  <c r="J15" i="1"/>
  <c r="K15" i="1" s="1"/>
  <c r="H28" i="3"/>
  <c r="K27" i="3" s="1"/>
  <c r="K31" i="3" s="1"/>
  <c r="H25" i="3"/>
  <c r="AH6" i="1"/>
  <c r="AJ18" i="5"/>
  <c r="AJ15" i="5"/>
  <c r="AR15" i="5" s="1"/>
  <c r="AJ16" i="5"/>
  <c r="AU16" i="5" s="1"/>
  <c r="AS13" i="5"/>
  <c r="AU13" i="5"/>
  <c r="AR13" i="5"/>
  <c r="AH7" i="1"/>
  <c r="AJ14" i="5"/>
  <c r="AJ17" i="5"/>
  <c r="AJ21" i="5"/>
  <c r="AJ20" i="5"/>
  <c r="AJ19" i="5"/>
  <c r="O12" i="1"/>
  <c r="R12" i="1" s="1"/>
  <c r="J12" i="1"/>
  <c r="K12" i="1" s="1"/>
  <c r="R17" i="1" l="1"/>
  <c r="AC60" i="5"/>
  <c r="K13" i="1"/>
  <c r="Q13" i="1" s="1"/>
  <c r="Q12" i="1"/>
  <c r="R19" i="1"/>
  <c r="Q17" i="1"/>
  <c r="Q16" i="1"/>
  <c r="R13" i="1"/>
  <c r="R18" i="1"/>
  <c r="R21" i="1"/>
  <c r="AC69" i="5"/>
  <c r="AC85" i="5"/>
  <c r="AC87" i="5"/>
  <c r="AC56" i="5"/>
  <c r="AF23" i="1"/>
  <c r="AF24" i="1"/>
  <c r="AF22" i="1"/>
  <c r="AF19" i="1"/>
  <c r="AF20" i="1"/>
  <c r="AF21" i="1"/>
  <c r="I6" i="5"/>
  <c r="F6" i="5"/>
  <c r="G6" i="5" s="1"/>
  <c r="H6" i="5" s="1"/>
  <c r="M3" i="5"/>
  <c r="J3" i="5"/>
  <c r="K3" i="5" s="1"/>
  <c r="L3" i="5" s="1"/>
  <c r="M4" i="5"/>
  <c r="J4" i="5"/>
  <c r="K4" i="5" s="1"/>
  <c r="L4" i="5" s="1"/>
  <c r="F4" i="5"/>
  <c r="G4" i="5" s="1"/>
  <c r="I4" i="5"/>
  <c r="M6" i="5"/>
  <c r="J6" i="5"/>
  <c r="K6" i="5" s="1"/>
  <c r="L6" i="5" s="1"/>
  <c r="I8" i="5"/>
  <c r="F8" i="5"/>
  <c r="G8" i="5" s="1"/>
  <c r="H8" i="5" s="1"/>
  <c r="M7" i="5"/>
  <c r="J7" i="5"/>
  <c r="I7" i="5"/>
  <c r="F7" i="5"/>
  <c r="F3" i="5"/>
  <c r="G3" i="5" s="1"/>
  <c r="I3" i="5"/>
  <c r="M8" i="5"/>
  <c r="J8" i="5"/>
  <c r="AC82" i="5"/>
  <c r="AC108" i="5"/>
  <c r="AC70" i="5"/>
  <c r="AC83" i="1"/>
  <c r="T83" i="1" s="1"/>
  <c r="AC88" i="1"/>
  <c r="T88" i="1" s="1"/>
  <c r="AC72" i="5"/>
  <c r="AC82" i="1"/>
  <c r="T82" i="1" s="1"/>
  <c r="AC81" i="1"/>
  <c r="T81" i="1" s="1"/>
  <c r="AC39" i="1"/>
  <c r="T39" i="1" s="1"/>
  <c r="AC80" i="5"/>
  <c r="AC64" i="1"/>
  <c r="T64" i="1" s="1"/>
  <c r="AC94" i="1"/>
  <c r="T94" i="1" s="1"/>
  <c r="AC50" i="1"/>
  <c r="T50" i="1" s="1"/>
  <c r="AC84" i="1"/>
  <c r="T84" i="1" s="1"/>
  <c r="AC41" i="1"/>
  <c r="T41" i="1" s="1"/>
  <c r="AC84" i="5"/>
  <c r="AC71" i="5"/>
  <c r="AC63" i="5"/>
  <c r="F20" i="3"/>
  <c r="AC59" i="5"/>
  <c r="AC106" i="1"/>
  <c r="AC106" i="5"/>
  <c r="AC45" i="1"/>
  <c r="T45" i="1" s="1"/>
  <c r="AC86" i="5"/>
  <c r="AC41" i="5"/>
  <c r="AC37" i="5"/>
  <c r="AC65" i="5"/>
  <c r="AC32" i="5"/>
  <c r="AC33" i="5"/>
  <c r="AC88" i="5"/>
  <c r="AC92" i="1"/>
  <c r="T92" i="1" s="1"/>
  <c r="AC108" i="1"/>
  <c r="AC109" i="1"/>
  <c r="AC76" i="5"/>
  <c r="AC57" i="5"/>
  <c r="AC62" i="5"/>
  <c r="AC58" i="1"/>
  <c r="T58" i="1" s="1"/>
  <c r="AC29" i="1"/>
  <c r="T29" i="1" s="1"/>
  <c r="AC55" i="1"/>
  <c r="T55" i="1" s="1"/>
  <c r="AC68" i="1"/>
  <c r="T68" i="1" s="1"/>
  <c r="AC64" i="5"/>
  <c r="AO72" i="5"/>
  <c r="AL72" i="5"/>
  <c r="AL40" i="5"/>
  <c r="AO40" i="5"/>
  <c r="AO94" i="5"/>
  <c r="AL94" i="5"/>
  <c r="AO80" i="5"/>
  <c r="AL80" i="5"/>
  <c r="AO83" i="5"/>
  <c r="AL83" i="5"/>
  <c r="AL62" i="5"/>
  <c r="AO62" i="5"/>
  <c r="AL41" i="5"/>
  <c r="AO41" i="5"/>
  <c r="AL43" i="5"/>
  <c r="AO43" i="5"/>
  <c r="AL101" i="1"/>
  <c r="AO101" i="1"/>
  <c r="AO85" i="5"/>
  <c r="AL85" i="5"/>
  <c r="AL103" i="5"/>
  <c r="AO103" i="5"/>
  <c r="AL56" i="5"/>
  <c r="AO56" i="5"/>
  <c r="AL73" i="5"/>
  <c r="AO73" i="5"/>
  <c r="AC95" i="1"/>
  <c r="T95" i="1" s="1"/>
  <c r="AL68" i="5"/>
  <c r="AO68" i="5"/>
  <c r="AL67" i="5"/>
  <c r="AO67" i="5"/>
  <c r="AO108" i="1"/>
  <c r="AL108" i="1"/>
  <c r="AL37" i="5"/>
  <c r="AO37" i="5"/>
  <c r="AC61" i="5"/>
  <c r="AO38" i="5"/>
  <c r="AL38" i="5"/>
  <c r="AL104" i="5"/>
  <c r="AO104" i="5"/>
  <c r="AC75" i="5"/>
  <c r="AC96" i="5"/>
  <c r="AO54" i="5"/>
  <c r="AL54" i="5"/>
  <c r="AC111" i="1"/>
  <c r="AC105" i="5"/>
  <c r="AC105" i="1"/>
  <c r="AO64" i="5"/>
  <c r="AL64" i="5"/>
  <c r="AO59" i="5"/>
  <c r="AL59" i="5"/>
  <c r="AC49" i="5"/>
  <c r="AO88" i="5"/>
  <c r="AL88" i="5"/>
  <c r="AO86" i="5"/>
  <c r="AL86" i="5"/>
  <c r="AL84" i="5"/>
  <c r="AO84" i="5"/>
  <c r="AL70" i="5"/>
  <c r="AO70" i="5"/>
  <c r="AC42" i="5"/>
  <c r="AC83" i="5"/>
  <c r="AO71" i="5"/>
  <c r="AL71" i="5"/>
  <c r="AC79" i="5"/>
  <c r="AL107" i="1"/>
  <c r="AO107" i="1"/>
  <c r="AL92" i="5"/>
  <c r="AO92" i="5"/>
  <c r="AC104" i="1"/>
  <c r="AC97" i="5"/>
  <c r="AL34" i="5"/>
  <c r="AO34" i="5"/>
  <c r="AC94" i="5"/>
  <c r="AL61" i="5"/>
  <c r="AO61" i="5"/>
  <c r="AC107" i="5"/>
  <c r="AL105" i="5"/>
  <c r="AO105" i="5"/>
  <c r="AO104" i="1"/>
  <c r="AL104" i="1"/>
  <c r="AL66" i="5"/>
  <c r="AO66" i="5"/>
  <c r="AO35" i="5"/>
  <c r="AL35" i="5"/>
  <c r="AC103" i="1"/>
  <c r="AC38" i="5"/>
  <c r="AL58" i="5"/>
  <c r="AO58" i="5"/>
  <c r="AL98" i="5"/>
  <c r="AO98" i="5"/>
  <c r="AC43" i="5"/>
  <c r="AL100" i="5"/>
  <c r="AO100" i="5"/>
  <c r="AC92" i="5"/>
  <c r="AC51" i="5"/>
  <c r="AO36" i="5"/>
  <c r="AL36" i="5"/>
  <c r="AL48" i="5"/>
  <c r="AO48" i="5"/>
  <c r="AO50" i="5"/>
  <c r="AL50" i="5"/>
  <c r="AC48" i="5"/>
  <c r="AL52" i="5"/>
  <c r="AO52" i="5"/>
  <c r="AL90" i="5"/>
  <c r="AO90" i="5"/>
  <c r="AL47" i="5"/>
  <c r="AO47" i="5"/>
  <c r="AO44" i="5"/>
  <c r="AL44" i="5"/>
  <c r="AO79" i="5"/>
  <c r="AL79" i="5"/>
  <c r="AL76" i="5"/>
  <c r="AO76" i="5"/>
  <c r="AO102" i="1"/>
  <c r="AL102" i="1"/>
  <c r="AO99" i="5"/>
  <c r="AL99" i="5"/>
  <c r="AC109" i="5"/>
  <c r="AC101" i="5"/>
  <c r="AC34" i="5"/>
  <c r="AC47" i="5"/>
  <c r="AO96" i="5"/>
  <c r="AL96" i="5"/>
  <c r="AC110" i="5"/>
  <c r="AO69" i="5"/>
  <c r="AL69" i="5"/>
  <c r="AL89" i="5"/>
  <c r="AO89" i="5"/>
  <c r="AO110" i="5"/>
  <c r="AL110" i="5"/>
  <c r="AL75" i="5"/>
  <c r="AO75" i="5"/>
  <c r="AO77" i="5"/>
  <c r="AL77" i="5"/>
  <c r="AL106" i="5"/>
  <c r="AO106" i="5"/>
  <c r="AC93" i="5"/>
  <c r="AL107" i="5"/>
  <c r="AO107" i="5"/>
  <c r="AC66" i="5"/>
  <c r="AC102" i="1"/>
  <c r="AC100" i="5"/>
  <c r="AO45" i="5"/>
  <c r="AL45" i="5"/>
  <c r="AL42" i="5"/>
  <c r="AO42" i="5"/>
  <c r="AC40" i="5"/>
  <c r="AO51" i="5"/>
  <c r="AL51" i="5"/>
  <c r="AC58" i="5"/>
  <c r="AL110" i="1"/>
  <c r="AO110" i="1"/>
  <c r="AC46" i="5"/>
  <c r="AL39" i="5"/>
  <c r="AO39" i="5"/>
  <c r="AO105" i="1"/>
  <c r="AL105" i="1"/>
  <c r="AL49" i="5"/>
  <c r="AO49" i="5"/>
  <c r="AL82" i="5"/>
  <c r="AO82" i="5"/>
  <c r="AL97" i="5"/>
  <c r="AO97" i="5"/>
  <c r="AL81" i="5"/>
  <c r="AO81" i="5"/>
  <c r="AL74" i="5"/>
  <c r="AO74" i="5"/>
  <c r="AO111" i="1"/>
  <c r="AL111" i="1"/>
  <c r="AL55" i="5"/>
  <c r="AO55" i="5"/>
  <c r="AL103" i="1"/>
  <c r="AO103" i="1"/>
  <c r="AL57" i="5"/>
  <c r="AO57" i="5"/>
  <c r="AO108" i="5"/>
  <c r="AL108" i="5"/>
  <c r="AL65" i="5"/>
  <c r="AO65" i="5"/>
  <c r="AC98" i="5"/>
  <c r="AO63" i="5"/>
  <c r="AL63" i="5"/>
  <c r="AL106" i="1"/>
  <c r="AO106" i="1"/>
  <c r="AC81" i="5"/>
  <c r="AC99" i="5"/>
  <c r="AO102" i="5"/>
  <c r="AL102" i="5"/>
  <c r="AC103" i="5"/>
  <c r="AC74" i="5"/>
  <c r="AC68" i="5"/>
  <c r="AC36" i="5"/>
  <c r="AC52" i="5"/>
  <c r="AO95" i="5"/>
  <c r="AL95" i="5"/>
  <c r="AO32" i="5"/>
  <c r="AL32" i="5"/>
  <c r="AK109" i="5"/>
  <c r="AK62" i="5"/>
  <c r="AK68" i="5"/>
  <c r="AK70" i="5"/>
  <c r="AK76" i="5"/>
  <c r="AK84" i="5"/>
  <c r="AK101" i="1"/>
  <c r="AK105" i="1"/>
  <c r="AK93" i="5"/>
  <c r="AK60" i="5"/>
  <c r="AK81" i="5"/>
  <c r="AK82" i="5"/>
  <c r="AK50" i="5"/>
  <c r="AK53" i="5"/>
  <c r="AK106" i="5"/>
  <c r="AK97" i="5"/>
  <c r="AK89" i="5"/>
  <c r="AK34" i="5"/>
  <c r="AK41" i="5"/>
  <c r="AK43" i="5"/>
  <c r="AK57" i="5"/>
  <c r="AK90" i="5"/>
  <c r="AK105" i="5"/>
  <c r="AK110" i="1"/>
  <c r="AK74" i="5"/>
  <c r="AK78" i="5"/>
  <c r="AK35" i="5"/>
  <c r="AK49" i="5"/>
  <c r="AK51" i="5"/>
  <c r="AK109" i="1"/>
  <c r="AK42" i="5"/>
  <c r="AK103" i="1"/>
  <c r="AK58" i="5"/>
  <c r="AK101" i="5"/>
  <c r="AK66" i="5"/>
  <c r="AK86" i="5"/>
  <c r="AK106" i="1"/>
  <c r="AK33" i="5"/>
  <c r="AK104" i="5"/>
  <c r="AK102" i="5"/>
  <c r="AK65" i="5"/>
  <c r="AK36" i="5"/>
  <c r="AK40" i="5"/>
  <c r="AK75" i="5"/>
  <c r="AK96" i="5"/>
  <c r="AK91" i="5"/>
  <c r="AK88" i="5"/>
  <c r="AK45" i="5"/>
  <c r="AK61" i="5"/>
  <c r="AK94" i="5"/>
  <c r="AK98" i="5"/>
  <c r="AK87" i="5"/>
  <c r="AK64" i="5"/>
  <c r="AK38" i="5"/>
  <c r="AK47" i="5"/>
  <c r="AK108" i="1"/>
  <c r="AK67" i="5"/>
  <c r="AK59" i="5"/>
  <c r="AK85" i="5"/>
  <c r="AK77" i="5"/>
  <c r="AK79" i="5"/>
  <c r="AK72" i="5"/>
  <c r="AK55" i="5"/>
  <c r="AK52" i="5"/>
  <c r="AK39" i="5"/>
  <c r="AK104" i="1"/>
  <c r="AK69" i="5"/>
  <c r="AK56" i="5"/>
  <c r="AK100" i="5"/>
  <c r="AK107" i="5"/>
  <c r="AK99" i="5"/>
  <c r="AK63" i="5"/>
  <c r="AK46" i="5"/>
  <c r="AK107" i="1"/>
  <c r="AK48" i="5"/>
  <c r="AK83" i="5"/>
  <c r="AK92" i="5"/>
  <c r="AK108" i="5"/>
  <c r="AK80" i="5"/>
  <c r="AK111" i="1"/>
  <c r="AK73" i="5"/>
  <c r="AK110" i="5"/>
  <c r="AK95" i="5"/>
  <c r="AK71" i="5"/>
  <c r="AK32" i="5"/>
  <c r="AK111" i="5"/>
  <c r="AK103" i="5"/>
  <c r="AK44" i="5"/>
  <c r="AK37" i="5"/>
  <c r="AK54" i="5"/>
  <c r="AK102" i="1"/>
  <c r="AC55" i="5"/>
  <c r="AL93" i="5"/>
  <c r="AO93" i="5"/>
  <c r="AL78" i="5"/>
  <c r="AO78" i="5"/>
  <c r="AO91" i="5"/>
  <c r="AL91" i="5"/>
  <c r="AL109" i="1"/>
  <c r="AO109" i="1"/>
  <c r="AC73" i="5"/>
  <c r="AC67" i="5"/>
  <c r="AC107" i="1"/>
  <c r="AC110" i="1"/>
  <c r="AL101" i="5"/>
  <c r="AO101" i="5"/>
  <c r="AO111" i="5"/>
  <c r="AL111" i="5"/>
  <c r="AC35" i="5"/>
  <c r="AO60" i="5"/>
  <c r="AL60" i="5"/>
  <c r="AL46" i="5"/>
  <c r="AO46" i="5"/>
  <c r="AO53" i="5"/>
  <c r="AL53" i="5"/>
  <c r="AL109" i="5"/>
  <c r="AO109" i="5"/>
  <c r="AC77" i="5"/>
  <c r="AO87" i="5"/>
  <c r="AL87" i="5"/>
  <c r="AC44" i="5"/>
  <c r="AL33" i="5"/>
  <c r="AO33" i="5"/>
  <c r="AC111" i="5"/>
  <c r="AF82" i="5"/>
  <c r="AF105" i="1"/>
  <c r="AF106" i="1"/>
  <c r="AF49" i="5"/>
  <c r="AF98" i="5"/>
  <c r="AF101" i="5"/>
  <c r="AF46" i="5"/>
  <c r="AF73" i="5"/>
  <c r="AF110" i="5"/>
  <c r="AF96" i="5"/>
  <c r="AF32" i="5"/>
  <c r="AF33" i="5"/>
  <c r="AF38" i="5"/>
  <c r="AF56" i="5"/>
  <c r="AF66" i="5"/>
  <c r="AF74" i="5"/>
  <c r="AF90" i="5"/>
  <c r="AF48" i="5"/>
  <c r="AF54" i="5"/>
  <c r="AF92" i="5"/>
  <c r="AF40" i="5"/>
  <c r="AF110" i="1"/>
  <c r="AF102" i="1"/>
  <c r="AF105" i="5"/>
  <c r="AF47" i="5"/>
  <c r="AF93" i="5"/>
  <c r="AF100" i="5"/>
  <c r="AF39" i="5"/>
  <c r="AF41" i="5"/>
  <c r="AF57" i="5"/>
  <c r="AF65" i="5"/>
  <c r="AF108" i="5"/>
  <c r="AF101" i="1"/>
  <c r="AF109" i="5"/>
  <c r="AF59" i="5"/>
  <c r="AF51" i="5"/>
  <c r="AF37" i="5"/>
  <c r="AF79" i="5"/>
  <c r="AF80" i="5"/>
  <c r="AF36" i="5"/>
  <c r="AF83" i="5"/>
  <c r="AF43" i="5"/>
  <c r="AF45" i="5"/>
  <c r="AF76" i="5"/>
  <c r="AF85" i="5"/>
  <c r="AF70" i="5"/>
  <c r="AF68" i="5"/>
  <c r="AF72" i="5"/>
  <c r="AF86" i="5"/>
  <c r="AF42" i="5"/>
  <c r="AF84" i="5"/>
  <c r="AF69" i="5"/>
  <c r="AF99" i="5"/>
  <c r="AF91" i="5"/>
  <c r="AF109" i="1"/>
  <c r="AF64" i="5"/>
  <c r="AF35" i="5"/>
  <c r="AF78" i="5"/>
  <c r="AF88" i="5"/>
  <c r="AF44" i="5"/>
  <c r="AF111" i="5"/>
  <c r="AF107" i="5"/>
  <c r="AF108" i="1"/>
  <c r="AF95" i="5"/>
  <c r="AF34" i="5"/>
  <c r="AF104" i="5"/>
  <c r="AF52" i="5"/>
  <c r="AF106" i="5"/>
  <c r="AF62" i="5"/>
  <c r="AF107" i="1"/>
  <c r="AF81" i="5"/>
  <c r="AF89" i="5"/>
  <c r="AF77" i="5"/>
  <c r="AF75" i="5"/>
  <c r="AF67" i="5"/>
  <c r="AF97" i="5"/>
  <c r="AF60" i="5"/>
  <c r="AF103" i="1"/>
  <c r="AF58" i="5"/>
  <c r="AF55" i="5"/>
  <c r="AF87" i="5"/>
  <c r="AF63" i="5"/>
  <c r="AF104" i="1"/>
  <c r="AF103" i="5"/>
  <c r="AF111" i="1"/>
  <c r="AF53" i="5"/>
  <c r="AF50" i="5"/>
  <c r="AF94" i="5"/>
  <c r="AF102" i="5"/>
  <c r="AF71" i="5"/>
  <c r="AF61" i="5"/>
  <c r="AC78" i="1"/>
  <c r="AC43" i="1"/>
  <c r="T43" i="1" s="1"/>
  <c r="AC54" i="1"/>
  <c r="T54" i="1" s="1"/>
  <c r="AC47" i="1"/>
  <c r="T47" i="1" s="1"/>
  <c r="AC80" i="1"/>
  <c r="T80" i="1" s="1"/>
  <c r="AC49" i="1"/>
  <c r="T49" i="1" s="1"/>
  <c r="AC52" i="1"/>
  <c r="T52" i="1" s="1"/>
  <c r="AC56" i="1"/>
  <c r="AC86" i="1"/>
  <c r="T86" i="1" s="1"/>
  <c r="AC37" i="1"/>
  <c r="T37" i="1" s="1"/>
  <c r="AO68" i="1"/>
  <c r="AL68" i="1"/>
  <c r="AL81" i="1"/>
  <c r="AO81" i="1"/>
  <c r="AO39" i="1"/>
  <c r="AL39" i="1"/>
  <c r="AC57" i="1"/>
  <c r="T57" i="1" s="1"/>
  <c r="AO85" i="1"/>
  <c r="AL85" i="1"/>
  <c r="AO47" i="1"/>
  <c r="AL47" i="1"/>
  <c r="AC46" i="1"/>
  <c r="T46" i="1" s="1"/>
  <c r="AL42" i="1"/>
  <c r="AO42" i="1"/>
  <c r="AO88" i="1"/>
  <c r="AL88" i="1"/>
  <c r="AO84" i="1"/>
  <c r="AL84" i="1"/>
  <c r="AO70" i="1"/>
  <c r="AL70" i="1"/>
  <c r="AO56" i="1"/>
  <c r="AL56" i="1"/>
  <c r="AO60" i="1"/>
  <c r="AL60" i="1"/>
  <c r="AL63" i="1"/>
  <c r="AO63" i="1"/>
  <c r="AO86" i="1"/>
  <c r="AL86" i="1"/>
  <c r="AO61" i="1"/>
  <c r="AL61" i="1"/>
  <c r="AO64" i="1"/>
  <c r="AL64" i="1"/>
  <c r="AO77" i="1"/>
  <c r="AL77" i="1"/>
  <c r="AL38" i="1"/>
  <c r="AO38" i="1"/>
  <c r="AO66" i="1"/>
  <c r="AL66" i="1"/>
  <c r="AC73" i="1"/>
  <c r="T73" i="1" s="1"/>
  <c r="AO87" i="1"/>
  <c r="AL87" i="1"/>
  <c r="AC59" i="1"/>
  <c r="T59" i="1" s="1"/>
  <c r="AL72" i="1"/>
  <c r="AO72" i="1"/>
  <c r="AL90" i="1"/>
  <c r="AO90" i="1"/>
  <c r="AO91" i="1"/>
  <c r="AL91" i="1"/>
  <c r="AC65" i="1"/>
  <c r="T65" i="1" s="1"/>
  <c r="AO80" i="1"/>
  <c r="AL80" i="1"/>
  <c r="AO55" i="1"/>
  <c r="AL55" i="1"/>
  <c r="AC36" i="1"/>
  <c r="T36" i="1" s="1"/>
  <c r="AO97" i="1"/>
  <c r="AL97" i="1"/>
  <c r="AO44" i="1"/>
  <c r="AL44" i="1"/>
  <c r="AC85" i="1"/>
  <c r="T85" i="1" s="1"/>
  <c r="AC63" i="1"/>
  <c r="T63" i="1" s="1"/>
  <c r="AC70" i="1"/>
  <c r="T70" i="1" s="1"/>
  <c r="AO65" i="1"/>
  <c r="AL65" i="1"/>
  <c r="AO58" i="1"/>
  <c r="AL58" i="1"/>
  <c r="AL49" i="1"/>
  <c r="AO49" i="1"/>
  <c r="AO83" i="1"/>
  <c r="AL83" i="1"/>
  <c r="AL99" i="1"/>
  <c r="AO99" i="1"/>
  <c r="AL92" i="1"/>
  <c r="AO92" i="1"/>
  <c r="AL52" i="1"/>
  <c r="AO52" i="1"/>
  <c r="AO50" i="1"/>
  <c r="AL50" i="1"/>
  <c r="AC61" i="1"/>
  <c r="T61" i="1" s="1"/>
  <c r="AC42" i="1"/>
  <c r="T42" i="1" s="1"/>
  <c r="AL35" i="1"/>
  <c r="AO35" i="1"/>
  <c r="AO67" i="1"/>
  <c r="AL67" i="1"/>
  <c r="AO93" i="1"/>
  <c r="AL93" i="1"/>
  <c r="AO36" i="1"/>
  <c r="AL36" i="1"/>
  <c r="AO48" i="1"/>
  <c r="AL48" i="1"/>
  <c r="AO79" i="1"/>
  <c r="AL79" i="1"/>
  <c r="AO59" i="1"/>
  <c r="AL59" i="1"/>
  <c r="AL37" i="1"/>
  <c r="AO37" i="1"/>
  <c r="AL74" i="1"/>
  <c r="AO74" i="1"/>
  <c r="AL40" i="1"/>
  <c r="AO40" i="1"/>
  <c r="AC99" i="1"/>
  <c r="T99" i="1" s="1"/>
  <c r="AC71" i="1"/>
  <c r="T71" i="1" s="1"/>
  <c r="AC72" i="1"/>
  <c r="T72" i="1" s="1"/>
  <c r="AO96" i="1"/>
  <c r="AL96" i="1"/>
  <c r="AC75" i="1"/>
  <c r="T75" i="1" s="1"/>
  <c r="AC98" i="1"/>
  <c r="T98" i="1" s="1"/>
  <c r="AC62" i="1"/>
  <c r="T62" i="1" s="1"/>
  <c r="AO51" i="1"/>
  <c r="AL51" i="1"/>
  <c r="AO54" i="1"/>
  <c r="AL54" i="1"/>
  <c r="AC89" i="1"/>
  <c r="AL57" i="1"/>
  <c r="AO57" i="1"/>
  <c r="AO46" i="1"/>
  <c r="AL46" i="1"/>
  <c r="AL82" i="1"/>
  <c r="AO82" i="1"/>
  <c r="AL41" i="1"/>
  <c r="AO41" i="1"/>
  <c r="AC67" i="1"/>
  <c r="AL100" i="1"/>
  <c r="AO100" i="1"/>
  <c r="AO89" i="1"/>
  <c r="AL89" i="1"/>
  <c r="AC76" i="1"/>
  <c r="T76" i="1" s="1"/>
  <c r="AL45" i="1"/>
  <c r="AO45" i="1"/>
  <c r="AC97" i="1"/>
  <c r="T97" i="1" s="1"/>
  <c r="AO71" i="1"/>
  <c r="AL71" i="1"/>
  <c r="AC60" i="1"/>
  <c r="T60" i="1" s="1"/>
  <c r="AL75" i="1"/>
  <c r="AO75" i="1"/>
  <c r="AO73" i="1"/>
  <c r="AL73" i="1"/>
  <c r="AK66" i="1"/>
  <c r="AK75" i="1"/>
  <c r="AK90" i="1"/>
  <c r="AK95" i="1"/>
  <c r="AK70" i="1"/>
  <c r="AK78" i="1"/>
  <c r="AK83" i="1"/>
  <c r="AK91" i="1"/>
  <c r="AK93" i="1"/>
  <c r="AK72" i="1"/>
  <c r="AK89" i="1"/>
  <c r="AK92" i="1"/>
  <c r="AK64" i="1"/>
  <c r="AK49" i="1"/>
  <c r="AK42" i="1"/>
  <c r="AK54" i="1"/>
  <c r="AK88" i="1"/>
  <c r="AK47" i="1"/>
  <c r="AK52" i="1"/>
  <c r="AK81" i="1"/>
  <c r="AK73" i="1"/>
  <c r="AK44" i="1"/>
  <c r="AK45" i="1"/>
  <c r="AK39" i="1"/>
  <c r="AK40" i="1"/>
  <c r="AK56" i="1"/>
  <c r="AK61" i="1"/>
  <c r="AK59" i="1"/>
  <c r="AK100" i="1"/>
  <c r="AK80" i="1"/>
  <c r="AK96" i="1"/>
  <c r="AK94" i="1"/>
  <c r="AK85" i="1"/>
  <c r="AK60" i="1"/>
  <c r="AK62" i="1"/>
  <c r="AK50" i="1"/>
  <c r="AK38" i="1"/>
  <c r="AK82" i="1"/>
  <c r="AK84" i="1"/>
  <c r="AK79" i="1"/>
  <c r="AK37" i="1"/>
  <c r="AK48" i="1"/>
  <c r="AK41" i="1"/>
  <c r="AK99" i="1"/>
  <c r="AK87" i="1"/>
  <c r="AK76" i="1"/>
  <c r="AK68" i="1"/>
  <c r="AK63" i="1"/>
  <c r="AK53" i="1"/>
  <c r="AK43" i="1"/>
  <c r="AK36" i="1"/>
  <c r="AK46" i="1"/>
  <c r="AK67" i="1"/>
  <c r="AK77" i="1"/>
  <c r="AK58" i="1"/>
  <c r="AK98" i="1"/>
  <c r="AK86" i="1"/>
  <c r="AK69" i="1"/>
  <c r="AK97" i="1"/>
  <c r="AK51" i="1"/>
  <c r="AK57" i="1"/>
  <c r="AK55" i="1"/>
  <c r="AK65" i="1"/>
  <c r="AK74" i="1"/>
  <c r="AK71" i="1"/>
  <c r="AK35" i="1"/>
  <c r="AL95" i="1"/>
  <c r="AO95" i="1"/>
  <c r="AO62" i="1"/>
  <c r="AL62" i="1"/>
  <c r="AL78" i="1"/>
  <c r="AO78" i="1"/>
  <c r="AO94" i="1"/>
  <c r="AL94" i="1"/>
  <c r="AO76" i="1"/>
  <c r="AL76" i="1"/>
  <c r="AO98" i="1"/>
  <c r="AL98" i="1"/>
  <c r="AO69" i="1"/>
  <c r="AL69" i="1"/>
  <c r="AC96" i="1"/>
  <c r="T96" i="1" s="1"/>
  <c r="AO53" i="1"/>
  <c r="AL53" i="1"/>
  <c r="AC35" i="1"/>
  <c r="T35" i="1" s="1"/>
  <c r="AC93" i="1"/>
  <c r="T93" i="1" s="1"/>
  <c r="AC38" i="1"/>
  <c r="T38" i="1" s="1"/>
  <c r="AC90" i="1"/>
  <c r="T90" i="1" s="1"/>
  <c r="AC79" i="1"/>
  <c r="T79" i="1" s="1"/>
  <c r="AL43" i="1"/>
  <c r="AO43" i="1"/>
  <c r="AC91" i="1"/>
  <c r="T91" i="1" s="1"/>
  <c r="AF75" i="1"/>
  <c r="AF76" i="1"/>
  <c r="AF82" i="1"/>
  <c r="AF49" i="1"/>
  <c r="AF91" i="1"/>
  <c r="AF95" i="1"/>
  <c r="AF52" i="1"/>
  <c r="AF62" i="1"/>
  <c r="AF36" i="1"/>
  <c r="AF97" i="1"/>
  <c r="AF35" i="1"/>
  <c r="AF46" i="1"/>
  <c r="AF58" i="1"/>
  <c r="AF40" i="1"/>
  <c r="AF69" i="1"/>
  <c r="AF86" i="1"/>
  <c r="AF79" i="1"/>
  <c r="AF84" i="1"/>
  <c r="AF80" i="1"/>
  <c r="AF64" i="1"/>
  <c r="AF89" i="1"/>
  <c r="AF42" i="1"/>
  <c r="AF53" i="1"/>
  <c r="AF60" i="1"/>
  <c r="AF51" i="1"/>
  <c r="AF94" i="1"/>
  <c r="AF54" i="1"/>
  <c r="AF98" i="1"/>
  <c r="AF61" i="1"/>
  <c r="AF100" i="1"/>
  <c r="AF66" i="1"/>
  <c r="AF38" i="1"/>
  <c r="AF88" i="1"/>
  <c r="AF57" i="1"/>
  <c r="AF43" i="1"/>
  <c r="AF47" i="1"/>
  <c r="AF71" i="1"/>
  <c r="AF56" i="1"/>
  <c r="AF99" i="1"/>
  <c r="AF96" i="1"/>
  <c r="AF39" i="1"/>
  <c r="AF93" i="1"/>
  <c r="AF50" i="1"/>
  <c r="AF83" i="1"/>
  <c r="AF45" i="1"/>
  <c r="AF87" i="1"/>
  <c r="AF81" i="1"/>
  <c r="AF48" i="1"/>
  <c r="AF59" i="1"/>
  <c r="AF67" i="1"/>
  <c r="AF37" i="1"/>
  <c r="AF68" i="1"/>
  <c r="AF92" i="1"/>
  <c r="AF73" i="1"/>
  <c r="AF78" i="1"/>
  <c r="AF74" i="1"/>
  <c r="AF85" i="1"/>
  <c r="AF55" i="1"/>
  <c r="AF41" i="1"/>
  <c r="AF44" i="1"/>
  <c r="AF72" i="1"/>
  <c r="AF90" i="1"/>
  <c r="AF65" i="1"/>
  <c r="AF63" i="1"/>
  <c r="AF77" i="1"/>
  <c r="AF70" i="1"/>
  <c r="AC15" i="1"/>
  <c r="T15" i="1" s="1"/>
  <c r="AC17" i="1"/>
  <c r="T17" i="1" s="1"/>
  <c r="AF12" i="1"/>
  <c r="AF15" i="1"/>
  <c r="AF30" i="5"/>
  <c r="AF24" i="5"/>
  <c r="AF17" i="1"/>
  <c r="AF29" i="1"/>
  <c r="AF34" i="1"/>
  <c r="AF19" i="5"/>
  <c r="AF26" i="5"/>
  <c r="AF31" i="5"/>
  <c r="AF16" i="1"/>
  <c r="AF18" i="1"/>
  <c r="AF18" i="5"/>
  <c r="AF29" i="5"/>
  <c r="AF14" i="1"/>
  <c r="AF33" i="1"/>
  <c r="AF16" i="5"/>
  <c r="AF25" i="5"/>
  <c r="AF30" i="1"/>
  <c r="AF22" i="5"/>
  <c r="AF20" i="5"/>
  <c r="AF21" i="5"/>
  <c r="AF27" i="5"/>
  <c r="AF13" i="1"/>
  <c r="AF26" i="1"/>
  <c r="AF14" i="5"/>
  <c r="AF32" i="1"/>
  <c r="AF31" i="1"/>
  <c r="AF28" i="5"/>
  <c r="AF25" i="1"/>
  <c r="AF27" i="1"/>
  <c r="AF13" i="5"/>
  <c r="AF17" i="5"/>
  <c r="AF23" i="5"/>
  <c r="AF28" i="1"/>
  <c r="AC18" i="1"/>
  <c r="T18" i="1" s="1"/>
  <c r="AC21" i="1"/>
  <c r="T21" i="1" s="1"/>
  <c r="AC16" i="1"/>
  <c r="T16" i="1" s="1"/>
  <c r="AC13" i="1"/>
  <c r="T13" i="1" s="1"/>
  <c r="AO31" i="1"/>
  <c r="AL31" i="1"/>
  <c r="AO26" i="1"/>
  <c r="AL26" i="1"/>
  <c r="AO13" i="1"/>
  <c r="AL13" i="1"/>
  <c r="AO14" i="1"/>
  <c r="AL14" i="1"/>
  <c r="AC32" i="1"/>
  <c r="T32" i="1" s="1"/>
  <c r="AC19" i="1"/>
  <c r="T19" i="1" s="1"/>
  <c r="AO29" i="1"/>
  <c r="AL29" i="1"/>
  <c r="AO34" i="1"/>
  <c r="AL34" i="1"/>
  <c r="AK25" i="1"/>
  <c r="AK29" i="1"/>
  <c r="AK13" i="1"/>
  <c r="AK27" i="1"/>
  <c r="AK32" i="1"/>
  <c r="AK17" i="1"/>
  <c r="AK30" i="1"/>
  <c r="AK33" i="1"/>
  <c r="AK28" i="1"/>
  <c r="AK31" i="1"/>
  <c r="AK14" i="1"/>
  <c r="AK15" i="1"/>
  <c r="AK26" i="1"/>
  <c r="AK18" i="1"/>
  <c r="AK16" i="1"/>
  <c r="AK34" i="1"/>
  <c r="AC24" i="1"/>
  <c r="T24" i="1" s="1"/>
  <c r="AL27" i="1"/>
  <c r="AO27" i="1"/>
  <c r="AL25" i="1"/>
  <c r="AO25" i="1"/>
  <c r="AO30" i="1"/>
  <c r="AL30" i="1"/>
  <c r="AC23" i="1"/>
  <c r="T23" i="1" s="1"/>
  <c r="AO18" i="1"/>
  <c r="AL18" i="1"/>
  <c r="AC26" i="1"/>
  <c r="T26" i="1" s="1"/>
  <c r="AC33" i="1"/>
  <c r="AC25" i="1"/>
  <c r="T25" i="1" s="1"/>
  <c r="AC14" i="1"/>
  <c r="T14" i="1" s="1"/>
  <c r="AO17" i="1"/>
  <c r="AL17" i="1"/>
  <c r="AO28" i="1"/>
  <c r="AL28" i="1"/>
  <c r="AO33" i="1"/>
  <c r="AL33" i="1"/>
  <c r="AL15" i="1"/>
  <c r="AO15" i="1"/>
  <c r="AC34" i="1"/>
  <c r="T34" i="1" s="1"/>
  <c r="AO32" i="1"/>
  <c r="AL32" i="1"/>
  <c r="AC20" i="1"/>
  <c r="T20" i="1" s="1"/>
  <c r="AC28" i="1"/>
  <c r="T28" i="1" s="1"/>
  <c r="AK12" i="1"/>
  <c r="AM12" i="1" s="1"/>
  <c r="AC30" i="1"/>
  <c r="T30" i="1" s="1"/>
  <c r="AC31" i="1"/>
  <c r="T31" i="1" s="1"/>
  <c r="AC27" i="1"/>
  <c r="T27" i="1" s="1"/>
  <c r="AO16" i="1"/>
  <c r="AL16" i="1"/>
  <c r="AC22" i="1"/>
  <c r="T22" i="1" s="1"/>
  <c r="AF12" i="5"/>
  <c r="AJ12" i="5"/>
  <c r="AR12" i="5" s="1"/>
  <c r="AC30" i="5"/>
  <c r="AC27" i="5"/>
  <c r="AC24" i="5"/>
  <c r="AC29" i="5"/>
  <c r="AK29" i="5"/>
  <c r="AK25" i="5"/>
  <c r="AK27" i="5"/>
  <c r="AK26" i="5"/>
  <c r="AK28" i="5"/>
  <c r="AK24" i="5"/>
  <c r="AK31" i="5"/>
  <c r="AK30" i="5"/>
  <c r="AK22" i="5"/>
  <c r="AK23" i="5"/>
  <c r="AC31" i="5"/>
  <c r="AL26" i="5"/>
  <c r="AO26" i="5"/>
  <c r="AO30" i="5"/>
  <c r="AL30" i="5"/>
  <c r="AL25" i="5"/>
  <c r="AO25" i="5"/>
  <c r="AC22" i="5"/>
  <c r="AL29" i="5"/>
  <c r="AO29" i="5"/>
  <c r="AL28" i="5"/>
  <c r="AO28" i="5"/>
  <c r="AL27" i="5"/>
  <c r="AO27" i="5"/>
  <c r="AC25" i="5"/>
  <c r="AC23" i="5"/>
  <c r="AO31" i="5"/>
  <c r="AL31" i="5"/>
  <c r="AC26" i="5"/>
  <c r="AL24" i="5"/>
  <c r="AO24" i="5"/>
  <c r="AL23" i="5"/>
  <c r="AO23" i="5"/>
  <c r="AL22" i="5"/>
  <c r="AO22" i="5"/>
  <c r="AC28" i="5"/>
  <c r="T28" i="5" s="1"/>
  <c r="U28" i="5" s="1"/>
  <c r="R5" i="5"/>
  <c r="AB12" i="5"/>
  <c r="AC12" i="5" s="1"/>
  <c r="T12" i="5" s="1"/>
  <c r="AI12" i="5"/>
  <c r="AO12" i="5" s="1"/>
  <c r="Q5" i="5"/>
  <c r="AK20" i="5"/>
  <c r="AV20" i="5" s="1"/>
  <c r="AK12" i="5"/>
  <c r="AK19" i="5"/>
  <c r="AN19" i="5" s="1"/>
  <c r="AK18" i="5"/>
  <c r="AQ18" i="5" s="1"/>
  <c r="AK17" i="5"/>
  <c r="AP17" i="5" s="1"/>
  <c r="AK16" i="5"/>
  <c r="AQ16" i="5" s="1"/>
  <c r="AK15" i="5"/>
  <c r="AW15" i="5" s="1"/>
  <c r="AK14" i="5"/>
  <c r="AM14" i="5" s="1"/>
  <c r="AK21" i="5"/>
  <c r="AQ21" i="5" s="1"/>
  <c r="AK13" i="5"/>
  <c r="M25" i="3"/>
  <c r="M26" i="3"/>
  <c r="K25" i="3"/>
  <c r="H29" i="3"/>
  <c r="K26" i="3"/>
  <c r="K30" i="3" s="1"/>
  <c r="K24" i="3"/>
  <c r="AS15" i="5"/>
  <c r="M24" i="3"/>
  <c r="M27" i="3"/>
  <c r="M31" i="3" s="1"/>
  <c r="AC18" i="5"/>
  <c r="T18" i="5" s="1"/>
  <c r="AC20" i="5"/>
  <c r="T20" i="5" s="1"/>
  <c r="AC13" i="5"/>
  <c r="T13" i="5" s="1"/>
  <c r="AC12" i="1"/>
  <c r="T12" i="1" s="1"/>
  <c r="AC15" i="5"/>
  <c r="T15" i="5" s="1"/>
  <c r="AL15" i="5"/>
  <c r="AL12" i="1"/>
  <c r="AL18" i="5"/>
  <c r="AL16" i="5"/>
  <c r="AL13" i="5"/>
  <c r="AU18" i="5"/>
  <c r="AR18" i="5"/>
  <c r="AS18" i="5"/>
  <c r="AC19" i="5"/>
  <c r="T19" i="5" s="1"/>
  <c r="AU15" i="5"/>
  <c r="AC14" i="5"/>
  <c r="T14" i="5" s="1"/>
  <c r="AS16" i="5"/>
  <c r="AR16" i="5"/>
  <c r="AC16" i="5"/>
  <c r="T16" i="5" s="1"/>
  <c r="AL21" i="5"/>
  <c r="AL19" i="5"/>
  <c r="AC17" i="5"/>
  <c r="T17" i="5" s="1"/>
  <c r="AO14" i="5"/>
  <c r="AL14" i="5"/>
  <c r="AU14" i="5"/>
  <c r="AR14" i="5"/>
  <c r="AS14" i="5"/>
  <c r="AL20" i="5"/>
  <c r="AO17" i="5"/>
  <c r="AL17" i="5"/>
  <c r="AU20" i="5"/>
  <c r="AR20" i="5"/>
  <c r="AS20" i="5"/>
  <c r="AR19" i="5"/>
  <c r="AU19" i="5"/>
  <c r="AS19" i="5"/>
  <c r="AR21" i="5"/>
  <c r="AS21" i="5"/>
  <c r="AU21" i="5"/>
  <c r="AS17" i="5"/>
  <c r="AU17" i="5"/>
  <c r="AR17" i="5"/>
  <c r="AC21" i="5"/>
  <c r="T21" i="5" s="1"/>
  <c r="AS12" i="1"/>
  <c r="AR12" i="1"/>
  <c r="Y20" i="5" l="1"/>
  <c r="Z20" i="5" s="1"/>
  <c r="Y19" i="1"/>
  <c r="Z19" i="1" s="1"/>
  <c r="G7" i="5"/>
  <c r="H7" i="5" s="1"/>
  <c r="K7" i="5"/>
  <c r="L7" i="5" s="1"/>
  <c r="K8" i="5"/>
  <c r="L8" i="5" s="1"/>
  <c r="I5" i="5"/>
  <c r="F5" i="5"/>
  <c r="G5" i="5" s="1"/>
  <c r="H5" i="5" s="1"/>
  <c r="H3" i="5"/>
  <c r="M5" i="5"/>
  <c r="J5" i="5"/>
  <c r="K5" i="5" s="1"/>
  <c r="L5" i="5" s="1"/>
  <c r="H4" i="5"/>
  <c r="AP46" i="5"/>
  <c r="AQ46" i="5"/>
  <c r="AM46" i="5"/>
  <c r="AT46" i="5"/>
  <c r="AW46" i="5"/>
  <c r="AV46" i="5"/>
  <c r="AN46" i="5"/>
  <c r="AN67" i="5"/>
  <c r="AT67" i="5"/>
  <c r="AV67" i="5"/>
  <c r="AP67" i="5"/>
  <c r="AQ67" i="5"/>
  <c r="AW67" i="5"/>
  <c r="AM67" i="5"/>
  <c r="AQ65" i="5"/>
  <c r="AW65" i="5"/>
  <c r="AP65" i="5"/>
  <c r="AT65" i="5"/>
  <c r="AM65" i="5"/>
  <c r="AN65" i="5"/>
  <c r="AV65" i="5"/>
  <c r="AT89" i="5"/>
  <c r="AM89" i="5"/>
  <c r="AV89" i="5"/>
  <c r="AW89" i="5"/>
  <c r="AN89" i="5"/>
  <c r="AP89" i="5"/>
  <c r="AQ89" i="5"/>
  <c r="AT109" i="5"/>
  <c r="AW109" i="5"/>
  <c r="AM109" i="5"/>
  <c r="AN109" i="5"/>
  <c r="AV109" i="5"/>
  <c r="AP109" i="5"/>
  <c r="AQ109" i="5"/>
  <c r="AM44" i="5"/>
  <c r="AV44" i="5"/>
  <c r="AT44" i="5"/>
  <c r="AN44" i="5"/>
  <c r="AW44" i="5"/>
  <c r="AP44" i="5"/>
  <c r="AQ44" i="5"/>
  <c r="AQ111" i="1"/>
  <c r="AP111" i="1"/>
  <c r="AM111" i="1"/>
  <c r="AW111" i="1"/>
  <c r="AN111" i="1"/>
  <c r="AV111" i="1"/>
  <c r="AT111" i="1"/>
  <c r="AP63" i="5"/>
  <c r="AM63" i="5"/>
  <c r="AN63" i="5"/>
  <c r="AT63" i="5"/>
  <c r="AV63" i="5"/>
  <c r="AW63" i="5"/>
  <c r="AQ63" i="5"/>
  <c r="AT52" i="5"/>
  <c r="AM52" i="5"/>
  <c r="AP52" i="5"/>
  <c r="AN52" i="5"/>
  <c r="AW52" i="5"/>
  <c r="AQ52" i="5"/>
  <c r="AV52" i="5"/>
  <c r="AP108" i="1"/>
  <c r="AN108" i="1"/>
  <c r="AW108" i="1"/>
  <c r="AT108" i="1"/>
  <c r="AQ108" i="1"/>
  <c r="AV108" i="1"/>
  <c r="AM108" i="1"/>
  <c r="AM45" i="5"/>
  <c r="AT45" i="5"/>
  <c r="AP45" i="5"/>
  <c r="AV45" i="5"/>
  <c r="AN45" i="5"/>
  <c r="AW45" i="5"/>
  <c r="AQ45" i="5"/>
  <c r="AQ102" i="5"/>
  <c r="AM102" i="5"/>
  <c r="AN102" i="5"/>
  <c r="AW102" i="5"/>
  <c r="AV102" i="5"/>
  <c r="AP102" i="5"/>
  <c r="AT102" i="5"/>
  <c r="AT103" i="1"/>
  <c r="AP103" i="1"/>
  <c r="AQ103" i="1"/>
  <c r="AM103" i="1"/>
  <c r="AW103" i="1"/>
  <c r="AN103" i="1"/>
  <c r="AV103" i="1"/>
  <c r="AT110" i="1"/>
  <c r="AV110" i="1"/>
  <c r="AM110" i="1"/>
  <c r="AN110" i="1"/>
  <c r="AW110" i="1"/>
  <c r="AQ110" i="1"/>
  <c r="AP110" i="1"/>
  <c r="AT97" i="5"/>
  <c r="AV97" i="5"/>
  <c r="AN97" i="5"/>
  <c r="AW97" i="5"/>
  <c r="AP97" i="5"/>
  <c r="AQ97" i="5"/>
  <c r="AM97" i="5"/>
  <c r="AT105" i="1"/>
  <c r="AV105" i="1"/>
  <c r="AQ105" i="1"/>
  <c r="AM105" i="1"/>
  <c r="AW105" i="1"/>
  <c r="AN105" i="1"/>
  <c r="AP105" i="1"/>
  <c r="AP39" i="5"/>
  <c r="AQ39" i="5"/>
  <c r="AM39" i="5"/>
  <c r="AW39" i="5"/>
  <c r="AT39" i="5"/>
  <c r="AV39" i="5"/>
  <c r="AN39" i="5"/>
  <c r="AM61" i="5"/>
  <c r="AT61" i="5"/>
  <c r="AV61" i="5"/>
  <c r="AN61" i="5"/>
  <c r="AW61" i="5"/>
  <c r="AP61" i="5"/>
  <c r="AQ61" i="5"/>
  <c r="AT58" i="5"/>
  <c r="AV58" i="5"/>
  <c r="AP58" i="5"/>
  <c r="AQ58" i="5"/>
  <c r="AM58" i="5"/>
  <c r="AW58" i="5"/>
  <c r="AN58" i="5"/>
  <c r="AT74" i="5"/>
  <c r="AP74" i="5"/>
  <c r="AQ74" i="5"/>
  <c r="AV74" i="5"/>
  <c r="AW74" i="5"/>
  <c r="AN74" i="5"/>
  <c r="AM74" i="5"/>
  <c r="AT93" i="5"/>
  <c r="AN93" i="5"/>
  <c r="AW93" i="5"/>
  <c r="AP93" i="5"/>
  <c r="AM93" i="5"/>
  <c r="AQ93" i="5"/>
  <c r="AV93" i="5"/>
  <c r="AV103" i="5"/>
  <c r="AM103" i="5"/>
  <c r="AT103" i="5"/>
  <c r="AP103" i="5"/>
  <c r="AQ103" i="5"/>
  <c r="AN103" i="5"/>
  <c r="AW103" i="5"/>
  <c r="AV80" i="5"/>
  <c r="AW80" i="5"/>
  <c r="AT80" i="5"/>
  <c r="AM80" i="5"/>
  <c r="AN80" i="5"/>
  <c r="AP80" i="5"/>
  <c r="AQ80" i="5"/>
  <c r="AP99" i="5"/>
  <c r="AM99" i="5"/>
  <c r="AT99" i="5"/>
  <c r="AN99" i="5"/>
  <c r="AV99" i="5"/>
  <c r="AW99" i="5"/>
  <c r="AQ99" i="5"/>
  <c r="AT55" i="5"/>
  <c r="AW55" i="5"/>
  <c r="AV55" i="5"/>
  <c r="AP55" i="5"/>
  <c r="AQ55" i="5"/>
  <c r="AM55" i="5"/>
  <c r="AN55" i="5"/>
  <c r="AM47" i="5"/>
  <c r="AN47" i="5"/>
  <c r="AP47" i="5"/>
  <c r="AQ47" i="5"/>
  <c r="AT47" i="5"/>
  <c r="AV47" i="5"/>
  <c r="AW47" i="5"/>
  <c r="AP88" i="5"/>
  <c r="AW88" i="5"/>
  <c r="AM88" i="5"/>
  <c r="AV88" i="5"/>
  <c r="AN88" i="5"/>
  <c r="AT88" i="5"/>
  <c r="AQ88" i="5"/>
  <c r="AP104" i="5"/>
  <c r="AW104" i="5"/>
  <c r="AT104" i="5"/>
  <c r="AN104" i="5"/>
  <c r="AV104" i="5"/>
  <c r="AM104" i="5"/>
  <c r="AQ104" i="5"/>
  <c r="AT42" i="5"/>
  <c r="AN42" i="5"/>
  <c r="AP42" i="5"/>
  <c r="AQ42" i="5"/>
  <c r="AM42" i="5"/>
  <c r="AW42" i="5"/>
  <c r="AV42" i="5"/>
  <c r="AT105" i="5"/>
  <c r="AQ105" i="5"/>
  <c r="AP105" i="5"/>
  <c r="AW105" i="5"/>
  <c r="AV105" i="5"/>
  <c r="AN105" i="5"/>
  <c r="AM105" i="5"/>
  <c r="AT106" i="5"/>
  <c r="AQ106" i="5"/>
  <c r="AW106" i="5"/>
  <c r="AP106" i="5"/>
  <c r="AV106" i="5"/>
  <c r="AN106" i="5"/>
  <c r="AM106" i="5"/>
  <c r="AT101" i="1"/>
  <c r="AP101" i="1"/>
  <c r="AQ101" i="1"/>
  <c r="AV101" i="1"/>
  <c r="AM101" i="1"/>
  <c r="AN101" i="1"/>
  <c r="AW101" i="1"/>
  <c r="AP111" i="5"/>
  <c r="AV111" i="5"/>
  <c r="AN111" i="5"/>
  <c r="AW111" i="5"/>
  <c r="AQ111" i="5"/>
  <c r="AT111" i="5"/>
  <c r="AM111" i="5"/>
  <c r="AM108" i="5"/>
  <c r="AQ108" i="5"/>
  <c r="AN108" i="5"/>
  <c r="AV108" i="5"/>
  <c r="AW108" i="5"/>
  <c r="AT108" i="5"/>
  <c r="AP108" i="5"/>
  <c r="AM107" i="5"/>
  <c r="AW107" i="5"/>
  <c r="AN107" i="5"/>
  <c r="AV107" i="5"/>
  <c r="AT107" i="5"/>
  <c r="AP107" i="5"/>
  <c r="AQ107" i="5"/>
  <c r="AP72" i="5"/>
  <c r="AQ72" i="5"/>
  <c r="AV72" i="5"/>
  <c r="AT72" i="5"/>
  <c r="AM72" i="5"/>
  <c r="AN72" i="5"/>
  <c r="AW72" i="5"/>
  <c r="AN38" i="5"/>
  <c r="AV38" i="5"/>
  <c r="AT38" i="5"/>
  <c r="AM38" i="5"/>
  <c r="AW38" i="5"/>
  <c r="AP38" i="5"/>
  <c r="AQ38" i="5"/>
  <c r="AN91" i="5"/>
  <c r="AW91" i="5"/>
  <c r="AP91" i="5"/>
  <c r="AQ91" i="5"/>
  <c r="AT91" i="5"/>
  <c r="AV91" i="5"/>
  <c r="AM91" i="5"/>
  <c r="AT33" i="5"/>
  <c r="AV33" i="5"/>
  <c r="AN33" i="5"/>
  <c r="AQ33" i="5"/>
  <c r="AM33" i="5"/>
  <c r="AP33" i="5"/>
  <c r="AW33" i="5"/>
  <c r="AT109" i="1"/>
  <c r="AV109" i="1"/>
  <c r="AM109" i="1"/>
  <c r="AN109" i="1"/>
  <c r="AQ109" i="1"/>
  <c r="AW109" i="1"/>
  <c r="AP109" i="1"/>
  <c r="AT90" i="5"/>
  <c r="AV90" i="5"/>
  <c r="AW90" i="5"/>
  <c r="AN90" i="5"/>
  <c r="AP90" i="5"/>
  <c r="AQ90" i="5"/>
  <c r="AM90" i="5"/>
  <c r="AT53" i="5"/>
  <c r="AV53" i="5"/>
  <c r="AP53" i="5"/>
  <c r="AM53" i="5"/>
  <c r="AQ53" i="5"/>
  <c r="AN53" i="5"/>
  <c r="AW53" i="5"/>
  <c r="AP84" i="5"/>
  <c r="AV84" i="5"/>
  <c r="AN84" i="5"/>
  <c r="AQ84" i="5"/>
  <c r="AM84" i="5"/>
  <c r="AW84" i="5"/>
  <c r="AT84" i="5"/>
  <c r="AV32" i="5"/>
  <c r="AQ32" i="5"/>
  <c r="AP32" i="5"/>
  <c r="AM32" i="5"/>
  <c r="AN32" i="5"/>
  <c r="AT32" i="5"/>
  <c r="AW32" i="5"/>
  <c r="AP92" i="5"/>
  <c r="AM92" i="5"/>
  <c r="AT92" i="5"/>
  <c r="AV92" i="5"/>
  <c r="AN92" i="5"/>
  <c r="AQ92" i="5"/>
  <c r="AW92" i="5"/>
  <c r="AT100" i="5"/>
  <c r="AM100" i="5"/>
  <c r="AV100" i="5"/>
  <c r="AP100" i="5"/>
  <c r="AQ100" i="5"/>
  <c r="AN100" i="5"/>
  <c r="AW100" i="5"/>
  <c r="AM79" i="5"/>
  <c r="AW79" i="5"/>
  <c r="AQ79" i="5"/>
  <c r="AP79" i="5"/>
  <c r="AT79" i="5"/>
  <c r="AN79" i="5"/>
  <c r="AV79" i="5"/>
  <c r="AW64" i="5"/>
  <c r="AM64" i="5"/>
  <c r="AN64" i="5"/>
  <c r="AV64" i="5"/>
  <c r="AP64" i="5"/>
  <c r="AQ64" i="5"/>
  <c r="AT64" i="5"/>
  <c r="AT96" i="5"/>
  <c r="AM96" i="5"/>
  <c r="AV96" i="5"/>
  <c r="AN96" i="5"/>
  <c r="AW96" i="5"/>
  <c r="AQ96" i="5"/>
  <c r="AP96" i="5"/>
  <c r="AV106" i="1"/>
  <c r="AW106" i="1"/>
  <c r="AQ106" i="1"/>
  <c r="AN106" i="1"/>
  <c r="AM106" i="1"/>
  <c r="AP106" i="1"/>
  <c r="AT106" i="1"/>
  <c r="AV51" i="5"/>
  <c r="AT51" i="5"/>
  <c r="AP51" i="5"/>
  <c r="AQ51" i="5"/>
  <c r="AM51" i="5"/>
  <c r="AN51" i="5"/>
  <c r="AW51" i="5"/>
  <c r="AT57" i="5"/>
  <c r="AQ57" i="5"/>
  <c r="AV57" i="5"/>
  <c r="AN57" i="5"/>
  <c r="AM57" i="5"/>
  <c r="AP57" i="5"/>
  <c r="AW57" i="5"/>
  <c r="AT50" i="5"/>
  <c r="AP50" i="5"/>
  <c r="AQ50" i="5"/>
  <c r="AM50" i="5"/>
  <c r="AN50" i="5"/>
  <c r="AW50" i="5"/>
  <c r="AV50" i="5"/>
  <c r="AP76" i="5"/>
  <c r="AQ76" i="5"/>
  <c r="AW76" i="5"/>
  <c r="AN76" i="5"/>
  <c r="AM76" i="5"/>
  <c r="AT76" i="5"/>
  <c r="AV76" i="5"/>
  <c r="AW37" i="5"/>
  <c r="AM37" i="5"/>
  <c r="AT37" i="5"/>
  <c r="AP37" i="5"/>
  <c r="AV37" i="5"/>
  <c r="AQ37" i="5"/>
  <c r="AN37" i="5"/>
  <c r="AN71" i="5"/>
  <c r="AW71" i="5"/>
  <c r="AP71" i="5"/>
  <c r="AQ71" i="5"/>
  <c r="AM71" i="5"/>
  <c r="AV71" i="5"/>
  <c r="AT71" i="5"/>
  <c r="AT83" i="5"/>
  <c r="AM83" i="5"/>
  <c r="AV83" i="5"/>
  <c r="AP83" i="5"/>
  <c r="AN83" i="5"/>
  <c r="AW83" i="5"/>
  <c r="AQ83" i="5"/>
  <c r="AQ56" i="5"/>
  <c r="AP56" i="5"/>
  <c r="AN56" i="5"/>
  <c r="AT56" i="5"/>
  <c r="AM56" i="5"/>
  <c r="AV56" i="5"/>
  <c r="AW56" i="5"/>
  <c r="AM77" i="5"/>
  <c r="AP77" i="5"/>
  <c r="AW77" i="5"/>
  <c r="AQ77" i="5"/>
  <c r="AV77" i="5"/>
  <c r="AT77" i="5"/>
  <c r="AN77" i="5"/>
  <c r="AQ87" i="5"/>
  <c r="AN87" i="5"/>
  <c r="AM87" i="5"/>
  <c r="AT87" i="5"/>
  <c r="AV87" i="5"/>
  <c r="AW87" i="5"/>
  <c r="AP87" i="5"/>
  <c r="AP75" i="5"/>
  <c r="AQ75" i="5"/>
  <c r="AN75" i="5"/>
  <c r="AM75" i="5"/>
  <c r="AT75" i="5"/>
  <c r="AV75" i="5"/>
  <c r="AW75" i="5"/>
  <c r="AT86" i="5"/>
  <c r="AV86" i="5"/>
  <c r="AN86" i="5"/>
  <c r="AW86" i="5"/>
  <c r="AP86" i="5"/>
  <c r="AM86" i="5"/>
  <c r="AQ86" i="5"/>
  <c r="AT49" i="5"/>
  <c r="AV49" i="5"/>
  <c r="AQ49" i="5"/>
  <c r="AW49" i="5"/>
  <c r="AP49" i="5"/>
  <c r="AM49" i="5"/>
  <c r="AN49" i="5"/>
  <c r="AV43" i="5"/>
  <c r="AT43" i="5"/>
  <c r="AM43" i="5"/>
  <c r="AN43" i="5"/>
  <c r="AW43" i="5"/>
  <c r="AP43" i="5"/>
  <c r="AQ43" i="5"/>
  <c r="AT82" i="5"/>
  <c r="AW82" i="5"/>
  <c r="AN82" i="5"/>
  <c r="AP82" i="5"/>
  <c r="AQ82" i="5"/>
  <c r="AV82" i="5"/>
  <c r="AM82" i="5"/>
  <c r="AP70" i="5"/>
  <c r="AT70" i="5"/>
  <c r="AV70" i="5"/>
  <c r="AN70" i="5"/>
  <c r="AM70" i="5"/>
  <c r="AQ70" i="5"/>
  <c r="AW70" i="5"/>
  <c r="AW73" i="5"/>
  <c r="AP73" i="5"/>
  <c r="AV73" i="5"/>
  <c r="AM73" i="5"/>
  <c r="AT73" i="5"/>
  <c r="AQ73" i="5"/>
  <c r="AN73" i="5"/>
  <c r="AP102" i="1"/>
  <c r="AW102" i="1"/>
  <c r="AQ102" i="1"/>
  <c r="AT102" i="1"/>
  <c r="AM102" i="1"/>
  <c r="AN102" i="1"/>
  <c r="AV102" i="1"/>
  <c r="AN95" i="5"/>
  <c r="AW95" i="5"/>
  <c r="AP95" i="5"/>
  <c r="AQ95" i="5"/>
  <c r="AV95" i="5"/>
  <c r="AT95" i="5"/>
  <c r="AM95" i="5"/>
  <c r="AP48" i="5"/>
  <c r="AN48" i="5"/>
  <c r="AV48" i="5"/>
  <c r="AW48" i="5"/>
  <c r="AQ48" i="5"/>
  <c r="AT48" i="5"/>
  <c r="AM48" i="5"/>
  <c r="AN69" i="5"/>
  <c r="AW69" i="5"/>
  <c r="AP69" i="5"/>
  <c r="AQ69" i="5"/>
  <c r="AT69" i="5"/>
  <c r="AV69" i="5"/>
  <c r="AM69" i="5"/>
  <c r="AV85" i="5"/>
  <c r="AN85" i="5"/>
  <c r="AT85" i="5"/>
  <c r="AW85" i="5"/>
  <c r="AP85" i="5"/>
  <c r="AQ85" i="5"/>
  <c r="AM85" i="5"/>
  <c r="AQ98" i="5"/>
  <c r="AT98" i="5"/>
  <c r="AM98" i="5"/>
  <c r="AV98" i="5"/>
  <c r="AP98" i="5"/>
  <c r="AN98" i="5"/>
  <c r="AW98" i="5"/>
  <c r="AW40" i="5"/>
  <c r="AQ40" i="5"/>
  <c r="AT40" i="5"/>
  <c r="AM40" i="5"/>
  <c r="AN40" i="5"/>
  <c r="AV40" i="5"/>
  <c r="AP40" i="5"/>
  <c r="AT66" i="5"/>
  <c r="AN66" i="5"/>
  <c r="AP66" i="5"/>
  <c r="AQ66" i="5"/>
  <c r="AV66" i="5"/>
  <c r="AW66" i="5"/>
  <c r="AM66" i="5"/>
  <c r="AV35" i="5"/>
  <c r="AT35" i="5"/>
  <c r="AQ35" i="5"/>
  <c r="AM35" i="5"/>
  <c r="AN35" i="5"/>
  <c r="AW35" i="5"/>
  <c r="AP35" i="5"/>
  <c r="AT41" i="5"/>
  <c r="AQ41" i="5"/>
  <c r="AV41" i="5"/>
  <c r="AN41" i="5"/>
  <c r="AM41" i="5"/>
  <c r="AW41" i="5"/>
  <c r="AP41" i="5"/>
  <c r="AT81" i="5"/>
  <c r="AV81" i="5"/>
  <c r="AW81" i="5"/>
  <c r="AM81" i="5"/>
  <c r="AN81" i="5"/>
  <c r="AP81" i="5"/>
  <c r="AQ81" i="5"/>
  <c r="AT68" i="5"/>
  <c r="AP68" i="5"/>
  <c r="AQ68" i="5"/>
  <c r="AV68" i="5"/>
  <c r="AN68" i="5"/>
  <c r="AM68" i="5"/>
  <c r="AW68" i="5"/>
  <c r="AT54" i="5"/>
  <c r="AP54" i="5"/>
  <c r="AV54" i="5"/>
  <c r="AQ54" i="5"/>
  <c r="AM54" i="5"/>
  <c r="AW54" i="5"/>
  <c r="AN54" i="5"/>
  <c r="AP110" i="5"/>
  <c r="AV110" i="5"/>
  <c r="AQ110" i="5"/>
  <c r="AT110" i="5"/>
  <c r="AW110" i="5"/>
  <c r="AM110" i="5"/>
  <c r="AN110" i="5"/>
  <c r="AN107" i="1"/>
  <c r="AV107" i="1"/>
  <c r="AW107" i="1"/>
  <c r="AP107" i="1"/>
  <c r="AQ107" i="1"/>
  <c r="AT107" i="1"/>
  <c r="AM107" i="1"/>
  <c r="AQ104" i="1"/>
  <c r="AN104" i="1"/>
  <c r="AV104" i="1"/>
  <c r="AT104" i="1"/>
  <c r="AM104" i="1"/>
  <c r="AW104" i="1"/>
  <c r="AP104" i="1"/>
  <c r="AV59" i="5"/>
  <c r="AT59" i="5"/>
  <c r="AN59" i="5"/>
  <c r="AP59" i="5"/>
  <c r="AW59" i="5"/>
  <c r="AQ59" i="5"/>
  <c r="AM59" i="5"/>
  <c r="AM94" i="5"/>
  <c r="AV94" i="5"/>
  <c r="AN94" i="5"/>
  <c r="AT94" i="5"/>
  <c r="AW94" i="5"/>
  <c r="AP94" i="5"/>
  <c r="AQ94" i="5"/>
  <c r="AW36" i="5"/>
  <c r="AT36" i="5"/>
  <c r="AP36" i="5"/>
  <c r="AQ36" i="5"/>
  <c r="AM36" i="5"/>
  <c r="AN36" i="5"/>
  <c r="AV36" i="5"/>
  <c r="AT101" i="5"/>
  <c r="AM101" i="5"/>
  <c r="AW101" i="5"/>
  <c r="AQ101" i="5"/>
  <c r="AP101" i="5"/>
  <c r="AV101" i="5"/>
  <c r="AN101" i="5"/>
  <c r="AP78" i="5"/>
  <c r="AQ78" i="5"/>
  <c r="AM78" i="5"/>
  <c r="AT78" i="5"/>
  <c r="AN78" i="5"/>
  <c r="AV78" i="5"/>
  <c r="AW78" i="5"/>
  <c r="AT34" i="5"/>
  <c r="AV34" i="5"/>
  <c r="AN34" i="5"/>
  <c r="AQ34" i="5"/>
  <c r="AP34" i="5"/>
  <c r="AM34" i="5"/>
  <c r="AW34" i="5"/>
  <c r="AT60" i="5"/>
  <c r="AP60" i="5"/>
  <c r="AQ60" i="5"/>
  <c r="AM60" i="5"/>
  <c r="AW60" i="5"/>
  <c r="AV60" i="5"/>
  <c r="AN60" i="5"/>
  <c r="AT62" i="5"/>
  <c r="AW62" i="5"/>
  <c r="AV62" i="5"/>
  <c r="AQ62" i="5"/>
  <c r="AP62" i="5"/>
  <c r="AN62" i="5"/>
  <c r="AM62" i="5"/>
  <c r="AW74" i="1"/>
  <c r="AP74" i="1"/>
  <c r="AV74" i="1"/>
  <c r="AM74" i="1"/>
  <c r="AT74" i="1"/>
  <c r="AQ74" i="1"/>
  <c r="AN74" i="1"/>
  <c r="AM98" i="1"/>
  <c r="AN98" i="1"/>
  <c r="AT98" i="1"/>
  <c r="AW98" i="1"/>
  <c r="AP98" i="1"/>
  <c r="AQ98" i="1"/>
  <c r="AV98" i="1"/>
  <c r="AN63" i="1"/>
  <c r="AP63" i="1"/>
  <c r="AW63" i="1"/>
  <c r="AQ63" i="1"/>
  <c r="AT63" i="1"/>
  <c r="AV63" i="1"/>
  <c r="AM63" i="1"/>
  <c r="AW79" i="1"/>
  <c r="AN79" i="1"/>
  <c r="AM79" i="1"/>
  <c r="AP79" i="1"/>
  <c r="AV79" i="1"/>
  <c r="AT79" i="1"/>
  <c r="AQ79" i="1"/>
  <c r="AM94" i="1"/>
  <c r="AQ94" i="1"/>
  <c r="AT94" i="1"/>
  <c r="AN94" i="1"/>
  <c r="AV94" i="1"/>
  <c r="AP94" i="1"/>
  <c r="AW94" i="1"/>
  <c r="AM39" i="1"/>
  <c r="AT39" i="1"/>
  <c r="AN39" i="1"/>
  <c r="AV39" i="1"/>
  <c r="S39" i="1" s="1"/>
  <c r="U39" i="1" s="1"/>
  <c r="AQ39" i="1"/>
  <c r="AP39" i="1"/>
  <c r="AW39" i="1"/>
  <c r="AT54" i="1"/>
  <c r="AV54" i="1"/>
  <c r="AN54" i="1"/>
  <c r="AM54" i="1"/>
  <c r="AW54" i="1"/>
  <c r="S54" i="1" s="1"/>
  <c r="U54" i="1" s="1"/>
  <c r="AP54" i="1"/>
  <c r="AQ54" i="1"/>
  <c r="AT91" i="1"/>
  <c r="AV91" i="1"/>
  <c r="S91" i="1" s="1"/>
  <c r="U91" i="1" s="1"/>
  <c r="AN91" i="1"/>
  <c r="AP91" i="1"/>
  <c r="AW91" i="1"/>
  <c r="AM91" i="1"/>
  <c r="AQ91" i="1"/>
  <c r="AT65" i="1"/>
  <c r="AV65" i="1"/>
  <c r="AM65" i="1"/>
  <c r="AN65" i="1"/>
  <c r="AW65" i="1"/>
  <c r="AQ65" i="1"/>
  <c r="AP65" i="1"/>
  <c r="C65" i="1" s="1"/>
  <c r="AT58" i="1"/>
  <c r="AV58" i="1"/>
  <c r="AN58" i="1"/>
  <c r="AM58" i="1"/>
  <c r="AQ58" i="1"/>
  <c r="AW58" i="1"/>
  <c r="AP58" i="1"/>
  <c r="AT68" i="1"/>
  <c r="AP68" i="1"/>
  <c r="AM68" i="1"/>
  <c r="AV68" i="1"/>
  <c r="AN68" i="1"/>
  <c r="AQ68" i="1"/>
  <c r="AW68" i="1"/>
  <c r="AT84" i="1"/>
  <c r="AQ84" i="1"/>
  <c r="C84" i="1" s="1"/>
  <c r="AP84" i="1"/>
  <c r="AM84" i="1"/>
  <c r="AW84" i="1"/>
  <c r="AV84" i="1"/>
  <c r="S84" i="1" s="1"/>
  <c r="U84" i="1" s="1"/>
  <c r="AN84" i="1"/>
  <c r="AT96" i="1"/>
  <c r="AN96" i="1"/>
  <c r="AV96" i="1"/>
  <c r="S96" i="1" s="1"/>
  <c r="U96" i="1" s="1"/>
  <c r="AM96" i="1"/>
  <c r="AQ96" i="1"/>
  <c r="AW96" i="1"/>
  <c r="AP96" i="1"/>
  <c r="AT45" i="1"/>
  <c r="AV45" i="1"/>
  <c r="AM45" i="1"/>
  <c r="AP45" i="1"/>
  <c r="C45" i="1" s="1"/>
  <c r="AQ45" i="1"/>
  <c r="AN45" i="1"/>
  <c r="AW45" i="1"/>
  <c r="AV42" i="1"/>
  <c r="S42" i="1" s="1"/>
  <c r="U42" i="1" s="1"/>
  <c r="AW42" i="1"/>
  <c r="AN42" i="1"/>
  <c r="AM42" i="1"/>
  <c r="AQ42" i="1"/>
  <c r="C42" i="1" s="1"/>
  <c r="AP42" i="1"/>
  <c r="AT42" i="1"/>
  <c r="AT83" i="1"/>
  <c r="AV83" i="1"/>
  <c r="S83" i="1" s="1"/>
  <c r="U83" i="1" s="1"/>
  <c r="AW83" i="1"/>
  <c r="AP83" i="1"/>
  <c r="AQ83" i="1"/>
  <c r="AM83" i="1"/>
  <c r="AN83" i="1"/>
  <c r="AT55" i="1"/>
  <c r="AN55" i="1"/>
  <c r="AV55" i="1"/>
  <c r="AP55" i="1"/>
  <c r="AQ55" i="1"/>
  <c r="AW55" i="1"/>
  <c r="AM55" i="1"/>
  <c r="B55" i="1" s="1"/>
  <c r="AT77" i="1"/>
  <c r="AV77" i="1"/>
  <c r="AN77" i="1"/>
  <c r="AQ77" i="1"/>
  <c r="AM77" i="1"/>
  <c r="AP77" i="1"/>
  <c r="AW77" i="1"/>
  <c r="AT76" i="1"/>
  <c r="AN76" i="1"/>
  <c r="AV76" i="1"/>
  <c r="AQ76" i="1"/>
  <c r="AW76" i="1"/>
  <c r="S76" i="1" s="1"/>
  <c r="U76" i="1" s="1"/>
  <c r="AP76" i="1"/>
  <c r="AM76" i="1"/>
  <c r="AQ82" i="1"/>
  <c r="AM82" i="1"/>
  <c r="AW82" i="1"/>
  <c r="AN82" i="1"/>
  <c r="AP82" i="1"/>
  <c r="AV82" i="1"/>
  <c r="AT82" i="1"/>
  <c r="AV80" i="1"/>
  <c r="AW80" i="1"/>
  <c r="AT80" i="1"/>
  <c r="AQ80" i="1"/>
  <c r="AP80" i="1"/>
  <c r="AM80" i="1"/>
  <c r="AN80" i="1"/>
  <c r="AQ44" i="1"/>
  <c r="AT44" i="1"/>
  <c r="AV44" i="1"/>
  <c r="AP44" i="1"/>
  <c r="AN44" i="1"/>
  <c r="AW44" i="1"/>
  <c r="AM44" i="1"/>
  <c r="AW49" i="1"/>
  <c r="AN49" i="1"/>
  <c r="AP49" i="1"/>
  <c r="AQ49" i="1"/>
  <c r="AV49" i="1"/>
  <c r="S49" i="1" s="1"/>
  <c r="U49" i="1" s="1"/>
  <c r="AM49" i="1"/>
  <c r="AT49" i="1"/>
  <c r="AT78" i="1"/>
  <c r="AV78" i="1"/>
  <c r="AP78" i="1"/>
  <c r="AN78" i="1"/>
  <c r="AQ78" i="1"/>
  <c r="AM78" i="1"/>
  <c r="AW78" i="1"/>
  <c r="AM57" i="1"/>
  <c r="AN57" i="1"/>
  <c r="AT57" i="1"/>
  <c r="AV57" i="1"/>
  <c r="AP57" i="1"/>
  <c r="AQ57" i="1"/>
  <c r="AW57" i="1"/>
  <c r="S57" i="1" s="1"/>
  <c r="U57" i="1" s="1"/>
  <c r="AT67" i="1"/>
  <c r="AW67" i="1"/>
  <c r="AQ67" i="1"/>
  <c r="AN67" i="1"/>
  <c r="AM67" i="1"/>
  <c r="AP67" i="1"/>
  <c r="AV67" i="1"/>
  <c r="AV87" i="1"/>
  <c r="S87" i="1" s="1"/>
  <c r="U87" i="1" s="1"/>
  <c r="AT87" i="1"/>
  <c r="AM87" i="1"/>
  <c r="AW87" i="1"/>
  <c r="AP87" i="1"/>
  <c r="C87" i="1" s="1"/>
  <c r="AN87" i="1"/>
  <c r="AQ87" i="1"/>
  <c r="AN38" i="1"/>
  <c r="AV38" i="1"/>
  <c r="S38" i="1" s="1"/>
  <c r="U38" i="1" s="1"/>
  <c r="AM38" i="1"/>
  <c r="AW38" i="1"/>
  <c r="AT38" i="1"/>
  <c r="AP38" i="1"/>
  <c r="C38" i="1" s="1"/>
  <c r="AQ38" i="1"/>
  <c r="AQ100" i="1"/>
  <c r="AP100" i="1"/>
  <c r="AW100" i="1"/>
  <c r="AT100" i="1"/>
  <c r="AN100" i="1"/>
  <c r="AM100" i="1"/>
  <c r="AV100" i="1"/>
  <c r="AQ73" i="1"/>
  <c r="AP73" i="1"/>
  <c r="AV73" i="1"/>
  <c r="AM73" i="1"/>
  <c r="AT73" i="1"/>
  <c r="AN73" i="1"/>
  <c r="AW73" i="1"/>
  <c r="AN64" i="1"/>
  <c r="AM64" i="1"/>
  <c r="AT64" i="1"/>
  <c r="AW64" i="1"/>
  <c r="AV64" i="1"/>
  <c r="S64" i="1" s="1"/>
  <c r="U64" i="1" s="1"/>
  <c r="AQ64" i="1"/>
  <c r="AP64" i="1"/>
  <c r="AV70" i="1"/>
  <c r="AT70" i="1"/>
  <c r="AN70" i="1"/>
  <c r="AP70" i="1"/>
  <c r="AM70" i="1"/>
  <c r="AW70" i="1"/>
  <c r="S70" i="1" s="1"/>
  <c r="U70" i="1" s="1"/>
  <c r="AQ70" i="1"/>
  <c r="AM51" i="1"/>
  <c r="AN51" i="1"/>
  <c r="AP51" i="1"/>
  <c r="AW51" i="1"/>
  <c r="AQ51" i="1"/>
  <c r="AV51" i="1"/>
  <c r="AT51" i="1"/>
  <c r="AM46" i="1"/>
  <c r="AT46" i="1"/>
  <c r="AW46" i="1"/>
  <c r="AV46" i="1"/>
  <c r="S46" i="1" s="1"/>
  <c r="U46" i="1" s="1"/>
  <c r="AP46" i="1"/>
  <c r="AN46" i="1"/>
  <c r="AQ46" i="1"/>
  <c r="AW99" i="1"/>
  <c r="S99" i="1" s="1"/>
  <c r="U99" i="1" s="1"/>
  <c r="AV99" i="1"/>
  <c r="AM99" i="1"/>
  <c r="AP99" i="1"/>
  <c r="AN99" i="1"/>
  <c r="AQ99" i="1"/>
  <c r="AT99" i="1"/>
  <c r="AV50" i="1"/>
  <c r="AP50" i="1"/>
  <c r="C50" i="1" s="1"/>
  <c r="AT50" i="1"/>
  <c r="AW50" i="1"/>
  <c r="AM50" i="1"/>
  <c r="AN50" i="1"/>
  <c r="AQ50" i="1"/>
  <c r="AV59" i="1"/>
  <c r="AT59" i="1"/>
  <c r="AW59" i="1"/>
  <c r="S59" i="1" s="1"/>
  <c r="U59" i="1" s="1"/>
  <c r="AM59" i="1"/>
  <c r="AP59" i="1"/>
  <c r="AQ59" i="1"/>
  <c r="AN59" i="1"/>
  <c r="AM81" i="1"/>
  <c r="AP81" i="1"/>
  <c r="AQ81" i="1"/>
  <c r="AW81" i="1"/>
  <c r="S81" i="1" s="1"/>
  <c r="U81" i="1" s="1"/>
  <c r="AV81" i="1"/>
  <c r="AN81" i="1"/>
  <c r="AT81" i="1"/>
  <c r="AQ92" i="1"/>
  <c r="C92" i="1" s="1"/>
  <c r="AN92" i="1"/>
  <c r="AV92" i="1"/>
  <c r="AP92" i="1"/>
  <c r="AT92" i="1"/>
  <c r="AW92" i="1"/>
  <c r="AM92" i="1"/>
  <c r="AT95" i="1"/>
  <c r="AV95" i="1"/>
  <c r="AW95" i="1"/>
  <c r="AP95" i="1"/>
  <c r="AQ95" i="1"/>
  <c r="AM95" i="1"/>
  <c r="AN95" i="1"/>
  <c r="AN36" i="1"/>
  <c r="AW36" i="1"/>
  <c r="AT36" i="1"/>
  <c r="AQ36" i="1"/>
  <c r="AM36" i="1"/>
  <c r="AV36" i="1"/>
  <c r="AP36" i="1"/>
  <c r="C36" i="1" s="1"/>
  <c r="AW41" i="1"/>
  <c r="AV41" i="1"/>
  <c r="AM41" i="1"/>
  <c r="AT41" i="1"/>
  <c r="AN41" i="1"/>
  <c r="AP41" i="1"/>
  <c r="AQ41" i="1"/>
  <c r="AQ62" i="1"/>
  <c r="C62" i="1" s="1"/>
  <c r="AV62" i="1"/>
  <c r="AN62" i="1"/>
  <c r="AT62" i="1"/>
  <c r="AP62" i="1"/>
  <c r="AW62" i="1"/>
  <c r="AM62" i="1"/>
  <c r="AW61" i="1"/>
  <c r="AP61" i="1"/>
  <c r="C61" i="1" s="1"/>
  <c r="AN61" i="1"/>
  <c r="AT61" i="1"/>
  <c r="AM61" i="1"/>
  <c r="AQ61" i="1"/>
  <c r="AV61" i="1"/>
  <c r="AT52" i="1"/>
  <c r="AW52" i="1"/>
  <c r="AQ52" i="1"/>
  <c r="C52" i="1" s="1"/>
  <c r="AN52" i="1"/>
  <c r="AM52" i="1"/>
  <c r="AP52" i="1"/>
  <c r="AV52" i="1"/>
  <c r="S52" i="1" s="1"/>
  <c r="U52" i="1" s="1"/>
  <c r="AT89" i="1"/>
  <c r="AV89" i="1"/>
  <c r="AN89" i="1"/>
  <c r="AQ89" i="1"/>
  <c r="AP89" i="1"/>
  <c r="AM89" i="1"/>
  <c r="AW89" i="1"/>
  <c r="AT90" i="1"/>
  <c r="AP90" i="1"/>
  <c r="AV90" i="1"/>
  <c r="AN90" i="1"/>
  <c r="AW90" i="1"/>
  <c r="S90" i="1" s="1"/>
  <c r="U90" i="1" s="1"/>
  <c r="AM90" i="1"/>
  <c r="AQ90" i="1"/>
  <c r="AM97" i="1"/>
  <c r="AN97" i="1"/>
  <c r="AW97" i="1"/>
  <c r="AP97" i="1"/>
  <c r="AT97" i="1"/>
  <c r="AV97" i="1"/>
  <c r="S97" i="1" s="1"/>
  <c r="U97" i="1" s="1"/>
  <c r="AQ97" i="1"/>
  <c r="AT35" i="1"/>
  <c r="AN35" i="1"/>
  <c r="AV35" i="1"/>
  <c r="S35" i="1" s="1"/>
  <c r="U35" i="1" s="1"/>
  <c r="AW35" i="1"/>
  <c r="AQ35" i="1"/>
  <c r="AP35" i="1"/>
  <c r="AM35" i="1"/>
  <c r="AT69" i="1"/>
  <c r="AN69" i="1"/>
  <c r="AV69" i="1"/>
  <c r="AP69" i="1"/>
  <c r="C69" i="1" s="1"/>
  <c r="AQ69" i="1"/>
  <c r="AW69" i="1"/>
  <c r="AM69" i="1"/>
  <c r="AV43" i="1"/>
  <c r="S43" i="1" s="1"/>
  <c r="U43" i="1" s="1"/>
  <c r="AQ43" i="1"/>
  <c r="AT43" i="1"/>
  <c r="AP43" i="1"/>
  <c r="AM43" i="1"/>
  <c r="AN43" i="1"/>
  <c r="AW43" i="1"/>
  <c r="AN48" i="1"/>
  <c r="AP48" i="1"/>
  <c r="C48" i="1" s="1"/>
  <c r="AQ48" i="1"/>
  <c r="AV48" i="1"/>
  <c r="AT48" i="1"/>
  <c r="AM48" i="1"/>
  <c r="AW48" i="1"/>
  <c r="AQ60" i="1"/>
  <c r="AP60" i="1"/>
  <c r="AM60" i="1"/>
  <c r="AW60" i="1"/>
  <c r="AN60" i="1"/>
  <c r="AT60" i="1"/>
  <c r="AV60" i="1"/>
  <c r="S60" i="1" s="1"/>
  <c r="U60" i="1" s="1"/>
  <c r="AW56" i="1"/>
  <c r="AN56" i="1"/>
  <c r="AP56" i="1"/>
  <c r="AT56" i="1"/>
  <c r="AM56" i="1"/>
  <c r="AQ56" i="1"/>
  <c r="AV56" i="1"/>
  <c r="AN47" i="1"/>
  <c r="AQ47" i="1"/>
  <c r="AW47" i="1"/>
  <c r="AP47" i="1"/>
  <c r="AV47" i="1"/>
  <c r="S47" i="1" s="1"/>
  <c r="U47" i="1" s="1"/>
  <c r="AT47" i="1"/>
  <c r="AM47" i="1"/>
  <c r="AQ72" i="1"/>
  <c r="AN72" i="1"/>
  <c r="AP72" i="1"/>
  <c r="AT72" i="1"/>
  <c r="AW72" i="1"/>
  <c r="AV72" i="1"/>
  <c r="S72" i="1" s="1"/>
  <c r="U72" i="1" s="1"/>
  <c r="AM72" i="1"/>
  <c r="AT75" i="1"/>
  <c r="AQ75" i="1"/>
  <c r="AN75" i="1"/>
  <c r="AM75" i="1"/>
  <c r="AP75" i="1"/>
  <c r="AW75" i="1"/>
  <c r="AV75" i="1"/>
  <c r="S75" i="1" s="1"/>
  <c r="U75" i="1" s="1"/>
  <c r="AW71" i="1"/>
  <c r="AM71" i="1"/>
  <c r="AT71" i="1"/>
  <c r="AV71" i="1"/>
  <c r="AP71" i="1"/>
  <c r="AQ71" i="1"/>
  <c r="AN71" i="1"/>
  <c r="AV86" i="1"/>
  <c r="S86" i="1" s="1"/>
  <c r="U86" i="1" s="1"/>
  <c r="AW86" i="1"/>
  <c r="AM86" i="1"/>
  <c r="AP86" i="1"/>
  <c r="AN86" i="1"/>
  <c r="AQ86" i="1"/>
  <c r="AT86" i="1"/>
  <c r="AT53" i="1"/>
  <c r="AQ53" i="1"/>
  <c r="C53" i="1" s="1"/>
  <c r="AN53" i="1"/>
  <c r="AV53" i="1"/>
  <c r="AW53" i="1"/>
  <c r="AM53" i="1"/>
  <c r="AP53" i="1"/>
  <c r="AT37" i="1"/>
  <c r="AW37" i="1"/>
  <c r="AM37" i="1"/>
  <c r="AV37" i="1"/>
  <c r="AP37" i="1"/>
  <c r="AQ37" i="1"/>
  <c r="AN37" i="1"/>
  <c r="AM85" i="1"/>
  <c r="AN85" i="1"/>
  <c r="AP85" i="1"/>
  <c r="AQ85" i="1"/>
  <c r="C85" i="1" s="1"/>
  <c r="AT85" i="1"/>
  <c r="AV85" i="1"/>
  <c r="AW85" i="1"/>
  <c r="AW40" i="1"/>
  <c r="S40" i="1" s="1"/>
  <c r="U40" i="1" s="1"/>
  <c r="AV40" i="1"/>
  <c r="AN40" i="1"/>
  <c r="AM40" i="1"/>
  <c r="AT40" i="1"/>
  <c r="AP40" i="1"/>
  <c r="C40" i="1" s="1"/>
  <c r="AQ40" i="1"/>
  <c r="AV88" i="1"/>
  <c r="AT88" i="1"/>
  <c r="AN88" i="1"/>
  <c r="AP88" i="1"/>
  <c r="AQ88" i="1"/>
  <c r="AM88" i="1"/>
  <c r="AW88" i="1"/>
  <c r="AV93" i="1"/>
  <c r="AT93" i="1"/>
  <c r="AM93" i="1"/>
  <c r="AN93" i="1"/>
  <c r="AQ93" i="1"/>
  <c r="AW93" i="1"/>
  <c r="AP93" i="1"/>
  <c r="C93" i="1" s="1"/>
  <c r="AM66" i="1"/>
  <c r="AN66" i="1"/>
  <c r="AP66" i="1"/>
  <c r="AV66" i="1"/>
  <c r="AT66" i="1"/>
  <c r="AW66" i="1"/>
  <c r="AQ66" i="1"/>
  <c r="C66" i="1" s="1"/>
  <c r="C81" i="1"/>
  <c r="C99" i="1"/>
  <c r="S53" i="1"/>
  <c r="U53" i="1" s="1"/>
  <c r="S69" i="1"/>
  <c r="U69" i="1" s="1"/>
  <c r="C90" i="1"/>
  <c r="C73" i="1"/>
  <c r="S73" i="1"/>
  <c r="U73" i="1" s="1"/>
  <c r="S95" i="1"/>
  <c r="U95" i="1" s="1"/>
  <c r="C95" i="1"/>
  <c r="S65" i="1"/>
  <c r="U65" i="1" s="1"/>
  <c r="C72" i="1"/>
  <c r="S92" i="1"/>
  <c r="U92" i="1" s="1"/>
  <c r="S45" i="1"/>
  <c r="U45" i="1" s="1"/>
  <c r="C71" i="1"/>
  <c r="S61" i="1"/>
  <c r="U61" i="1" s="1"/>
  <c r="S58" i="1"/>
  <c r="U58" i="1" s="1"/>
  <c r="C58" i="1"/>
  <c r="C91" i="1"/>
  <c r="C83" i="1"/>
  <c r="C49" i="1"/>
  <c r="C41" i="1"/>
  <c r="S41" i="1"/>
  <c r="U41" i="1" s="1"/>
  <c r="S37" i="1"/>
  <c r="U37" i="1" s="1"/>
  <c r="C37" i="1"/>
  <c r="S50" i="1"/>
  <c r="U50" i="1" s="1"/>
  <c r="C43" i="1"/>
  <c r="C54" i="1"/>
  <c r="C80" i="1"/>
  <c r="S80" i="1"/>
  <c r="U80" i="1" s="1"/>
  <c r="C35" i="1"/>
  <c r="S82" i="1"/>
  <c r="U82" i="1" s="1"/>
  <c r="C82" i="1"/>
  <c r="C68" i="1"/>
  <c r="S68" i="1"/>
  <c r="U68" i="1" s="1"/>
  <c r="C70" i="1"/>
  <c r="S93" i="1"/>
  <c r="U93" i="1" s="1"/>
  <c r="C57" i="1"/>
  <c r="C94" i="1"/>
  <c r="S94" i="1"/>
  <c r="U94" i="1" s="1"/>
  <c r="C97" i="1"/>
  <c r="C76" i="1"/>
  <c r="C47" i="1"/>
  <c r="C64" i="1"/>
  <c r="S77" i="1"/>
  <c r="U77" i="1" s="1"/>
  <c r="C77" i="1"/>
  <c r="S85" i="1"/>
  <c r="U85" i="1" s="1"/>
  <c r="C59" i="1"/>
  <c r="C39" i="1"/>
  <c r="S88" i="1"/>
  <c r="U88" i="1" s="1"/>
  <c r="C88" i="1"/>
  <c r="S51" i="1"/>
  <c r="U51" i="1" s="1"/>
  <c r="C51" i="1"/>
  <c r="S79" i="1"/>
  <c r="U79" i="1" s="1"/>
  <c r="C79" i="1"/>
  <c r="S36" i="1"/>
  <c r="U36" i="1" s="1"/>
  <c r="C75" i="1"/>
  <c r="S98" i="1"/>
  <c r="U98" i="1" s="1"/>
  <c r="C98" i="1"/>
  <c r="C46" i="1"/>
  <c r="C63" i="1"/>
  <c r="S63" i="1"/>
  <c r="U63" i="1" s="1"/>
  <c r="S74" i="1"/>
  <c r="U74" i="1" s="1"/>
  <c r="C74" i="1"/>
  <c r="S48" i="1"/>
  <c r="U48" i="1" s="1"/>
  <c r="C96" i="1"/>
  <c r="C60" i="1"/>
  <c r="C86" i="1"/>
  <c r="S62" i="1"/>
  <c r="U62" i="1" s="1"/>
  <c r="AT31" i="1"/>
  <c r="AV31" i="1"/>
  <c r="AN31" i="1"/>
  <c r="AM31" i="1"/>
  <c r="AP31" i="1"/>
  <c r="AQ31" i="1"/>
  <c r="AW31" i="1"/>
  <c r="AT16" i="1"/>
  <c r="Y16" i="1" s="1"/>
  <c r="Z16" i="1" s="1"/>
  <c r="AW16" i="1"/>
  <c r="AP16" i="1"/>
  <c r="AQ16" i="1"/>
  <c r="AV16" i="1"/>
  <c r="AM16" i="1"/>
  <c r="AN16" i="1"/>
  <c r="AT20" i="1"/>
  <c r="Y20" i="1" s="1"/>
  <c r="Z20" i="1" s="1"/>
  <c r="AV20" i="1"/>
  <c r="AW20" i="1"/>
  <c r="AT19" i="1"/>
  <c r="AW19" i="1"/>
  <c r="AV19" i="1"/>
  <c r="C19" i="1"/>
  <c r="AN34" i="1"/>
  <c r="AP34" i="1"/>
  <c r="C34" i="1" s="1"/>
  <c r="AT34" i="1"/>
  <c r="AW34" i="1"/>
  <c r="AV34" i="1"/>
  <c r="AQ34" i="1"/>
  <c r="AM34" i="1"/>
  <c r="AT22" i="1"/>
  <c r="AW22" i="1"/>
  <c r="C22" i="1"/>
  <c r="AV22" i="1"/>
  <c r="AT28" i="1"/>
  <c r="AV28" i="1"/>
  <c r="AQ28" i="1"/>
  <c r="AN28" i="1"/>
  <c r="AW28" i="1"/>
  <c r="AM28" i="1"/>
  <c r="AP28" i="1"/>
  <c r="AV13" i="1"/>
  <c r="AP13" i="1"/>
  <c r="AT13" i="1"/>
  <c r="Y13" i="1" s="1"/>
  <c r="Z13" i="1" s="1"/>
  <c r="AQ13" i="1"/>
  <c r="AN13" i="1"/>
  <c r="AW13" i="1"/>
  <c r="AM13" i="1"/>
  <c r="AT27" i="1"/>
  <c r="AM27" i="1"/>
  <c r="AP27" i="1"/>
  <c r="AV27" i="1"/>
  <c r="AW27" i="1"/>
  <c r="AN27" i="1"/>
  <c r="AQ27" i="1"/>
  <c r="AT24" i="1"/>
  <c r="AV24" i="1"/>
  <c r="AW24" i="1"/>
  <c r="AT33" i="1"/>
  <c r="AV33" i="1"/>
  <c r="AQ33" i="1"/>
  <c r="AW33" i="1"/>
  <c r="AM33" i="1"/>
  <c r="AP33" i="1"/>
  <c r="AN33" i="1"/>
  <c r="AV29" i="1"/>
  <c r="AP29" i="1"/>
  <c r="AQ29" i="1"/>
  <c r="AW29" i="1"/>
  <c r="AT29" i="1"/>
  <c r="AM29" i="1"/>
  <c r="AN29" i="1"/>
  <c r="AM18" i="1"/>
  <c r="AT18" i="1"/>
  <c r="Y18" i="1" s="1"/>
  <c r="Z18" i="1" s="1"/>
  <c r="AQ18" i="1"/>
  <c r="AV18" i="1"/>
  <c r="AN18" i="1"/>
  <c r="AW18" i="1"/>
  <c r="AP18" i="1"/>
  <c r="AN30" i="1"/>
  <c r="AT30" i="1"/>
  <c r="AP30" i="1"/>
  <c r="AV30" i="1"/>
  <c r="AQ30" i="1"/>
  <c r="AM30" i="1"/>
  <c r="AW30" i="1"/>
  <c r="AV21" i="1"/>
  <c r="AW21" i="1"/>
  <c r="AT21" i="1"/>
  <c r="Y21" i="1" s="1"/>
  <c r="Z21" i="1" s="1"/>
  <c r="AT23" i="1"/>
  <c r="AW23" i="1"/>
  <c r="AV23" i="1"/>
  <c r="AM26" i="1"/>
  <c r="AN26" i="1"/>
  <c r="AT26" i="1"/>
  <c r="AP26" i="1"/>
  <c r="AV26" i="1"/>
  <c r="AQ26" i="1"/>
  <c r="AW26" i="1"/>
  <c r="AV25" i="1"/>
  <c r="AW25" i="1"/>
  <c r="AP25" i="1"/>
  <c r="AN25" i="1"/>
  <c r="AQ25" i="1"/>
  <c r="AT25" i="1"/>
  <c r="AM25" i="1"/>
  <c r="AP15" i="1"/>
  <c r="AW15" i="1"/>
  <c r="AV15" i="1"/>
  <c r="AN15" i="1"/>
  <c r="AM15" i="1"/>
  <c r="AT15" i="1"/>
  <c r="Y15" i="1" s="1"/>
  <c r="Z15" i="1" s="1"/>
  <c r="AQ15" i="1"/>
  <c r="AV17" i="1"/>
  <c r="AW17" i="1"/>
  <c r="AP17" i="1"/>
  <c r="AN17" i="1"/>
  <c r="AM17" i="1"/>
  <c r="AQ17" i="1"/>
  <c r="AT17" i="1"/>
  <c r="Y17" i="1" s="1"/>
  <c r="Z17" i="1" s="1"/>
  <c r="AN14" i="1"/>
  <c r="AW14" i="1"/>
  <c r="AV14" i="1"/>
  <c r="AP14" i="1"/>
  <c r="AQ14" i="1"/>
  <c r="AT14" i="1"/>
  <c r="Y14" i="1" s="1"/>
  <c r="Z14" i="1" s="1"/>
  <c r="AM14" i="1"/>
  <c r="AT32" i="1"/>
  <c r="AV32" i="1"/>
  <c r="AP32" i="1"/>
  <c r="C32" i="1" s="1"/>
  <c r="AM32" i="1"/>
  <c r="AW32" i="1"/>
  <c r="AQ32" i="1"/>
  <c r="AN32" i="1"/>
  <c r="V28" i="5"/>
  <c r="X28" i="5" s="1"/>
  <c r="W28" i="5"/>
  <c r="AS12" i="5"/>
  <c r="AU12" i="5"/>
  <c r="AM12" i="5"/>
  <c r="AM22" i="5"/>
  <c r="AN22" i="5"/>
  <c r="AW22" i="5"/>
  <c r="AT22" i="5"/>
  <c r="AP22" i="5"/>
  <c r="AQ22" i="5"/>
  <c r="AV22" i="5"/>
  <c r="AM29" i="5"/>
  <c r="AQ29" i="5"/>
  <c r="AV29" i="5"/>
  <c r="AN29" i="5"/>
  <c r="AT29" i="5"/>
  <c r="AW29" i="5"/>
  <c r="AP29" i="5"/>
  <c r="AT30" i="5"/>
  <c r="AN30" i="5"/>
  <c r="AV30" i="5"/>
  <c r="AP30" i="5"/>
  <c r="AW30" i="5"/>
  <c r="AM30" i="5"/>
  <c r="AQ30" i="5"/>
  <c r="AV26" i="5"/>
  <c r="AQ26" i="5"/>
  <c r="AM26" i="5"/>
  <c r="AN26" i="5"/>
  <c r="AP26" i="5"/>
  <c r="AT26" i="5"/>
  <c r="AW26" i="5"/>
  <c r="AT31" i="5"/>
  <c r="AQ31" i="5"/>
  <c r="AV31" i="5"/>
  <c r="AN31" i="5"/>
  <c r="AM31" i="5"/>
  <c r="AW31" i="5"/>
  <c r="AP31" i="5"/>
  <c r="AW24" i="5"/>
  <c r="AP24" i="5"/>
  <c r="AM24" i="5"/>
  <c r="AN24" i="5"/>
  <c r="AV24" i="5"/>
  <c r="AT24" i="5"/>
  <c r="AQ24" i="5"/>
  <c r="AP27" i="5"/>
  <c r="AQ27" i="5"/>
  <c r="AW27" i="5"/>
  <c r="AV27" i="5"/>
  <c r="AM27" i="5"/>
  <c r="AN27" i="5"/>
  <c r="AT27" i="5"/>
  <c r="AW23" i="5"/>
  <c r="AN23" i="5"/>
  <c r="AP23" i="5"/>
  <c r="AV23" i="5"/>
  <c r="AT23" i="5"/>
  <c r="AM23" i="5"/>
  <c r="AQ23" i="5"/>
  <c r="AQ25" i="5"/>
  <c r="AW25" i="5"/>
  <c r="AT25" i="5"/>
  <c r="AN25" i="5"/>
  <c r="AP25" i="5"/>
  <c r="AM25" i="5"/>
  <c r="AV25" i="5"/>
  <c r="AP28" i="5"/>
  <c r="AQ28" i="5"/>
  <c r="AM28" i="5"/>
  <c r="AV28" i="5"/>
  <c r="AT28" i="5"/>
  <c r="AN28" i="5"/>
  <c r="AW28" i="5"/>
  <c r="AW21" i="5"/>
  <c r="AL12" i="5"/>
  <c r="AV21" i="5"/>
  <c r="AQ14" i="5"/>
  <c r="AP14" i="5"/>
  <c r="AN14" i="5"/>
  <c r="AT21" i="5"/>
  <c r="Y21" i="5" s="1"/>
  <c r="Z21" i="5" s="1"/>
  <c r="AN21" i="5"/>
  <c r="AM21" i="5"/>
  <c r="AP21" i="5"/>
  <c r="C21" i="5" s="1"/>
  <c r="AM20" i="5"/>
  <c r="AQ20" i="5"/>
  <c r="AP20" i="5"/>
  <c r="AT20" i="5"/>
  <c r="AN20" i="5"/>
  <c r="AW20" i="5"/>
  <c r="S20" i="5" s="1"/>
  <c r="U20" i="5" s="1"/>
  <c r="W20" i="5" s="1"/>
  <c r="AV15" i="5"/>
  <c r="S15" i="5" s="1"/>
  <c r="U15" i="5" s="1"/>
  <c r="V15" i="5" s="1"/>
  <c r="X15" i="5" s="1"/>
  <c r="AT15" i="5"/>
  <c r="Y15" i="5" s="1"/>
  <c r="Z15" i="5" s="1"/>
  <c r="AM15" i="5"/>
  <c r="AT14" i="5"/>
  <c r="Y14" i="5" s="1"/>
  <c r="Z14" i="5" s="1"/>
  <c r="AW14" i="5"/>
  <c r="AP15" i="5"/>
  <c r="AV14" i="5"/>
  <c r="AN15" i="5"/>
  <c r="AQ15" i="5"/>
  <c r="K28" i="3"/>
  <c r="K29" i="3"/>
  <c r="M30" i="3"/>
  <c r="M28" i="3"/>
  <c r="M29" i="3"/>
  <c r="AT17" i="5"/>
  <c r="Y17" i="5" s="1"/>
  <c r="Z17" i="5" s="1"/>
  <c r="AW17" i="5"/>
  <c r="AP19" i="5"/>
  <c r="AW19" i="5"/>
  <c r="AQ12" i="1"/>
  <c r="AM17" i="5"/>
  <c r="AV17" i="5"/>
  <c r="AT12" i="5"/>
  <c r="AN12" i="1"/>
  <c r="AP12" i="1"/>
  <c r="AT12" i="1"/>
  <c r="Y12" i="1" s="1"/>
  <c r="Z12" i="1" s="1"/>
  <c r="AQ12" i="5"/>
  <c r="AW12" i="1"/>
  <c r="AV12" i="1"/>
  <c r="AQ17" i="5"/>
  <c r="C17" i="5" s="1"/>
  <c r="AV19" i="5"/>
  <c r="AN17" i="5"/>
  <c r="AQ19" i="5"/>
  <c r="AN12" i="5"/>
  <c r="AT16" i="5"/>
  <c r="Y16" i="5" s="1"/>
  <c r="Z16" i="5" s="1"/>
  <c r="AP12" i="5"/>
  <c r="AM18" i="5"/>
  <c r="AN16" i="5"/>
  <c r="AP16" i="5"/>
  <c r="C16" i="5" s="1"/>
  <c r="AP18" i="5"/>
  <c r="C18" i="5" s="1"/>
  <c r="AM16" i="5"/>
  <c r="AW18" i="5"/>
  <c r="AV12" i="5"/>
  <c r="AV13" i="5"/>
  <c r="AQ13" i="5"/>
  <c r="AT13" i="5"/>
  <c r="Y13" i="5" s="1"/>
  <c r="Z13" i="5" s="1"/>
  <c r="AM13" i="5"/>
  <c r="AP13" i="5"/>
  <c r="AW13" i="5"/>
  <c r="AN13" i="5"/>
  <c r="AW12" i="5"/>
  <c r="AV16" i="5"/>
  <c r="AM19" i="5"/>
  <c r="AT18" i="5"/>
  <c r="Y18" i="5" s="1"/>
  <c r="Z18" i="5" s="1"/>
  <c r="AT19" i="5"/>
  <c r="Y19" i="5" s="1"/>
  <c r="Z19" i="5" s="1"/>
  <c r="AW16" i="5"/>
  <c r="AV18" i="5"/>
  <c r="AN18" i="5"/>
  <c r="C20" i="5" l="1"/>
  <c r="C14" i="5"/>
  <c r="C19" i="5"/>
  <c r="Y12" i="5"/>
  <c r="Z12" i="5" s="1"/>
  <c r="C13" i="5"/>
  <c r="C15" i="5"/>
  <c r="AG90" i="5"/>
  <c r="AH90" i="5" s="1"/>
  <c r="AG108" i="1"/>
  <c r="AH108" i="1" s="1"/>
  <c r="AG105" i="5"/>
  <c r="AH105" i="5" s="1"/>
  <c r="AG97" i="5"/>
  <c r="AH97" i="5" s="1"/>
  <c r="AG65" i="5"/>
  <c r="AH65" i="5" s="1"/>
  <c r="AG110" i="1"/>
  <c r="AH110" i="1" s="1"/>
  <c r="AG100" i="5"/>
  <c r="AH100" i="5" s="1"/>
  <c r="AG74" i="5"/>
  <c r="AH74" i="5" s="1"/>
  <c r="AG75" i="5"/>
  <c r="AH75" i="5" s="1"/>
  <c r="AG42" i="5"/>
  <c r="AH42" i="5" s="1"/>
  <c r="AG47" i="5"/>
  <c r="AH47" i="5" s="1"/>
  <c r="AG49" i="5"/>
  <c r="AH49" i="5" s="1"/>
  <c r="AG103" i="1"/>
  <c r="AH103" i="1" s="1"/>
  <c r="AG58" i="5"/>
  <c r="AH58" i="5" s="1"/>
  <c r="AG110" i="5"/>
  <c r="AH110" i="5" s="1"/>
  <c r="AG99" i="5"/>
  <c r="AH99" i="5" s="1"/>
  <c r="AG56" i="5"/>
  <c r="AH56" i="5" s="1"/>
  <c r="AG92" i="5"/>
  <c r="AH92" i="5" s="1"/>
  <c r="AG101" i="5"/>
  <c r="AH101" i="5" s="1"/>
  <c r="AG66" i="5"/>
  <c r="AH66" i="5" s="1"/>
  <c r="AG67" i="5"/>
  <c r="AH67" i="5" s="1"/>
  <c r="AG38" i="5"/>
  <c r="AH38" i="5" s="1"/>
  <c r="AG40" i="5"/>
  <c r="AH40" i="5" s="1"/>
  <c r="AG57" i="5"/>
  <c r="AH57" i="5" s="1"/>
  <c r="AG109" i="5"/>
  <c r="AH109" i="5" s="1"/>
  <c r="AG81" i="5"/>
  <c r="AH81" i="5" s="1"/>
  <c r="AG83" i="5"/>
  <c r="AH83" i="5" s="1"/>
  <c r="AG33" i="5"/>
  <c r="AH33" i="5" s="1"/>
  <c r="AG50" i="5"/>
  <c r="AH50" i="5" s="1"/>
  <c r="AG54" i="5"/>
  <c r="AH54" i="5" s="1"/>
  <c r="AG101" i="1"/>
  <c r="AH101" i="1" s="1"/>
  <c r="AG48" i="5"/>
  <c r="AH48" i="5" s="1"/>
  <c r="AG91" i="5"/>
  <c r="AH91" i="5" s="1"/>
  <c r="AG93" i="5"/>
  <c r="AH93" i="5" s="1"/>
  <c r="AG98" i="5"/>
  <c r="AH98" i="5" s="1"/>
  <c r="AG82" i="5"/>
  <c r="AH82" i="5" s="1"/>
  <c r="AG89" i="5"/>
  <c r="AH89" i="5" s="1"/>
  <c r="AG32" i="5"/>
  <c r="AH32" i="5" s="1"/>
  <c r="AG34" i="5"/>
  <c r="AH34" i="5" s="1"/>
  <c r="AG41" i="5"/>
  <c r="AH41" i="5" s="1"/>
  <c r="AG55" i="5"/>
  <c r="AH55" i="5" s="1"/>
  <c r="AG105" i="1"/>
  <c r="AH105" i="1" s="1"/>
  <c r="AG39" i="5"/>
  <c r="AH39" i="5" s="1"/>
  <c r="AG46" i="5"/>
  <c r="AH46" i="5" s="1"/>
  <c r="AG111" i="5"/>
  <c r="AH111" i="5" s="1"/>
  <c r="AG73" i="5"/>
  <c r="AH73" i="5" s="1"/>
  <c r="AG109" i="1"/>
  <c r="AH109" i="1" s="1"/>
  <c r="AG35" i="5"/>
  <c r="AH35" i="5" s="1"/>
  <c r="AG80" i="5"/>
  <c r="AH80" i="5" s="1"/>
  <c r="AG108" i="5"/>
  <c r="AH108" i="5" s="1"/>
  <c r="AG96" i="5"/>
  <c r="AH96" i="5" s="1"/>
  <c r="AG86" i="5"/>
  <c r="AH86" i="5" s="1"/>
  <c r="AG68" i="5"/>
  <c r="AH68" i="5" s="1"/>
  <c r="AG51" i="5"/>
  <c r="AH51" i="5" s="1"/>
  <c r="AG71" i="5"/>
  <c r="AH71" i="5" s="1"/>
  <c r="AG102" i="1"/>
  <c r="AH102" i="1" s="1"/>
  <c r="AG70" i="5"/>
  <c r="AH70" i="5" s="1"/>
  <c r="AG64" i="5"/>
  <c r="AH64" i="5" s="1"/>
  <c r="AG111" i="1"/>
  <c r="AH111" i="1" s="1"/>
  <c r="AG53" i="5"/>
  <c r="AH53" i="5" s="1"/>
  <c r="AG106" i="5"/>
  <c r="AH106" i="5" s="1"/>
  <c r="AG88" i="5"/>
  <c r="AH88" i="5" s="1"/>
  <c r="AG69" i="5"/>
  <c r="AH69" i="5" s="1"/>
  <c r="AG44" i="5"/>
  <c r="AH44" i="5" s="1"/>
  <c r="AG106" i="1"/>
  <c r="AH106" i="1" s="1"/>
  <c r="AG107" i="1"/>
  <c r="AH107" i="1" s="1"/>
  <c r="AG62" i="5"/>
  <c r="AH62" i="5" s="1"/>
  <c r="AG45" i="5"/>
  <c r="AH45" i="5" s="1"/>
  <c r="AG36" i="5"/>
  <c r="AH36" i="5" s="1"/>
  <c r="AG60" i="5"/>
  <c r="AH60" i="5" s="1"/>
  <c r="AG103" i="5"/>
  <c r="AH103" i="5" s="1"/>
  <c r="AG43" i="5"/>
  <c r="AH43" i="5" s="1"/>
  <c r="AG102" i="5"/>
  <c r="AH102" i="5" s="1"/>
  <c r="AG85" i="5"/>
  <c r="AH85" i="5" s="1"/>
  <c r="AG77" i="5"/>
  <c r="AH77" i="5" s="1"/>
  <c r="AG59" i="5"/>
  <c r="AH59" i="5" s="1"/>
  <c r="AG95" i="5"/>
  <c r="AH95" i="5" s="1"/>
  <c r="AG84" i="5"/>
  <c r="AH84" i="5" s="1"/>
  <c r="AG37" i="5"/>
  <c r="AH37" i="5" s="1"/>
  <c r="AG104" i="5"/>
  <c r="AH104" i="5" s="1"/>
  <c r="AG94" i="5"/>
  <c r="AH94" i="5" s="1"/>
  <c r="AG87" i="5"/>
  <c r="AH87" i="5" s="1"/>
  <c r="AG61" i="5"/>
  <c r="AH61" i="5" s="1"/>
  <c r="AG78" i="5"/>
  <c r="AH78" i="5" s="1"/>
  <c r="AG79" i="5"/>
  <c r="AH79" i="5" s="1"/>
  <c r="AG52" i="5"/>
  <c r="AH52" i="5" s="1"/>
  <c r="AG104" i="1"/>
  <c r="AH104" i="1" s="1"/>
  <c r="AG107" i="5"/>
  <c r="AH107" i="5" s="1"/>
  <c r="AG76" i="5"/>
  <c r="AH76" i="5" s="1"/>
  <c r="AG72" i="5"/>
  <c r="AH72" i="5" s="1"/>
  <c r="AG63" i="5"/>
  <c r="AH63" i="5" s="1"/>
  <c r="S71" i="1"/>
  <c r="U71" i="1" s="1"/>
  <c r="S24" i="1"/>
  <c r="U24" i="1" s="1"/>
  <c r="S66" i="1"/>
  <c r="U66" i="1" s="1"/>
  <c r="AG93" i="1"/>
  <c r="AH93" i="1" s="1"/>
  <c r="AG99" i="1"/>
  <c r="AH99" i="1" s="1"/>
  <c r="AG91" i="1"/>
  <c r="AH91" i="1" s="1"/>
  <c r="AG66" i="1"/>
  <c r="AH66" i="1" s="1"/>
  <c r="AG70" i="1"/>
  <c r="AH70" i="1" s="1"/>
  <c r="AG97" i="1"/>
  <c r="AH97" i="1" s="1"/>
  <c r="AG85" i="1"/>
  <c r="AH85" i="1" s="1"/>
  <c r="AG89" i="1"/>
  <c r="AH89" i="1" s="1"/>
  <c r="AG65" i="1"/>
  <c r="AH65" i="1" s="1"/>
  <c r="AG46" i="1"/>
  <c r="AH46" i="1" s="1"/>
  <c r="AG68" i="1"/>
  <c r="AH68" i="1" s="1"/>
  <c r="AG35" i="1"/>
  <c r="AH35" i="1" s="1"/>
  <c r="AG72" i="1"/>
  <c r="AH72" i="1" s="1"/>
  <c r="AG37" i="1"/>
  <c r="AH37" i="1" s="1"/>
  <c r="AG80" i="1"/>
  <c r="AH80" i="1" s="1"/>
  <c r="AG79" i="1"/>
  <c r="AH79" i="1" s="1"/>
  <c r="AG40" i="1"/>
  <c r="AH40" i="1" s="1"/>
  <c r="AG77" i="1"/>
  <c r="AH77" i="1" s="1"/>
  <c r="AG59" i="1"/>
  <c r="AH59" i="1" s="1"/>
  <c r="AG94" i="1"/>
  <c r="AH94" i="1" s="1"/>
  <c r="AG52" i="1"/>
  <c r="AH52" i="1" s="1"/>
  <c r="AG71" i="1"/>
  <c r="AH71" i="1" s="1"/>
  <c r="AG73" i="1"/>
  <c r="AH73" i="1" s="1"/>
  <c r="AG58" i="1"/>
  <c r="AH58" i="1" s="1"/>
  <c r="AG41" i="1"/>
  <c r="AH41" i="1" s="1"/>
  <c r="AG49" i="1"/>
  <c r="AH49" i="1" s="1"/>
  <c r="AG54" i="1"/>
  <c r="AH54" i="1" s="1"/>
  <c r="AG61" i="1"/>
  <c r="AH61" i="1" s="1"/>
  <c r="AG75" i="1"/>
  <c r="AH75" i="1" s="1"/>
  <c r="AG88" i="1"/>
  <c r="AH88" i="1" s="1"/>
  <c r="AG90" i="1"/>
  <c r="AH90" i="1" s="1"/>
  <c r="AG64" i="1"/>
  <c r="AH64" i="1" s="1"/>
  <c r="AG69" i="1"/>
  <c r="AH69" i="1" s="1"/>
  <c r="AG84" i="1"/>
  <c r="AH84" i="1" s="1"/>
  <c r="AG63" i="1"/>
  <c r="AH63" i="1" s="1"/>
  <c r="AG57" i="1"/>
  <c r="AH57" i="1" s="1"/>
  <c r="AG45" i="1"/>
  <c r="AH45" i="1" s="1"/>
  <c r="AG43" i="1"/>
  <c r="AH43" i="1" s="1"/>
  <c r="AG86" i="1"/>
  <c r="AH86" i="1" s="1"/>
  <c r="AG39" i="1"/>
  <c r="AH39" i="1" s="1"/>
  <c r="AG100" i="1"/>
  <c r="AH100" i="1" s="1"/>
  <c r="AG44" i="1"/>
  <c r="AH44" i="1" s="1"/>
  <c r="AG51" i="1"/>
  <c r="AH51" i="1" s="1"/>
  <c r="AG48" i="1"/>
  <c r="AH48" i="1" s="1"/>
  <c r="AG62" i="1"/>
  <c r="AH62" i="1" s="1"/>
  <c r="AG81" i="1"/>
  <c r="AH81" i="1" s="1"/>
  <c r="AG95" i="1"/>
  <c r="AH95" i="1" s="1"/>
  <c r="AG47" i="1"/>
  <c r="AH47" i="1" s="1"/>
  <c r="AG50" i="1"/>
  <c r="AH50" i="1" s="1"/>
  <c r="AG42" i="1"/>
  <c r="AH42" i="1" s="1"/>
  <c r="AG56" i="1"/>
  <c r="AH56" i="1" s="1"/>
  <c r="AG92" i="1"/>
  <c r="AH92" i="1" s="1"/>
  <c r="AG82" i="1"/>
  <c r="AH82" i="1" s="1"/>
  <c r="AG87" i="1"/>
  <c r="AH87" i="1" s="1"/>
  <c r="AG55" i="1"/>
  <c r="AH55" i="1" s="1"/>
  <c r="AG36" i="1"/>
  <c r="AH36" i="1" s="1"/>
  <c r="AG67" i="1"/>
  <c r="AH67" i="1" s="1"/>
  <c r="AG76" i="1"/>
  <c r="AH76" i="1" s="1"/>
  <c r="AG83" i="1"/>
  <c r="AH83" i="1" s="1"/>
  <c r="AG60" i="1"/>
  <c r="AH60" i="1" s="1"/>
  <c r="AG98" i="1"/>
  <c r="AH98" i="1" s="1"/>
  <c r="AG53" i="1"/>
  <c r="AH53" i="1" s="1"/>
  <c r="AG96" i="1"/>
  <c r="AH96" i="1" s="1"/>
  <c r="AG74" i="1"/>
  <c r="AH74" i="1" s="1"/>
  <c r="AG78" i="1"/>
  <c r="AH78" i="1" s="1"/>
  <c r="AG38" i="1"/>
  <c r="AH38" i="1" s="1"/>
  <c r="W97" i="1"/>
  <c r="V97" i="1"/>
  <c r="W70" i="1"/>
  <c r="V70" i="1"/>
  <c r="W83" i="1"/>
  <c r="V83" i="1"/>
  <c r="W86" i="1"/>
  <c r="V86" i="1"/>
  <c r="V74" i="1"/>
  <c r="W74" i="1"/>
  <c r="W64" i="1"/>
  <c r="V64" i="1"/>
  <c r="W45" i="1"/>
  <c r="V45" i="1"/>
  <c r="V65" i="1"/>
  <c r="W65" i="1"/>
  <c r="W99" i="1"/>
  <c r="V99" i="1"/>
  <c r="W37" i="1"/>
  <c r="V37" i="1"/>
  <c r="W88" i="1"/>
  <c r="V88" i="1"/>
  <c r="W85" i="1"/>
  <c r="V85" i="1"/>
  <c r="V57" i="1"/>
  <c r="W57" i="1"/>
  <c r="V68" i="1"/>
  <c r="W68" i="1"/>
  <c r="V35" i="1"/>
  <c r="W35" i="1"/>
  <c r="V41" i="1"/>
  <c r="W41" i="1"/>
  <c r="W61" i="1"/>
  <c r="V61" i="1"/>
  <c r="W92" i="1"/>
  <c r="V92" i="1"/>
  <c r="V42" i="1"/>
  <c r="W42" i="1"/>
  <c r="W69" i="1"/>
  <c r="V69" i="1"/>
  <c r="W84" i="1"/>
  <c r="V84" i="1"/>
  <c r="W43" i="1"/>
  <c r="V43" i="1"/>
  <c r="W79" i="1"/>
  <c r="V79" i="1"/>
  <c r="V93" i="1"/>
  <c r="W93" i="1"/>
  <c r="W87" i="1"/>
  <c r="V87" i="1"/>
  <c r="W90" i="1"/>
  <c r="V90" i="1"/>
  <c r="V96" i="1"/>
  <c r="W96" i="1"/>
  <c r="V98" i="1"/>
  <c r="W98" i="1"/>
  <c r="W39" i="1"/>
  <c r="V39" i="1"/>
  <c r="W77" i="1"/>
  <c r="V77" i="1"/>
  <c r="W76" i="1"/>
  <c r="V76" i="1"/>
  <c r="W91" i="1"/>
  <c r="V91" i="1"/>
  <c r="V71" i="1"/>
  <c r="W71" i="1"/>
  <c r="V95" i="1"/>
  <c r="W95" i="1"/>
  <c r="W53" i="1"/>
  <c r="V53" i="1"/>
  <c r="V81" i="1"/>
  <c r="W81" i="1"/>
  <c r="V63" i="1"/>
  <c r="W63" i="1"/>
  <c r="V47" i="1"/>
  <c r="W47" i="1"/>
  <c r="W80" i="1"/>
  <c r="V80" i="1"/>
  <c r="V62" i="1"/>
  <c r="W62" i="1"/>
  <c r="V60" i="1"/>
  <c r="W60" i="1"/>
  <c r="W48" i="1"/>
  <c r="V48" i="1"/>
  <c r="W46" i="1"/>
  <c r="V46" i="1"/>
  <c r="W75" i="1"/>
  <c r="V75" i="1"/>
  <c r="W51" i="1"/>
  <c r="V51" i="1"/>
  <c r="V94" i="1"/>
  <c r="W94" i="1"/>
  <c r="W54" i="1"/>
  <c r="V54" i="1"/>
  <c r="W50" i="1"/>
  <c r="V50" i="1"/>
  <c r="W52" i="1"/>
  <c r="V52" i="1"/>
  <c r="W38" i="1"/>
  <c r="V38" i="1"/>
  <c r="W36" i="1"/>
  <c r="V36" i="1"/>
  <c r="W59" i="1"/>
  <c r="V59" i="1"/>
  <c r="V82" i="1"/>
  <c r="W82" i="1"/>
  <c r="V49" i="1"/>
  <c r="W49" i="1"/>
  <c r="V58" i="1"/>
  <c r="W58" i="1"/>
  <c r="V72" i="1"/>
  <c r="W72" i="1"/>
  <c r="V40" i="1"/>
  <c r="W40" i="1"/>
  <c r="V73" i="1"/>
  <c r="W73" i="1"/>
  <c r="W66" i="1"/>
  <c r="V66" i="1"/>
  <c r="C30" i="1"/>
  <c r="C29" i="1"/>
  <c r="S27" i="1"/>
  <c r="U27" i="1" s="1"/>
  <c r="W27" i="1" s="1"/>
  <c r="S28" i="1"/>
  <c r="U28" i="1" s="1"/>
  <c r="C27" i="1"/>
  <c r="C25" i="1"/>
  <c r="S31" i="1"/>
  <c r="U31" i="1" s="1"/>
  <c r="W31" i="1" s="1"/>
  <c r="C31" i="1"/>
  <c r="C28" i="1"/>
  <c r="C26" i="1"/>
  <c r="C24" i="1"/>
  <c r="S25" i="1"/>
  <c r="U25" i="1" s="1"/>
  <c r="V25" i="1" s="1"/>
  <c r="S23" i="1"/>
  <c r="U23" i="1" s="1"/>
  <c r="V23" i="1" s="1"/>
  <c r="V28" i="1"/>
  <c r="W28" i="1"/>
  <c r="C21" i="1"/>
  <c r="V24" i="1"/>
  <c r="W24" i="1"/>
  <c r="S34" i="1"/>
  <c r="U34" i="1" s="1"/>
  <c r="C17" i="1"/>
  <c r="S30" i="1"/>
  <c r="U30" i="1" s="1"/>
  <c r="S29" i="1"/>
  <c r="U29" i="1" s="1"/>
  <c r="S32" i="1"/>
  <c r="U32" i="1" s="1"/>
  <c r="S26" i="1"/>
  <c r="U26" i="1" s="1"/>
  <c r="C23" i="1"/>
  <c r="C20" i="1"/>
  <c r="C16" i="1"/>
  <c r="C15" i="1"/>
  <c r="S15" i="1"/>
  <c r="U15" i="1" s="1"/>
  <c r="V15" i="1" s="1"/>
  <c r="S21" i="1"/>
  <c r="U21" i="1" s="1"/>
  <c r="C18" i="1"/>
  <c r="S22" i="1"/>
  <c r="U22" i="1" s="1"/>
  <c r="S19" i="1"/>
  <c r="U19" i="1" s="1"/>
  <c r="S20" i="1"/>
  <c r="U20" i="1" s="1"/>
  <c r="S18" i="1"/>
  <c r="U18" i="1" s="1"/>
  <c r="S17" i="1"/>
  <c r="U17" i="1" s="1"/>
  <c r="S16" i="1"/>
  <c r="U16" i="1" s="1"/>
  <c r="S14" i="1"/>
  <c r="U14" i="1" s="1"/>
  <c r="V14" i="1" s="1"/>
  <c r="C14" i="1"/>
  <c r="C13" i="1"/>
  <c r="AG27" i="1"/>
  <c r="AH27" i="1" s="1"/>
  <c r="AG25" i="1"/>
  <c r="AH25" i="1" s="1"/>
  <c r="AG17" i="1"/>
  <c r="AH17" i="1" s="1"/>
  <c r="AG14" i="1"/>
  <c r="AH14" i="1" s="1"/>
  <c r="AG18" i="1"/>
  <c r="AH18" i="1" s="1"/>
  <c r="AG34" i="1"/>
  <c r="AH34" i="1" s="1"/>
  <c r="AG16" i="1"/>
  <c r="AH16" i="1" s="1"/>
  <c r="AG32" i="1"/>
  <c r="AH32" i="1" s="1"/>
  <c r="AG31" i="1"/>
  <c r="AH31" i="1" s="1"/>
  <c r="AG28" i="1"/>
  <c r="AH28" i="1" s="1"/>
  <c r="AG15" i="1"/>
  <c r="AH15" i="1" s="1"/>
  <c r="AG33" i="1"/>
  <c r="AH33" i="1" s="1"/>
  <c r="AG30" i="1"/>
  <c r="AH30" i="1" s="1"/>
  <c r="AG13" i="1"/>
  <c r="AH13" i="1" s="1"/>
  <c r="AG26" i="1"/>
  <c r="AH26" i="1" s="1"/>
  <c r="AG29" i="1"/>
  <c r="AH29" i="1" s="1"/>
  <c r="S13" i="1"/>
  <c r="U13" i="1" s="1"/>
  <c r="M33" i="1"/>
  <c r="P33" i="1"/>
  <c r="M28" i="1"/>
  <c r="P28" i="1"/>
  <c r="M30" i="1"/>
  <c r="P30" i="1"/>
  <c r="S17" i="5"/>
  <c r="U17" i="5" s="1"/>
  <c r="V17" i="5" s="1"/>
  <c r="X17" i="5" s="1"/>
  <c r="S21" i="5"/>
  <c r="U21" i="5" s="1"/>
  <c r="AG27" i="5"/>
  <c r="AH27" i="5" s="1"/>
  <c r="AG28" i="5"/>
  <c r="AH28" i="5" s="1"/>
  <c r="AG31" i="5"/>
  <c r="AH31" i="5" s="1"/>
  <c r="AG30" i="5"/>
  <c r="AH30" i="5" s="1"/>
  <c r="AG23" i="5"/>
  <c r="AH23" i="5" s="1"/>
  <c r="AG24" i="5"/>
  <c r="AH24" i="5" s="1"/>
  <c r="AG29" i="5"/>
  <c r="AH29" i="5" s="1"/>
  <c r="AG25" i="5"/>
  <c r="AH25" i="5" s="1"/>
  <c r="AG22" i="5"/>
  <c r="AH22" i="5" s="1"/>
  <c r="AG26" i="5"/>
  <c r="AH26" i="5" s="1"/>
  <c r="V20" i="5"/>
  <c r="X20" i="5" s="1"/>
  <c r="S18" i="5"/>
  <c r="U18" i="5" s="1"/>
  <c r="S19" i="5"/>
  <c r="U19" i="5" s="1"/>
  <c r="S14" i="5"/>
  <c r="U14" i="5" s="1"/>
  <c r="W14" i="5" s="1"/>
  <c r="C12" i="1"/>
  <c r="O17" i="3"/>
  <c r="M17" i="3" s="1"/>
  <c r="AG20" i="5"/>
  <c r="AH20" i="5" s="1"/>
  <c r="AG17" i="5"/>
  <c r="AH17" i="5" s="1"/>
  <c r="AG12" i="5"/>
  <c r="AH12" i="5" s="1"/>
  <c r="AG16" i="5"/>
  <c r="AH16" i="5" s="1"/>
  <c r="AG15" i="5"/>
  <c r="AH15" i="5" s="1"/>
  <c r="AG18" i="5"/>
  <c r="AH18" i="5" s="1"/>
  <c r="AG19" i="5"/>
  <c r="AH19" i="5" s="1"/>
  <c r="AG13" i="5"/>
  <c r="AH13" i="5" s="1"/>
  <c r="AG21" i="5"/>
  <c r="AH21" i="5" s="1"/>
  <c r="AG14" i="5"/>
  <c r="AH14" i="5" s="1"/>
  <c r="AG12" i="1"/>
  <c r="AH12" i="1" s="1"/>
  <c r="W15" i="5"/>
  <c r="S12" i="1"/>
  <c r="U12" i="1" s="1"/>
  <c r="C12" i="5"/>
  <c r="S12" i="5"/>
  <c r="U12" i="5" s="1"/>
  <c r="W12" i="5" s="1"/>
  <c r="S13" i="5"/>
  <c r="U13" i="5" s="1"/>
  <c r="S16" i="5"/>
  <c r="U16" i="5" s="1"/>
  <c r="N28" i="1" l="1"/>
  <c r="O28" i="1" s="1"/>
  <c r="R28" i="1"/>
  <c r="N33" i="1"/>
  <c r="O33" i="1" s="1"/>
  <c r="R33" i="1"/>
  <c r="Y2" i="1"/>
  <c r="Y6" i="1"/>
  <c r="Z6" i="1" s="1"/>
  <c r="Y7" i="1"/>
  <c r="Z7" i="1" s="1"/>
  <c r="C3" i="1"/>
  <c r="Y8" i="1"/>
  <c r="Z8" i="1" s="1"/>
  <c r="Y3" i="1"/>
  <c r="Z3" i="1" s="1"/>
  <c r="Y4" i="1"/>
  <c r="Z4" i="1" s="1"/>
  <c r="Y2" i="5"/>
  <c r="Y8" i="5"/>
  <c r="Z8" i="5" s="1"/>
  <c r="Y7" i="5"/>
  <c r="Z7" i="5" s="1"/>
  <c r="Y6" i="5"/>
  <c r="Z6" i="5" s="1"/>
  <c r="Y4" i="5"/>
  <c r="Z4" i="5" s="1"/>
  <c r="Y3" i="5"/>
  <c r="Z3" i="5" s="1"/>
  <c r="C2" i="5"/>
  <c r="C8" i="5"/>
  <c r="C7" i="5"/>
  <c r="C6" i="5"/>
  <c r="C4" i="5"/>
  <c r="C3" i="5"/>
  <c r="C2" i="1"/>
  <c r="C6" i="1"/>
  <c r="C4" i="1"/>
  <c r="C7" i="1"/>
  <c r="C8" i="1"/>
  <c r="W25" i="1"/>
  <c r="V27" i="1"/>
  <c r="X23" i="1"/>
  <c r="X96" i="1"/>
  <c r="X97" i="1"/>
  <c r="X86" i="1"/>
  <c r="W23" i="1"/>
  <c r="X66" i="1"/>
  <c r="X60" i="1"/>
  <c r="X92" i="1"/>
  <c r="X41" i="1"/>
  <c r="X37" i="1"/>
  <c r="X64" i="1"/>
  <c r="X83" i="1"/>
  <c r="X88" i="1"/>
  <c r="X82" i="1"/>
  <c r="X51" i="1"/>
  <c r="X39" i="1"/>
  <c r="X28" i="1"/>
  <c r="X72" i="1"/>
  <c r="X38" i="1"/>
  <c r="X52" i="1"/>
  <c r="X75" i="1"/>
  <c r="X47" i="1"/>
  <c r="X69" i="1"/>
  <c r="X57" i="1"/>
  <c r="X15" i="1"/>
  <c r="X24" i="1"/>
  <c r="X53" i="1"/>
  <c r="X93" i="1"/>
  <c r="X40" i="1"/>
  <c r="X91" i="1"/>
  <c r="X14" i="1"/>
  <c r="X25" i="1"/>
  <c r="X27" i="1"/>
  <c r="X62" i="1"/>
  <c r="X90" i="1"/>
  <c r="X79" i="1"/>
  <c r="X43" i="1"/>
  <c r="X61" i="1"/>
  <c r="X71" i="1"/>
  <c r="X68" i="1"/>
  <c r="X58" i="1"/>
  <c r="X36" i="1"/>
  <c r="X46" i="1"/>
  <c r="X63" i="1"/>
  <c r="X76" i="1"/>
  <c r="X65" i="1"/>
  <c r="X74" i="1"/>
  <c r="X50" i="1"/>
  <c r="X94" i="1"/>
  <c r="X95" i="1"/>
  <c r="X98" i="1"/>
  <c r="X87" i="1"/>
  <c r="X84" i="1"/>
  <c r="X42" i="1"/>
  <c r="X85" i="1"/>
  <c r="X99" i="1"/>
  <c r="X45" i="1"/>
  <c r="X70" i="1"/>
  <c r="X59" i="1"/>
  <c r="X54" i="1"/>
  <c r="X80" i="1"/>
  <c r="X73" i="1"/>
  <c r="X49" i="1"/>
  <c r="X48" i="1"/>
  <c r="X81" i="1"/>
  <c r="X77" i="1"/>
  <c r="X35" i="1"/>
  <c r="V31" i="1"/>
  <c r="W34" i="1"/>
  <c r="V34" i="1"/>
  <c r="V29" i="1"/>
  <c r="W29" i="1"/>
  <c r="V30" i="1"/>
  <c r="W30" i="1"/>
  <c r="W15" i="1"/>
  <c r="V26" i="1"/>
  <c r="W26" i="1"/>
  <c r="W32" i="1"/>
  <c r="V32" i="1"/>
  <c r="W14" i="1"/>
  <c r="V19" i="1"/>
  <c r="W19" i="1"/>
  <c r="V17" i="1"/>
  <c r="W17" i="1"/>
  <c r="V22" i="1"/>
  <c r="W22" i="1"/>
  <c r="V21" i="1"/>
  <c r="W21" i="1"/>
  <c r="V16" i="1"/>
  <c r="W16" i="1"/>
  <c r="V18" i="1"/>
  <c r="W18" i="1"/>
  <c r="W20" i="1"/>
  <c r="V20" i="1"/>
  <c r="V13" i="1"/>
  <c r="W13" i="1"/>
  <c r="I33" i="1"/>
  <c r="L33" i="1"/>
  <c r="M32" i="1"/>
  <c r="P32" i="1"/>
  <c r="L32" i="1"/>
  <c r="I32" i="1"/>
  <c r="M24" i="1"/>
  <c r="P24" i="1"/>
  <c r="P31" i="1"/>
  <c r="M31" i="1"/>
  <c r="P29" i="1"/>
  <c r="M29" i="1"/>
  <c r="N30" i="1"/>
  <c r="O30" i="1" s="1"/>
  <c r="P27" i="1"/>
  <c r="M27" i="1"/>
  <c r="M25" i="1"/>
  <c r="P25" i="1"/>
  <c r="W17" i="5"/>
  <c r="V21" i="5"/>
  <c r="X21" i="5" s="1"/>
  <c r="W21" i="5"/>
  <c r="V14" i="5"/>
  <c r="X14" i="5" s="1"/>
  <c r="V19" i="5"/>
  <c r="X19" i="5" s="1"/>
  <c r="W19" i="5"/>
  <c r="W18" i="5"/>
  <c r="V18" i="5"/>
  <c r="X18" i="5" s="1"/>
  <c r="M18" i="3"/>
  <c r="B15" i="5" s="1"/>
  <c r="V12" i="5"/>
  <c r="V12" i="1"/>
  <c r="W12" i="1"/>
  <c r="V13" i="5"/>
  <c r="X13" i="5" s="1"/>
  <c r="W13" i="5"/>
  <c r="V16" i="5"/>
  <c r="X16" i="5" s="1"/>
  <c r="W16" i="5"/>
  <c r="N29" i="1" l="1"/>
  <c r="J33" i="1"/>
  <c r="N25" i="1"/>
  <c r="O25" i="1" s="1"/>
  <c r="R25" i="1"/>
  <c r="N27" i="1"/>
  <c r="O27" i="1" s="1"/>
  <c r="N24" i="1"/>
  <c r="R24" i="1"/>
  <c r="J32" i="1"/>
  <c r="K32" i="1" s="1"/>
  <c r="Q32" i="1"/>
  <c r="N32" i="1"/>
  <c r="O32" i="1" s="1"/>
  <c r="R32" i="1"/>
  <c r="N31" i="1"/>
  <c r="O31" i="1" s="1"/>
  <c r="R30" i="1"/>
  <c r="W2" i="5"/>
  <c r="W4" i="5"/>
  <c r="W6" i="5"/>
  <c r="W7" i="5"/>
  <c r="W8" i="5"/>
  <c r="W3" i="5"/>
  <c r="V8" i="5"/>
  <c r="V7" i="5"/>
  <c r="V6" i="5"/>
  <c r="V4" i="5"/>
  <c r="V3" i="5"/>
  <c r="V2" i="5"/>
  <c r="W3" i="1"/>
  <c r="W4" i="1"/>
  <c r="W2" i="1"/>
  <c r="W6" i="1"/>
  <c r="W8" i="1"/>
  <c r="W7" i="1"/>
  <c r="V4" i="1"/>
  <c r="V7" i="1"/>
  <c r="V3" i="1"/>
  <c r="V2" i="1"/>
  <c r="V8" i="1"/>
  <c r="V6" i="1"/>
  <c r="B13" i="5"/>
  <c r="B19" i="5"/>
  <c r="B20" i="5"/>
  <c r="B21" i="5"/>
  <c r="B14" i="5"/>
  <c r="B17" i="5"/>
  <c r="B16" i="5"/>
  <c r="B18" i="5"/>
  <c r="B31" i="1"/>
  <c r="AD87" i="4"/>
  <c r="AE87" i="4" s="1"/>
  <c r="AD91" i="4"/>
  <c r="AE91" i="4" s="1"/>
  <c r="AD101" i="4"/>
  <c r="AE101" i="4" s="1"/>
  <c r="AD35" i="4"/>
  <c r="AE35" i="4" s="1"/>
  <c r="AD50" i="4"/>
  <c r="AE50" i="4" s="1"/>
  <c r="AD53" i="4"/>
  <c r="AE53" i="4" s="1"/>
  <c r="AD55" i="4"/>
  <c r="AE55" i="4" s="1"/>
  <c r="AD65" i="4"/>
  <c r="AE65" i="4" s="1"/>
  <c r="AD70" i="4"/>
  <c r="AE70" i="4" s="1"/>
  <c r="AD73" i="4"/>
  <c r="AE73" i="4" s="1"/>
  <c r="AD78" i="4"/>
  <c r="AE78" i="4" s="1"/>
  <c r="AD82" i="4"/>
  <c r="AE82" i="4" s="1"/>
  <c r="AD106" i="4"/>
  <c r="AE106" i="4" s="1"/>
  <c r="AD110" i="4"/>
  <c r="AE110" i="4" s="1"/>
  <c r="AD98" i="4"/>
  <c r="AE98" i="4" s="1"/>
  <c r="AD104" i="4"/>
  <c r="AE104" i="4" s="1"/>
  <c r="AD46" i="4"/>
  <c r="AE46" i="4" s="1"/>
  <c r="AD47" i="4"/>
  <c r="AE47" i="4" s="1"/>
  <c r="AD71" i="4"/>
  <c r="AE71" i="4" s="1"/>
  <c r="AD79" i="4"/>
  <c r="AE79" i="4" s="1"/>
  <c r="AD83" i="4"/>
  <c r="AE83" i="4" s="1"/>
  <c r="AD95" i="4"/>
  <c r="AE95" i="4" s="1"/>
  <c r="AD105" i="4"/>
  <c r="AE105" i="4" s="1"/>
  <c r="AD34" i="4"/>
  <c r="AE34" i="4" s="1"/>
  <c r="AD36" i="4"/>
  <c r="AE36" i="4" s="1"/>
  <c r="AD40" i="4"/>
  <c r="AE40" i="4" s="1"/>
  <c r="AD58" i="4"/>
  <c r="AE58" i="4" s="1"/>
  <c r="AD62" i="4"/>
  <c r="AE62" i="4" s="1"/>
  <c r="AD107" i="4"/>
  <c r="AE107" i="4" s="1"/>
  <c r="AD111" i="4"/>
  <c r="AE111" i="4" s="1"/>
  <c r="AD88" i="4"/>
  <c r="AE88" i="4" s="1"/>
  <c r="AD92" i="4"/>
  <c r="AE92" i="4" s="1"/>
  <c r="AD102" i="4"/>
  <c r="AE102" i="4" s="1"/>
  <c r="AD37" i="4"/>
  <c r="AE37" i="4" s="1"/>
  <c r="AD41" i="4"/>
  <c r="AE41" i="4" s="1"/>
  <c r="AD54" i="4"/>
  <c r="AE54" i="4" s="1"/>
  <c r="AD59" i="4"/>
  <c r="AE59" i="4" s="1"/>
  <c r="AD63" i="4"/>
  <c r="AE63" i="4" s="1"/>
  <c r="AD66" i="4"/>
  <c r="AE66" i="4" s="1"/>
  <c r="AD68" i="4"/>
  <c r="AE68" i="4" s="1"/>
  <c r="AD76" i="4"/>
  <c r="AE76" i="4" s="1"/>
  <c r="AD80" i="4"/>
  <c r="AE80" i="4" s="1"/>
  <c r="AD84" i="4"/>
  <c r="AE84" i="4" s="1"/>
  <c r="AD108" i="4"/>
  <c r="AE108" i="4" s="1"/>
  <c r="AD85" i="4"/>
  <c r="AE85" i="4" s="1"/>
  <c r="AD89" i="4"/>
  <c r="AE89" i="4" s="1"/>
  <c r="AD93" i="4"/>
  <c r="AE93" i="4" s="1"/>
  <c r="AD99" i="4"/>
  <c r="AE99" i="4" s="1"/>
  <c r="AD43" i="4"/>
  <c r="AE43" i="4" s="1"/>
  <c r="AD48" i="4"/>
  <c r="AE48" i="4" s="1"/>
  <c r="AD69" i="4"/>
  <c r="AE69" i="4" s="1"/>
  <c r="AD74" i="4"/>
  <c r="AE74" i="4" s="1"/>
  <c r="AD77" i="4"/>
  <c r="AE77" i="4" s="1"/>
  <c r="AD81" i="4"/>
  <c r="AE81" i="4" s="1"/>
  <c r="AD75" i="4"/>
  <c r="AE75" i="4" s="1"/>
  <c r="AD86" i="4"/>
  <c r="AE86" i="4" s="1"/>
  <c r="AD90" i="4"/>
  <c r="AE90" i="4" s="1"/>
  <c r="AD96" i="4"/>
  <c r="AE96" i="4" s="1"/>
  <c r="AD32" i="4"/>
  <c r="AE32" i="4" s="1"/>
  <c r="AD44" i="4"/>
  <c r="AE44" i="4" s="1"/>
  <c r="AD49" i="4"/>
  <c r="AE49" i="4" s="1"/>
  <c r="AD56" i="4"/>
  <c r="AE56" i="4" s="1"/>
  <c r="AD60" i="4"/>
  <c r="AE60" i="4" s="1"/>
  <c r="AD67" i="4"/>
  <c r="AE67" i="4" s="1"/>
  <c r="AD97" i="4"/>
  <c r="AE97" i="4" s="1"/>
  <c r="AD103" i="4"/>
  <c r="AE103" i="4" s="1"/>
  <c r="AD33" i="4"/>
  <c r="AE33" i="4" s="1"/>
  <c r="AD42" i="4"/>
  <c r="AE42" i="4" s="1"/>
  <c r="AD45" i="4"/>
  <c r="AE45" i="4" s="1"/>
  <c r="AD51" i="4"/>
  <c r="AE51" i="4" s="1"/>
  <c r="AD57" i="4"/>
  <c r="AE57" i="4" s="1"/>
  <c r="AD64" i="4"/>
  <c r="AE64" i="4" s="1"/>
  <c r="AD72" i="4"/>
  <c r="AE72" i="4" s="1"/>
  <c r="AD109" i="4"/>
  <c r="AE109" i="4" s="1"/>
  <c r="AD94" i="4"/>
  <c r="AE94" i="4" s="1"/>
  <c r="AD100" i="4"/>
  <c r="AE100" i="4" s="1"/>
  <c r="AD38" i="4"/>
  <c r="AE38" i="4" s="1"/>
  <c r="AD39" i="4"/>
  <c r="AE39" i="4" s="1"/>
  <c r="AD52" i="4"/>
  <c r="AE52" i="4" s="1"/>
  <c r="AD61" i="4"/>
  <c r="AE61" i="4" s="1"/>
  <c r="B32" i="1"/>
  <c r="B30" i="1"/>
  <c r="B34" i="1"/>
  <c r="X20" i="1"/>
  <c r="X32" i="1"/>
  <c r="B27" i="1"/>
  <c r="B25" i="1"/>
  <c r="B26" i="1"/>
  <c r="X34" i="1"/>
  <c r="B24" i="1"/>
  <c r="X18" i="1"/>
  <c r="X17" i="1"/>
  <c r="X26" i="1"/>
  <c r="X16" i="1"/>
  <c r="B17" i="1"/>
  <c r="B72" i="1"/>
  <c r="B75" i="1"/>
  <c r="B80" i="1"/>
  <c r="B37" i="1"/>
  <c r="B50" i="1"/>
  <c r="B45" i="1"/>
  <c r="B94" i="1"/>
  <c r="B92" i="1"/>
  <c r="B58" i="1"/>
  <c r="B79" i="1"/>
  <c r="B88" i="1"/>
  <c r="B61" i="1"/>
  <c r="B57" i="1"/>
  <c r="B35" i="1"/>
  <c r="B51" i="1"/>
  <c r="B41" i="1"/>
  <c r="B54" i="1"/>
  <c r="B74" i="1"/>
  <c r="B68" i="1"/>
  <c r="B69" i="1"/>
  <c r="B70" i="1"/>
  <c r="B53" i="1"/>
  <c r="B39" i="1"/>
  <c r="B84" i="1"/>
  <c r="B48" i="1"/>
  <c r="B73" i="1"/>
  <c r="B64" i="1"/>
  <c r="B82" i="1"/>
  <c r="B95" i="1"/>
  <c r="B90" i="1"/>
  <c r="B65" i="1"/>
  <c r="B76" i="1"/>
  <c r="B85" i="1"/>
  <c r="B52" i="1"/>
  <c r="B40" i="1"/>
  <c r="B91" i="1"/>
  <c r="B87" i="1"/>
  <c r="B63" i="1"/>
  <c r="B77" i="1"/>
  <c r="B60" i="1"/>
  <c r="B81" i="1"/>
  <c r="B38" i="1"/>
  <c r="B59" i="1"/>
  <c r="B46" i="1"/>
  <c r="B42" i="1"/>
  <c r="B36" i="1"/>
  <c r="B62" i="1"/>
  <c r="B86" i="1"/>
  <c r="B43" i="1"/>
  <c r="B96" i="1"/>
  <c r="B97" i="1"/>
  <c r="B66" i="1"/>
  <c r="B47" i="1"/>
  <c r="B71" i="1"/>
  <c r="B98" i="1"/>
  <c r="B49" i="1"/>
  <c r="B83" i="1"/>
  <c r="B93" i="1"/>
  <c r="B99" i="1"/>
  <c r="X13" i="1"/>
  <c r="X19" i="1"/>
  <c r="B28" i="1"/>
  <c r="X22" i="1"/>
  <c r="X29" i="1"/>
  <c r="X21" i="1"/>
  <c r="X30" i="1"/>
  <c r="X31" i="1"/>
  <c r="B29" i="1"/>
  <c r="B23" i="1"/>
  <c r="B19" i="1"/>
  <c r="B22" i="1"/>
  <c r="B21" i="1"/>
  <c r="B20" i="1"/>
  <c r="B18" i="1"/>
  <c r="B15" i="1"/>
  <c r="B16" i="1"/>
  <c r="B14" i="1"/>
  <c r="B13" i="1"/>
  <c r="K33" i="1"/>
  <c r="Q33" i="1" s="1"/>
  <c r="O24" i="1"/>
  <c r="O29" i="1"/>
  <c r="R29" i="1" s="1"/>
  <c r="Y5" i="5"/>
  <c r="Z5" i="5" s="1"/>
  <c r="AD27" i="4"/>
  <c r="AE27" i="4" s="1"/>
  <c r="AI27" i="4" s="1"/>
  <c r="AD18" i="4"/>
  <c r="AE18" i="4" s="1"/>
  <c r="AH18" i="4" s="1"/>
  <c r="C5" i="5"/>
  <c r="X12" i="5"/>
  <c r="B12" i="5"/>
  <c r="B12" i="1"/>
  <c r="AD30" i="4"/>
  <c r="AE30" i="4" s="1"/>
  <c r="AI30" i="4" s="1"/>
  <c r="AD26" i="4"/>
  <c r="AE26" i="4" s="1"/>
  <c r="AF26" i="4" s="1"/>
  <c r="AG26" i="4" s="1"/>
  <c r="AD29" i="4"/>
  <c r="AE29" i="4" s="1"/>
  <c r="AF29" i="4" s="1"/>
  <c r="AG29" i="4" s="1"/>
  <c r="AD31" i="4"/>
  <c r="AE31" i="4" s="1"/>
  <c r="AH31" i="4" s="1"/>
  <c r="AD28" i="4"/>
  <c r="AE28" i="4" s="1"/>
  <c r="AF28" i="4" s="1"/>
  <c r="AG28" i="4" s="1"/>
  <c r="AD25" i="4"/>
  <c r="AE25" i="4" s="1"/>
  <c r="AI25" i="4" s="1"/>
  <c r="X12" i="1"/>
  <c r="R31" i="1" l="1"/>
  <c r="R27" i="1"/>
  <c r="X8" i="5"/>
  <c r="X6" i="5"/>
  <c r="X2" i="5"/>
  <c r="X7" i="5"/>
  <c r="X4" i="5"/>
  <c r="X3" i="5"/>
  <c r="B4" i="5"/>
  <c r="B2" i="5"/>
  <c r="B3" i="5"/>
  <c r="B8" i="5"/>
  <c r="B7" i="5"/>
  <c r="B6" i="5"/>
  <c r="B3" i="1"/>
  <c r="B2" i="1"/>
  <c r="B6" i="1"/>
  <c r="B8" i="1"/>
  <c r="B4" i="1"/>
  <c r="B7" i="1"/>
  <c r="X2" i="1"/>
  <c r="X4" i="1"/>
  <c r="X8" i="1"/>
  <c r="X7" i="1"/>
  <c r="X6" i="1"/>
  <c r="X3" i="1"/>
  <c r="AF52" i="4"/>
  <c r="AG52" i="4" s="1"/>
  <c r="AH52" i="4"/>
  <c r="AI52" i="4"/>
  <c r="AI57" i="4"/>
  <c r="AF57" i="4"/>
  <c r="AG57" i="4" s="1"/>
  <c r="AH57" i="4"/>
  <c r="AH60" i="4"/>
  <c r="AI60" i="4"/>
  <c r="AF60" i="4"/>
  <c r="AG60" i="4" s="1"/>
  <c r="AH75" i="4"/>
  <c r="AF75" i="4"/>
  <c r="AG75" i="4" s="1"/>
  <c r="AI75" i="4"/>
  <c r="AF93" i="4"/>
  <c r="AG93" i="4" s="1"/>
  <c r="AI93" i="4"/>
  <c r="AH93" i="4"/>
  <c r="AF66" i="4"/>
  <c r="AG66" i="4" s="1"/>
  <c r="AH66" i="4"/>
  <c r="AI66" i="4"/>
  <c r="AF88" i="4"/>
  <c r="AG88" i="4" s="1"/>
  <c r="AH88" i="4"/>
  <c r="AI88" i="4"/>
  <c r="AF105" i="4"/>
  <c r="AG105" i="4" s="1"/>
  <c r="AI105" i="4"/>
  <c r="AH105" i="4"/>
  <c r="AF98" i="4"/>
  <c r="AG98" i="4" s="1"/>
  <c r="AH98" i="4"/>
  <c r="AI98" i="4"/>
  <c r="AF55" i="4"/>
  <c r="AG55" i="4" s="1"/>
  <c r="AH55" i="4"/>
  <c r="AI55" i="4"/>
  <c r="AH51" i="4"/>
  <c r="AI51" i="4"/>
  <c r="AF51" i="4"/>
  <c r="AG51" i="4" s="1"/>
  <c r="AI89" i="4"/>
  <c r="AF89" i="4"/>
  <c r="AG89" i="4" s="1"/>
  <c r="AH89" i="4"/>
  <c r="AF53" i="4"/>
  <c r="AG53" i="4" s="1"/>
  <c r="AI53" i="4"/>
  <c r="AH53" i="4"/>
  <c r="AI38" i="4"/>
  <c r="AF38" i="4"/>
  <c r="AG38" i="4" s="1"/>
  <c r="AH38" i="4"/>
  <c r="AF45" i="4"/>
  <c r="AG45" i="4" s="1"/>
  <c r="AI45" i="4"/>
  <c r="AH45" i="4"/>
  <c r="AF49" i="4"/>
  <c r="AG49" i="4" s="1"/>
  <c r="AH49" i="4"/>
  <c r="AI49" i="4"/>
  <c r="AH77" i="4"/>
  <c r="AF77" i="4"/>
  <c r="AG77" i="4" s="1"/>
  <c r="AI77" i="4"/>
  <c r="AI85" i="4"/>
  <c r="AF85" i="4"/>
  <c r="AG85" i="4" s="1"/>
  <c r="AH85" i="4"/>
  <c r="AI59" i="4"/>
  <c r="AF59" i="4"/>
  <c r="AG59" i="4" s="1"/>
  <c r="AH59" i="4"/>
  <c r="AF107" i="4"/>
  <c r="AG107" i="4" s="1"/>
  <c r="AI107" i="4"/>
  <c r="AH107" i="4"/>
  <c r="AF83" i="4"/>
  <c r="AG83" i="4" s="1"/>
  <c r="AI83" i="4"/>
  <c r="AH83" i="4"/>
  <c r="AF106" i="4"/>
  <c r="AG106" i="4" s="1"/>
  <c r="AI106" i="4"/>
  <c r="AH106" i="4"/>
  <c r="AI50" i="4"/>
  <c r="AF50" i="4"/>
  <c r="AG50" i="4" s="1"/>
  <c r="AH50" i="4"/>
  <c r="AH56" i="4"/>
  <c r="AI56" i="4"/>
  <c r="AF56" i="4"/>
  <c r="AG56" i="4" s="1"/>
  <c r="AF110" i="4"/>
  <c r="AG110" i="4" s="1"/>
  <c r="AI110" i="4"/>
  <c r="AH110" i="4"/>
  <c r="AF100" i="4"/>
  <c r="AG100" i="4" s="1"/>
  <c r="AH100" i="4"/>
  <c r="AI100" i="4"/>
  <c r="AI42" i="4"/>
  <c r="AF42" i="4"/>
  <c r="AG42" i="4" s="1"/>
  <c r="AH42" i="4"/>
  <c r="AF44" i="4"/>
  <c r="AG44" i="4" s="1"/>
  <c r="AH44" i="4"/>
  <c r="AI44" i="4"/>
  <c r="AI74" i="4"/>
  <c r="AF74" i="4"/>
  <c r="AG74" i="4" s="1"/>
  <c r="AH74" i="4"/>
  <c r="AH108" i="4"/>
  <c r="AI108" i="4"/>
  <c r="AF108" i="4"/>
  <c r="AG108" i="4" s="1"/>
  <c r="AH54" i="4"/>
  <c r="AF54" i="4"/>
  <c r="AG54" i="4" s="1"/>
  <c r="AI54" i="4"/>
  <c r="AI62" i="4"/>
  <c r="AH62" i="4"/>
  <c r="AF62" i="4"/>
  <c r="AG62" i="4" s="1"/>
  <c r="AF79" i="4"/>
  <c r="AG79" i="4" s="1"/>
  <c r="AI79" i="4"/>
  <c r="AH79" i="4"/>
  <c r="AI82" i="4"/>
  <c r="AF82" i="4"/>
  <c r="AG82" i="4" s="1"/>
  <c r="AH82" i="4"/>
  <c r="AF35" i="4"/>
  <c r="AG35" i="4" s="1"/>
  <c r="AH35" i="4"/>
  <c r="AI35" i="4"/>
  <c r="AH95" i="4"/>
  <c r="AF95" i="4"/>
  <c r="AG95" i="4" s="1"/>
  <c r="AI95" i="4"/>
  <c r="AF94" i="4"/>
  <c r="AG94" i="4" s="1"/>
  <c r="AH94" i="4"/>
  <c r="AI94" i="4"/>
  <c r="AF33" i="4"/>
  <c r="AG33" i="4" s="1"/>
  <c r="AH33" i="4"/>
  <c r="AI33" i="4"/>
  <c r="AF32" i="4"/>
  <c r="AG32" i="4" s="1"/>
  <c r="AH32" i="4"/>
  <c r="AI32" i="4"/>
  <c r="AH69" i="4"/>
  <c r="AF69" i="4"/>
  <c r="AG69" i="4" s="1"/>
  <c r="AI69" i="4"/>
  <c r="AF84" i="4"/>
  <c r="AG84" i="4" s="1"/>
  <c r="AH84" i="4"/>
  <c r="AI84" i="4"/>
  <c r="AF41" i="4"/>
  <c r="AG41" i="4" s="1"/>
  <c r="AH41" i="4"/>
  <c r="AI41" i="4"/>
  <c r="AI58" i="4"/>
  <c r="AF58" i="4"/>
  <c r="AG58" i="4" s="1"/>
  <c r="AH58" i="4"/>
  <c r="AH71" i="4"/>
  <c r="AF71" i="4"/>
  <c r="AG71" i="4" s="1"/>
  <c r="AI71" i="4"/>
  <c r="AH78" i="4"/>
  <c r="AI78" i="4"/>
  <c r="AF78" i="4"/>
  <c r="AG78" i="4" s="1"/>
  <c r="AF101" i="4"/>
  <c r="AG101" i="4" s="1"/>
  <c r="AI101" i="4"/>
  <c r="AH101" i="4"/>
  <c r="AI63" i="4"/>
  <c r="AF63" i="4"/>
  <c r="AG63" i="4" s="1"/>
  <c r="AH63" i="4"/>
  <c r="AF109" i="4"/>
  <c r="AG109" i="4" s="1"/>
  <c r="AI109" i="4"/>
  <c r="AH109" i="4"/>
  <c r="AH103" i="4"/>
  <c r="AF103" i="4"/>
  <c r="AG103" i="4" s="1"/>
  <c r="AI103" i="4"/>
  <c r="AF96" i="4"/>
  <c r="AG96" i="4" s="1"/>
  <c r="AH96" i="4"/>
  <c r="AI96" i="4"/>
  <c r="AF48" i="4"/>
  <c r="AG48" i="4" s="1"/>
  <c r="AH48" i="4"/>
  <c r="AI48" i="4"/>
  <c r="AI80" i="4"/>
  <c r="AF80" i="4"/>
  <c r="AG80" i="4" s="1"/>
  <c r="AH80" i="4"/>
  <c r="AF37" i="4"/>
  <c r="AG37" i="4" s="1"/>
  <c r="AH37" i="4"/>
  <c r="AI37" i="4"/>
  <c r="AF40" i="4"/>
  <c r="AG40" i="4" s="1"/>
  <c r="AH40" i="4"/>
  <c r="AI40" i="4"/>
  <c r="AI47" i="4"/>
  <c r="AF47" i="4"/>
  <c r="AG47" i="4" s="1"/>
  <c r="AH47" i="4"/>
  <c r="AI73" i="4"/>
  <c r="AF73" i="4"/>
  <c r="AG73" i="4" s="1"/>
  <c r="AH73" i="4"/>
  <c r="AH91" i="4"/>
  <c r="AF91" i="4"/>
  <c r="AG91" i="4" s="1"/>
  <c r="AI91" i="4"/>
  <c r="AI39" i="4"/>
  <c r="AF39" i="4"/>
  <c r="AG39" i="4" s="1"/>
  <c r="AH39" i="4"/>
  <c r="AF111" i="4"/>
  <c r="AG111" i="4" s="1"/>
  <c r="AH111" i="4"/>
  <c r="AI111" i="4"/>
  <c r="AI72" i="4"/>
  <c r="AF72" i="4"/>
  <c r="AG72" i="4" s="1"/>
  <c r="AH72" i="4"/>
  <c r="AF97" i="4"/>
  <c r="AG97" i="4" s="1"/>
  <c r="AI97" i="4"/>
  <c r="AH97" i="4"/>
  <c r="AF90" i="4"/>
  <c r="AG90" i="4" s="1"/>
  <c r="AH90" i="4"/>
  <c r="AI90" i="4"/>
  <c r="AF43" i="4"/>
  <c r="AG43" i="4" s="1"/>
  <c r="AH43" i="4"/>
  <c r="AI43" i="4"/>
  <c r="AF76" i="4"/>
  <c r="AG76" i="4" s="1"/>
  <c r="AH76" i="4"/>
  <c r="AI76" i="4"/>
  <c r="AF102" i="4"/>
  <c r="AG102" i="4" s="1"/>
  <c r="AH102" i="4"/>
  <c r="AI102" i="4"/>
  <c r="AI36" i="4"/>
  <c r="AF36" i="4"/>
  <c r="AG36" i="4" s="1"/>
  <c r="AH36" i="4"/>
  <c r="AI46" i="4"/>
  <c r="AF46" i="4"/>
  <c r="AG46" i="4" s="1"/>
  <c r="AH46" i="4"/>
  <c r="AF70" i="4"/>
  <c r="AG70" i="4" s="1"/>
  <c r="AH70" i="4"/>
  <c r="AI70" i="4"/>
  <c r="AH87" i="4"/>
  <c r="AF87" i="4"/>
  <c r="AG87" i="4" s="1"/>
  <c r="AI87" i="4"/>
  <c r="AH81" i="4"/>
  <c r="AF81" i="4"/>
  <c r="AG81" i="4" s="1"/>
  <c r="AI81" i="4"/>
  <c r="AF61" i="4"/>
  <c r="AG61" i="4" s="1"/>
  <c r="AI61" i="4"/>
  <c r="AH61" i="4"/>
  <c r="AH64" i="4"/>
  <c r="AF64" i="4"/>
  <c r="AG64" i="4" s="1"/>
  <c r="AI64" i="4"/>
  <c r="AH67" i="4"/>
  <c r="AI67" i="4"/>
  <c r="AF67" i="4"/>
  <c r="AG67" i="4" s="1"/>
  <c r="AF86" i="4"/>
  <c r="AG86" i="4" s="1"/>
  <c r="AH86" i="4"/>
  <c r="AI86" i="4"/>
  <c r="AH99" i="4"/>
  <c r="AF99" i="4"/>
  <c r="AG99" i="4" s="1"/>
  <c r="AI99" i="4"/>
  <c r="AI68" i="4"/>
  <c r="AF68" i="4"/>
  <c r="AG68" i="4" s="1"/>
  <c r="AH68" i="4"/>
  <c r="AH92" i="4"/>
  <c r="AI92" i="4"/>
  <c r="AF92" i="4"/>
  <c r="AG92" i="4" s="1"/>
  <c r="AI34" i="4"/>
  <c r="AF34" i="4"/>
  <c r="AG34" i="4" s="1"/>
  <c r="AH34" i="4"/>
  <c r="AF104" i="4"/>
  <c r="AG104" i="4" s="1"/>
  <c r="AH104" i="4"/>
  <c r="AI104" i="4"/>
  <c r="AH65" i="4"/>
  <c r="AI65" i="4"/>
  <c r="AF65" i="4"/>
  <c r="AG65" i="4" s="1"/>
  <c r="I30" i="1"/>
  <c r="L30" i="1"/>
  <c r="I31" i="1"/>
  <c r="L31" i="1"/>
  <c r="AI26" i="4"/>
  <c r="AH26" i="4"/>
  <c r="AF27" i="4"/>
  <c r="AG27" i="4" s="1"/>
  <c r="AH27" i="4"/>
  <c r="AK27" i="4" s="1"/>
  <c r="AI18" i="4"/>
  <c r="AJ18" i="4" s="1"/>
  <c r="AF18" i="4"/>
  <c r="AG18" i="4" s="1"/>
  <c r="AF30" i="4"/>
  <c r="AG30" i="4" s="1"/>
  <c r="I27" i="1"/>
  <c r="I22" i="1"/>
  <c r="L22" i="1"/>
  <c r="I23" i="1"/>
  <c r="L23" i="1"/>
  <c r="I24" i="1"/>
  <c r="L24" i="1"/>
  <c r="I25" i="1"/>
  <c r="L25" i="1"/>
  <c r="L28" i="1"/>
  <c r="I28" i="1"/>
  <c r="L29" i="1"/>
  <c r="I29" i="1"/>
  <c r="AH29" i="4"/>
  <c r="AO29" i="4" s="1"/>
  <c r="AI29" i="4"/>
  <c r="AH30" i="4"/>
  <c r="AM30" i="4" s="1"/>
  <c r="V5" i="5"/>
  <c r="AF25" i="4"/>
  <c r="AG25" i="4" s="1"/>
  <c r="AH25" i="4"/>
  <c r="AO25" i="4" s="1"/>
  <c r="W5" i="5"/>
  <c r="AI28" i="4"/>
  <c r="AI31" i="4"/>
  <c r="AM31" i="4" s="1"/>
  <c r="AH28" i="4"/>
  <c r="AO28" i="4" s="1"/>
  <c r="AF31" i="4"/>
  <c r="AG31" i="4" s="1"/>
  <c r="AO18" i="4"/>
  <c r="AO31" i="4"/>
  <c r="J28" i="1" l="1"/>
  <c r="K28" i="1" s="1"/>
  <c r="J31" i="1"/>
  <c r="K31" i="1" s="1"/>
  <c r="Q31" i="1"/>
  <c r="J27" i="1"/>
  <c r="K27" i="1" s="1"/>
  <c r="J22" i="1"/>
  <c r="K22" i="1" s="1"/>
  <c r="J25" i="1"/>
  <c r="Q25" i="1" s="1"/>
  <c r="J24" i="1"/>
  <c r="J30" i="1"/>
  <c r="Q30" i="1" s="1"/>
  <c r="J29" i="1"/>
  <c r="Q29" i="1" s="1"/>
  <c r="J23" i="1"/>
  <c r="AM75" i="4"/>
  <c r="AN98" i="4"/>
  <c r="AN87" i="4"/>
  <c r="AL94" i="4"/>
  <c r="AK42" i="4"/>
  <c r="AN91" i="4"/>
  <c r="AJ73" i="4"/>
  <c r="AM103" i="4"/>
  <c r="AJ66" i="4"/>
  <c r="AK104" i="4"/>
  <c r="AM104" i="4"/>
  <c r="AL104" i="4"/>
  <c r="AN104" i="4"/>
  <c r="AJ104" i="4"/>
  <c r="AO104" i="4"/>
  <c r="AK92" i="4"/>
  <c r="AM92" i="4"/>
  <c r="AL92" i="4"/>
  <c r="AJ92" i="4"/>
  <c r="AN92" i="4"/>
  <c r="AO92" i="4"/>
  <c r="AN86" i="4"/>
  <c r="AO86" i="4"/>
  <c r="AL86" i="4"/>
  <c r="AM86" i="4"/>
  <c r="AK86" i="4"/>
  <c r="AN64" i="4"/>
  <c r="AL64" i="4"/>
  <c r="AM64" i="4"/>
  <c r="AO64" i="4"/>
  <c r="AJ64" i="4"/>
  <c r="AO46" i="4"/>
  <c r="AK46" i="4"/>
  <c r="AN46" i="4"/>
  <c r="AL46" i="4"/>
  <c r="AJ46" i="4"/>
  <c r="AM46" i="4"/>
  <c r="AJ102" i="4"/>
  <c r="AK102" i="4"/>
  <c r="AO102" i="4"/>
  <c r="AN102" i="4"/>
  <c r="AM102" i="4"/>
  <c r="AO73" i="4"/>
  <c r="AL73" i="4"/>
  <c r="AK73" i="4"/>
  <c r="AM73" i="4"/>
  <c r="AN73" i="4"/>
  <c r="AO71" i="4"/>
  <c r="AN71" i="4"/>
  <c r="AK71" i="4"/>
  <c r="AL71" i="4"/>
  <c r="AM71" i="4"/>
  <c r="AJ71" i="4"/>
  <c r="AO54" i="4"/>
  <c r="AM54" i="4"/>
  <c r="AL54" i="4"/>
  <c r="AJ54" i="4"/>
  <c r="AK54" i="4"/>
  <c r="AJ68" i="4"/>
  <c r="AO68" i="4"/>
  <c r="AK68" i="4"/>
  <c r="AN68" i="4"/>
  <c r="AL68" i="4"/>
  <c r="AM68" i="4"/>
  <c r="AL90" i="4"/>
  <c r="AJ72" i="4"/>
  <c r="AK72" i="4"/>
  <c r="AL72" i="4"/>
  <c r="AN72" i="4"/>
  <c r="AM72" i="4"/>
  <c r="AO72" i="4"/>
  <c r="AK39" i="4"/>
  <c r="AL39" i="4"/>
  <c r="AM39" i="4"/>
  <c r="AN39" i="4"/>
  <c r="AJ39" i="4"/>
  <c r="AO39" i="4"/>
  <c r="AJ40" i="4"/>
  <c r="AL40" i="4"/>
  <c r="AM40" i="4"/>
  <c r="AN40" i="4"/>
  <c r="AK40" i="4"/>
  <c r="AO40" i="4"/>
  <c r="AO94" i="4"/>
  <c r="AJ94" i="4"/>
  <c r="AN94" i="4"/>
  <c r="AM94" i="4"/>
  <c r="AK94" i="4"/>
  <c r="AK35" i="4"/>
  <c r="AL35" i="4"/>
  <c r="AJ35" i="4"/>
  <c r="AM35" i="4"/>
  <c r="AN35" i="4"/>
  <c r="AO35" i="4"/>
  <c r="AL44" i="4"/>
  <c r="AM44" i="4"/>
  <c r="AN44" i="4"/>
  <c r="AJ44" i="4"/>
  <c r="AK44" i="4"/>
  <c r="AO44" i="4"/>
  <c r="AK100" i="4"/>
  <c r="AL100" i="4"/>
  <c r="AM100" i="4"/>
  <c r="AN100" i="4"/>
  <c r="AO100" i="4"/>
  <c r="AJ100" i="4"/>
  <c r="AO45" i="4"/>
  <c r="AM45" i="4"/>
  <c r="AN45" i="4"/>
  <c r="AJ45" i="4"/>
  <c r="AK45" i="4"/>
  <c r="AL45" i="4"/>
  <c r="AO53" i="4"/>
  <c r="AN53" i="4"/>
  <c r="AM53" i="4"/>
  <c r="AJ53" i="4"/>
  <c r="AK53" i="4"/>
  <c r="AL53" i="4"/>
  <c r="AO98" i="4"/>
  <c r="AM98" i="4"/>
  <c r="AL98" i="4"/>
  <c r="AJ98" i="4"/>
  <c r="AK98" i="4"/>
  <c r="AN88" i="4"/>
  <c r="AO88" i="4"/>
  <c r="AJ88" i="4"/>
  <c r="AK88" i="4"/>
  <c r="AM88" i="4"/>
  <c r="AL88" i="4"/>
  <c r="AN57" i="4"/>
  <c r="AO57" i="4"/>
  <c r="AK57" i="4"/>
  <c r="AJ57" i="4"/>
  <c r="AL57" i="4"/>
  <c r="AM57" i="4"/>
  <c r="AK63" i="4"/>
  <c r="AL63" i="4"/>
  <c r="AN63" i="4"/>
  <c r="AJ63" i="4"/>
  <c r="AM63" i="4"/>
  <c r="AO63" i="4"/>
  <c r="AJ58" i="4"/>
  <c r="AO58" i="4"/>
  <c r="AK58" i="4"/>
  <c r="AL58" i="4"/>
  <c r="AM58" i="4"/>
  <c r="AN58" i="4"/>
  <c r="AN84" i="4"/>
  <c r="AM84" i="4"/>
  <c r="AO84" i="4"/>
  <c r="AK84" i="4"/>
  <c r="AJ84" i="4"/>
  <c r="AL84" i="4"/>
  <c r="AM32" i="4"/>
  <c r="AL32" i="4"/>
  <c r="AN32" i="4"/>
  <c r="AO32" i="4"/>
  <c r="AJ32" i="4"/>
  <c r="AK32" i="4"/>
  <c r="AO56" i="4"/>
  <c r="AM56" i="4"/>
  <c r="AJ56" i="4"/>
  <c r="AK56" i="4"/>
  <c r="AL56" i="4"/>
  <c r="AN56" i="4"/>
  <c r="AO59" i="4"/>
  <c r="AJ59" i="4"/>
  <c r="AK59" i="4"/>
  <c r="AL59" i="4"/>
  <c r="AN59" i="4"/>
  <c r="AM59" i="4"/>
  <c r="AO51" i="4"/>
  <c r="AN51" i="4"/>
  <c r="AJ51" i="4"/>
  <c r="AK51" i="4"/>
  <c r="AL51" i="4"/>
  <c r="AM51" i="4"/>
  <c r="AO34" i="4"/>
  <c r="AK34" i="4"/>
  <c r="AM34" i="4"/>
  <c r="AN34" i="4"/>
  <c r="AJ34" i="4"/>
  <c r="AL34" i="4"/>
  <c r="AJ87" i="4"/>
  <c r="AK87" i="4"/>
  <c r="AL87" i="4"/>
  <c r="AM87" i="4"/>
  <c r="AO87" i="4"/>
  <c r="AL36" i="4"/>
  <c r="AM36" i="4"/>
  <c r="AN36" i="4"/>
  <c r="AO36" i="4"/>
  <c r="AJ36" i="4"/>
  <c r="AK36" i="4"/>
  <c r="AL76" i="4"/>
  <c r="AM76" i="4"/>
  <c r="AN76" i="4"/>
  <c r="AO76" i="4"/>
  <c r="AK76" i="4"/>
  <c r="AJ76" i="4"/>
  <c r="AJ48" i="4"/>
  <c r="AL48" i="4"/>
  <c r="AM48" i="4"/>
  <c r="AN48" i="4"/>
  <c r="AK48" i="4"/>
  <c r="AO48" i="4"/>
  <c r="AO82" i="4"/>
  <c r="AL82" i="4"/>
  <c r="AM82" i="4"/>
  <c r="AN82" i="4"/>
  <c r="AK82" i="4"/>
  <c r="AJ82" i="4"/>
  <c r="AL62" i="4"/>
  <c r="AO62" i="4"/>
  <c r="AM62" i="4"/>
  <c r="AK62" i="4"/>
  <c r="AN62" i="4"/>
  <c r="AJ62" i="4"/>
  <c r="AJ108" i="4"/>
  <c r="AK108" i="4"/>
  <c r="AL108" i="4"/>
  <c r="AO108" i="4"/>
  <c r="AM108" i="4"/>
  <c r="AN108" i="4"/>
  <c r="AJ50" i="4"/>
  <c r="AN50" i="4"/>
  <c r="AO50" i="4"/>
  <c r="AL50" i="4"/>
  <c r="AM50" i="4"/>
  <c r="AN83" i="4"/>
  <c r="AO83" i="4"/>
  <c r="AM83" i="4"/>
  <c r="AJ83" i="4"/>
  <c r="AL83" i="4"/>
  <c r="AK83" i="4"/>
  <c r="AL77" i="4"/>
  <c r="AM77" i="4"/>
  <c r="AN77" i="4"/>
  <c r="AO77" i="4"/>
  <c r="AJ77" i="4"/>
  <c r="AK77" i="4"/>
  <c r="AN99" i="4"/>
  <c r="AM67" i="4"/>
  <c r="AJ47" i="4"/>
  <c r="AK47" i="4"/>
  <c r="AL47" i="4"/>
  <c r="AM47" i="4"/>
  <c r="AN47" i="4"/>
  <c r="AO47" i="4"/>
  <c r="AN37" i="4"/>
  <c r="AO37" i="4"/>
  <c r="AJ37" i="4"/>
  <c r="AK37" i="4"/>
  <c r="AL37" i="4"/>
  <c r="AM37" i="4"/>
  <c r="AN103" i="4"/>
  <c r="AJ103" i="4"/>
  <c r="AK103" i="4"/>
  <c r="AL103" i="4"/>
  <c r="AO103" i="4"/>
  <c r="AN78" i="4"/>
  <c r="AJ78" i="4"/>
  <c r="AK78" i="4"/>
  <c r="AO78" i="4"/>
  <c r="AM78" i="4"/>
  <c r="AL78" i="4"/>
  <c r="AL95" i="4"/>
  <c r="AK74" i="4"/>
  <c r="AL74" i="4"/>
  <c r="AN74" i="4"/>
  <c r="AM74" i="4"/>
  <c r="AO74" i="4"/>
  <c r="AJ74" i="4"/>
  <c r="AJ42" i="4"/>
  <c r="AN42" i="4"/>
  <c r="AO42" i="4"/>
  <c r="AL42" i="4"/>
  <c r="AM42" i="4"/>
  <c r="AN110" i="4"/>
  <c r="AM110" i="4"/>
  <c r="AO110" i="4"/>
  <c r="AJ110" i="4"/>
  <c r="AL110" i="4"/>
  <c r="AK110" i="4"/>
  <c r="AN89" i="4"/>
  <c r="AO89" i="4"/>
  <c r="AM89" i="4"/>
  <c r="AK89" i="4"/>
  <c r="AJ89" i="4"/>
  <c r="AL89" i="4"/>
  <c r="AM55" i="4"/>
  <c r="AL105" i="4"/>
  <c r="AM105" i="4"/>
  <c r="AN105" i="4"/>
  <c r="AO105" i="4"/>
  <c r="AK105" i="4"/>
  <c r="AJ105" i="4"/>
  <c r="AM66" i="4"/>
  <c r="AN66" i="4"/>
  <c r="AO66" i="4"/>
  <c r="AK66" i="4"/>
  <c r="AL66" i="4"/>
  <c r="AO75" i="4"/>
  <c r="AK75" i="4"/>
  <c r="AJ75" i="4"/>
  <c r="AL75" i="4"/>
  <c r="AN75" i="4"/>
  <c r="AO61" i="4"/>
  <c r="AJ61" i="4"/>
  <c r="AL61" i="4"/>
  <c r="AK61" i="4"/>
  <c r="AN61" i="4"/>
  <c r="AM61" i="4"/>
  <c r="AJ90" i="4"/>
  <c r="AK90" i="4"/>
  <c r="AO90" i="4"/>
  <c r="AM90" i="4"/>
  <c r="AN90" i="4"/>
  <c r="AN65" i="4"/>
  <c r="AK65" i="4"/>
  <c r="AM65" i="4"/>
  <c r="AO65" i="4"/>
  <c r="AL65" i="4"/>
  <c r="AJ65" i="4"/>
  <c r="AN67" i="4"/>
  <c r="AO67" i="4"/>
  <c r="AL67" i="4"/>
  <c r="AJ67" i="4"/>
  <c r="AK67" i="4"/>
  <c r="AL97" i="4"/>
  <c r="AM97" i="4"/>
  <c r="AN97" i="4"/>
  <c r="AO97" i="4"/>
  <c r="AK97" i="4"/>
  <c r="AJ97" i="4"/>
  <c r="AM41" i="4"/>
  <c r="AJ33" i="4"/>
  <c r="AN33" i="4"/>
  <c r="AM33" i="4"/>
  <c r="AO33" i="4"/>
  <c r="AL33" i="4"/>
  <c r="AK33" i="4"/>
  <c r="AK50" i="4"/>
  <c r="AM85" i="4"/>
  <c r="AN85" i="4"/>
  <c r="AO85" i="4"/>
  <c r="AK85" i="4"/>
  <c r="AJ85" i="4"/>
  <c r="AL85" i="4"/>
  <c r="AM49" i="4"/>
  <c r="AK38" i="4"/>
  <c r="AN38" i="4"/>
  <c r="AO38" i="4"/>
  <c r="AJ38" i="4"/>
  <c r="AM38" i="4"/>
  <c r="AL38" i="4"/>
  <c r="AK55" i="4"/>
  <c r="AO55" i="4"/>
  <c r="AJ55" i="4"/>
  <c r="AL55" i="4"/>
  <c r="AN55" i="4"/>
  <c r="AJ99" i="4"/>
  <c r="AK99" i="4"/>
  <c r="AL99" i="4"/>
  <c r="AO99" i="4"/>
  <c r="AM99" i="4"/>
  <c r="AK64" i="4"/>
  <c r="AL70" i="4"/>
  <c r="AO70" i="4"/>
  <c r="AN70" i="4"/>
  <c r="AK70" i="4"/>
  <c r="AM70" i="4"/>
  <c r="AJ70" i="4"/>
  <c r="AO111" i="4"/>
  <c r="AN111" i="4"/>
  <c r="AJ111" i="4"/>
  <c r="AK111" i="4"/>
  <c r="AL111" i="4"/>
  <c r="AM111" i="4"/>
  <c r="AO109" i="4"/>
  <c r="AJ109" i="4"/>
  <c r="AK109" i="4"/>
  <c r="AL109" i="4"/>
  <c r="AM109" i="4"/>
  <c r="AN109" i="4"/>
  <c r="AL101" i="4"/>
  <c r="AM101" i="4"/>
  <c r="AN101" i="4"/>
  <c r="AO101" i="4"/>
  <c r="AK101" i="4"/>
  <c r="AJ101" i="4"/>
  <c r="AO41" i="4"/>
  <c r="AK41" i="4"/>
  <c r="AL41" i="4"/>
  <c r="AN41" i="4"/>
  <c r="AJ41" i="4"/>
  <c r="AJ95" i="4"/>
  <c r="AN95" i="4"/>
  <c r="AK95" i="4"/>
  <c r="AO95" i="4"/>
  <c r="AM95" i="4"/>
  <c r="AN79" i="4"/>
  <c r="AO79" i="4"/>
  <c r="AJ79" i="4"/>
  <c r="AM79" i="4"/>
  <c r="AK79" i="4"/>
  <c r="AL79" i="4"/>
  <c r="AN54" i="4"/>
  <c r="AL107" i="4"/>
  <c r="AM107" i="4"/>
  <c r="AN107" i="4"/>
  <c r="AO107" i="4"/>
  <c r="AJ107" i="4"/>
  <c r="AK107" i="4"/>
  <c r="AO49" i="4"/>
  <c r="AJ49" i="4"/>
  <c r="AK49" i="4"/>
  <c r="AN49" i="4"/>
  <c r="AL49" i="4"/>
  <c r="AK93" i="4"/>
  <c r="AO93" i="4"/>
  <c r="AJ93" i="4"/>
  <c r="AL93" i="4"/>
  <c r="AM93" i="4"/>
  <c r="AN93" i="4"/>
  <c r="AJ52" i="4"/>
  <c r="AK52" i="4"/>
  <c r="AN52" i="4"/>
  <c r="AO52" i="4"/>
  <c r="AL52" i="4"/>
  <c r="AM52" i="4"/>
  <c r="AJ86" i="4"/>
  <c r="AO81" i="4"/>
  <c r="AJ81" i="4"/>
  <c r="AK81" i="4"/>
  <c r="AL81" i="4"/>
  <c r="AM81" i="4"/>
  <c r="AN81" i="4"/>
  <c r="AL102" i="4"/>
  <c r="AM43" i="4"/>
  <c r="AN43" i="4"/>
  <c r="AO43" i="4"/>
  <c r="AJ43" i="4"/>
  <c r="AK43" i="4"/>
  <c r="AL43" i="4"/>
  <c r="AO91" i="4"/>
  <c r="AL91" i="4"/>
  <c r="AK91" i="4"/>
  <c r="AM91" i="4"/>
  <c r="AJ91" i="4"/>
  <c r="AK80" i="4"/>
  <c r="AN80" i="4"/>
  <c r="AO80" i="4"/>
  <c r="AJ80" i="4"/>
  <c r="AL80" i="4"/>
  <c r="AM80" i="4"/>
  <c r="AN96" i="4"/>
  <c r="AO96" i="4"/>
  <c r="AJ96" i="4"/>
  <c r="AK96" i="4"/>
  <c r="AM96" i="4"/>
  <c r="AL96" i="4"/>
  <c r="AK69" i="4"/>
  <c r="AM69" i="4"/>
  <c r="AN69" i="4"/>
  <c r="AO69" i="4"/>
  <c r="AL69" i="4"/>
  <c r="AJ69" i="4"/>
  <c r="AL106" i="4"/>
  <c r="AM106" i="4"/>
  <c r="AN106" i="4"/>
  <c r="AO106" i="4"/>
  <c r="AK106" i="4"/>
  <c r="AJ106" i="4"/>
  <c r="AN60" i="4"/>
  <c r="AM60" i="4"/>
  <c r="AO60" i="4"/>
  <c r="AL60" i="4"/>
  <c r="AJ60" i="4"/>
  <c r="AK60" i="4"/>
  <c r="AN30" i="4"/>
  <c r="AO30" i="4"/>
  <c r="K30" i="1"/>
  <c r="M14" i="1"/>
  <c r="P14" i="1"/>
  <c r="AD23" i="4"/>
  <c r="AE23" i="4" s="1"/>
  <c r="AD19" i="4"/>
  <c r="AE19" i="4" s="1"/>
  <c r="AD16" i="4"/>
  <c r="AE16" i="4" s="1"/>
  <c r="AD13" i="4"/>
  <c r="AE13" i="4" s="1"/>
  <c r="AD12" i="4"/>
  <c r="AE12" i="4" s="1"/>
  <c r="AJ26" i="4"/>
  <c r="AM26" i="4"/>
  <c r="AO26" i="4"/>
  <c r="AN26" i="4"/>
  <c r="AL26" i="4"/>
  <c r="AK26" i="4"/>
  <c r="AL27" i="4"/>
  <c r="AO27" i="4"/>
  <c r="AN27" i="4"/>
  <c r="AJ27" i="4"/>
  <c r="AK30" i="4"/>
  <c r="AM27" i="4"/>
  <c r="AL30" i="4"/>
  <c r="L27" i="1"/>
  <c r="AM18" i="4"/>
  <c r="AN18" i="4"/>
  <c r="AK18" i="4"/>
  <c r="AL18" i="4"/>
  <c r="AJ30" i="4"/>
  <c r="AM29" i="4"/>
  <c r="AL25" i="4"/>
  <c r="AL29" i="4"/>
  <c r="AK29" i="4"/>
  <c r="K25" i="1"/>
  <c r="K29" i="1"/>
  <c r="K23" i="1"/>
  <c r="K24" i="1"/>
  <c r="Q24" i="1" s="1"/>
  <c r="AN29" i="4"/>
  <c r="AJ29" i="4"/>
  <c r="AL28" i="4"/>
  <c r="AM25" i="4"/>
  <c r="AM28" i="4"/>
  <c r="AK28" i="4"/>
  <c r="AJ28" i="4"/>
  <c r="AN28" i="4"/>
  <c r="X5" i="5"/>
  <c r="AN25" i="4"/>
  <c r="AK25" i="4"/>
  <c r="AJ25" i="4"/>
  <c r="AL31" i="4"/>
  <c r="AK31" i="4"/>
  <c r="AN31" i="4"/>
  <c r="AP31" i="4" s="1"/>
  <c r="AR31" i="4" s="1"/>
  <c r="AJ31" i="4"/>
  <c r="Q23" i="1" l="1"/>
  <c r="Q22" i="1"/>
  <c r="N14" i="1"/>
  <c r="O14" i="1" s="1"/>
  <c r="Q27" i="1"/>
  <c r="Q28" i="1"/>
  <c r="AP64" i="4"/>
  <c r="AR64" i="4" s="1"/>
  <c r="AP104" i="4"/>
  <c r="AR104" i="4" s="1"/>
  <c r="AP54" i="4"/>
  <c r="AR54" i="4" s="1"/>
  <c r="AP98" i="4"/>
  <c r="AR98" i="4" s="1"/>
  <c r="AP71" i="4"/>
  <c r="AR71" i="4" s="1"/>
  <c r="AP110" i="4"/>
  <c r="AR110" i="4" s="1"/>
  <c r="AQ103" i="4"/>
  <c r="AA103" i="4" s="1"/>
  <c r="AP47" i="4"/>
  <c r="AR47" i="4" s="1"/>
  <c r="AQ83" i="4"/>
  <c r="AU83" i="4" s="1"/>
  <c r="AP59" i="4"/>
  <c r="AR59" i="4" s="1"/>
  <c r="AP57" i="4"/>
  <c r="AR57" i="4" s="1"/>
  <c r="AP53" i="4"/>
  <c r="AR53" i="4" s="1"/>
  <c r="AP39" i="4"/>
  <c r="AR39" i="4" s="1"/>
  <c r="AP93" i="4"/>
  <c r="AR93" i="4" s="1"/>
  <c r="AP52" i="4"/>
  <c r="AR52" i="4" s="1"/>
  <c r="AP74" i="4"/>
  <c r="AR74" i="4" s="1"/>
  <c r="AP50" i="4"/>
  <c r="AR50" i="4" s="1"/>
  <c r="AQ106" i="4"/>
  <c r="AU106" i="4" s="1"/>
  <c r="AP88" i="4"/>
  <c r="AR88" i="4" s="1"/>
  <c r="AP46" i="4"/>
  <c r="AR46" i="4" s="1"/>
  <c r="AQ79" i="4"/>
  <c r="AT79" i="4" s="1"/>
  <c r="AQ77" i="4"/>
  <c r="AU77" i="4" s="1"/>
  <c r="AP82" i="4"/>
  <c r="AR82" i="4" s="1"/>
  <c r="AQ73" i="4"/>
  <c r="AU73" i="4" s="1"/>
  <c r="AQ37" i="4"/>
  <c r="AU37" i="4" s="1"/>
  <c r="AQ47" i="4"/>
  <c r="AU47" i="4" s="1"/>
  <c r="AP70" i="4"/>
  <c r="AR70" i="4" s="1"/>
  <c r="AP33" i="4"/>
  <c r="AR33" i="4" s="1"/>
  <c r="AP97" i="4"/>
  <c r="AR97" i="4" s="1"/>
  <c r="AP75" i="4"/>
  <c r="AR75" i="4" s="1"/>
  <c r="AP77" i="4"/>
  <c r="AR77" i="4" s="1"/>
  <c r="AS77" i="4" s="1"/>
  <c r="AP78" i="4"/>
  <c r="AR78" i="4" s="1"/>
  <c r="AQ67" i="4"/>
  <c r="AU67" i="4" s="1"/>
  <c r="AQ70" i="4"/>
  <c r="AT70" i="4" s="1"/>
  <c r="AP65" i="4"/>
  <c r="AR65" i="4" s="1"/>
  <c r="AP34" i="4"/>
  <c r="AR34" i="4" s="1"/>
  <c r="AP63" i="4"/>
  <c r="AR63" i="4" s="1"/>
  <c r="AP45" i="4"/>
  <c r="AR45" i="4" s="1"/>
  <c r="AP44" i="4"/>
  <c r="AR44" i="4" s="1"/>
  <c r="AP73" i="4"/>
  <c r="AR73" i="4" s="1"/>
  <c r="AS73" i="4" s="1"/>
  <c r="AQ104" i="4"/>
  <c r="AT104" i="4" s="1"/>
  <c r="AP109" i="4"/>
  <c r="AR109" i="4" s="1"/>
  <c r="AQ111" i="4"/>
  <c r="AA111" i="4" s="1"/>
  <c r="AP67" i="4"/>
  <c r="AR67" i="4" s="1"/>
  <c r="AP108" i="4"/>
  <c r="AR108" i="4" s="1"/>
  <c r="AQ63" i="4"/>
  <c r="AA63" i="4" s="1"/>
  <c r="AQ35" i="4"/>
  <c r="AT35" i="4" s="1"/>
  <c r="AQ76" i="4"/>
  <c r="AT76" i="4" s="1"/>
  <c r="AQ87" i="4"/>
  <c r="AA87" i="4" s="1"/>
  <c r="AQ68" i="4"/>
  <c r="AU68" i="4" s="1"/>
  <c r="AP49" i="4"/>
  <c r="AR49" i="4" s="1"/>
  <c r="AQ74" i="4"/>
  <c r="AA74" i="4" s="1"/>
  <c r="AP51" i="4"/>
  <c r="AR51" i="4" s="1"/>
  <c r="AQ109" i="4"/>
  <c r="AA109" i="4" s="1"/>
  <c r="AP103" i="4"/>
  <c r="AR103" i="4" s="1"/>
  <c r="AQ84" i="4"/>
  <c r="AA84" i="4" s="1"/>
  <c r="AP106" i="4"/>
  <c r="AR106" i="4" s="1"/>
  <c r="AS106" i="4" s="1"/>
  <c r="AP43" i="4"/>
  <c r="AR43" i="4" s="1"/>
  <c r="AQ52" i="4"/>
  <c r="AU52" i="4" s="1"/>
  <c r="AQ85" i="4"/>
  <c r="AU85" i="4" s="1"/>
  <c r="AP37" i="4"/>
  <c r="AR37" i="4" s="1"/>
  <c r="AQ50" i="4"/>
  <c r="AB50" i="4" s="1"/>
  <c r="AQ82" i="4"/>
  <c r="AU82" i="4" s="1"/>
  <c r="AP100" i="4"/>
  <c r="AR100" i="4" s="1"/>
  <c r="AQ54" i="4"/>
  <c r="AP102" i="4"/>
  <c r="AR102" i="4" s="1"/>
  <c r="AP86" i="4"/>
  <c r="AR86" i="4" s="1"/>
  <c r="AP92" i="4"/>
  <c r="AR92" i="4" s="1"/>
  <c r="AP101" i="4"/>
  <c r="AR101" i="4" s="1"/>
  <c r="AP90" i="4"/>
  <c r="AR90" i="4" s="1"/>
  <c r="AP105" i="4"/>
  <c r="AR105" i="4" s="1"/>
  <c r="AQ88" i="4"/>
  <c r="AB88" i="4" s="1"/>
  <c r="AQ45" i="4"/>
  <c r="AP60" i="4"/>
  <c r="AR60" i="4" s="1"/>
  <c r="AP95" i="4"/>
  <c r="AR95" i="4" s="1"/>
  <c r="AQ62" i="4"/>
  <c r="AU62" i="4" s="1"/>
  <c r="AP87" i="4"/>
  <c r="AR87" i="4" s="1"/>
  <c r="AA79" i="4"/>
  <c r="AU79" i="4"/>
  <c r="AA70" i="4"/>
  <c r="AQ90" i="4"/>
  <c r="AQ80" i="4"/>
  <c r="AP107" i="4"/>
  <c r="AR107" i="4" s="1"/>
  <c r="AQ41" i="4"/>
  <c r="AQ33" i="4"/>
  <c r="AQ97" i="4"/>
  <c r="AP84" i="4"/>
  <c r="AR84" i="4" s="1"/>
  <c r="AQ57" i="4"/>
  <c r="AP94" i="4"/>
  <c r="AR94" i="4" s="1"/>
  <c r="AP40" i="4"/>
  <c r="AR40" i="4" s="1"/>
  <c r="AQ71" i="4"/>
  <c r="AS71" i="4" s="1"/>
  <c r="AT85" i="4"/>
  <c r="AP36" i="4"/>
  <c r="AR36" i="4" s="1"/>
  <c r="AQ53" i="4"/>
  <c r="AQ64" i="4"/>
  <c r="AQ49" i="4"/>
  <c r="AQ99" i="4"/>
  <c r="AP38" i="4"/>
  <c r="AR38" i="4" s="1"/>
  <c r="AQ61" i="4"/>
  <c r="AQ66" i="4"/>
  <c r="AP89" i="4"/>
  <c r="AR89" i="4" s="1"/>
  <c r="AP42" i="4"/>
  <c r="AR42" i="4" s="1"/>
  <c r="AQ78" i="4"/>
  <c r="AQ108" i="4"/>
  <c r="AQ56" i="4"/>
  <c r="AP32" i="4"/>
  <c r="AR32" i="4" s="1"/>
  <c r="AQ94" i="4"/>
  <c r="AQ40" i="4"/>
  <c r="AP72" i="4"/>
  <c r="AR72" i="4" s="1"/>
  <c r="AP68" i="4"/>
  <c r="AR68" i="4" s="1"/>
  <c r="AS68" i="4" s="1"/>
  <c r="AQ102" i="4"/>
  <c r="AA106" i="4"/>
  <c r="AB106" i="4"/>
  <c r="AQ96" i="4"/>
  <c r="AP81" i="4"/>
  <c r="AR81" i="4" s="1"/>
  <c r="AQ93" i="4"/>
  <c r="AQ38" i="4"/>
  <c r="AQ65" i="4"/>
  <c r="AP48" i="4"/>
  <c r="AR48" i="4" s="1"/>
  <c r="AP76" i="4"/>
  <c r="AR76" i="4" s="1"/>
  <c r="AQ34" i="4"/>
  <c r="AP56" i="4"/>
  <c r="AR56" i="4" s="1"/>
  <c r="AQ98" i="4"/>
  <c r="AS98" i="4" s="1"/>
  <c r="AP35" i="4"/>
  <c r="AR35" i="4" s="1"/>
  <c r="AP55" i="4"/>
  <c r="AR55" i="4" s="1"/>
  <c r="AB47" i="4"/>
  <c r="AT47" i="4"/>
  <c r="AA47" i="4"/>
  <c r="AB77" i="4"/>
  <c r="AP62" i="4"/>
  <c r="AR62" i="4" s="1"/>
  <c r="AS62" i="4" s="1"/>
  <c r="AQ100" i="4"/>
  <c r="AQ44" i="4"/>
  <c r="AQ39" i="4"/>
  <c r="AQ46" i="4"/>
  <c r="AQ43" i="4"/>
  <c r="AP91" i="4"/>
  <c r="AR91" i="4" s="1"/>
  <c r="AQ107" i="4"/>
  <c r="AQ101" i="4"/>
  <c r="AP111" i="4"/>
  <c r="AR111" i="4" s="1"/>
  <c r="AP85" i="4"/>
  <c r="AR85" i="4" s="1"/>
  <c r="AP66" i="4"/>
  <c r="AR66" i="4" s="1"/>
  <c r="AP83" i="4"/>
  <c r="AR83" i="4" s="1"/>
  <c r="AQ48" i="4"/>
  <c r="AQ51" i="4"/>
  <c r="AQ59" i="4"/>
  <c r="AP58" i="4"/>
  <c r="AR58" i="4" s="1"/>
  <c r="AQ92" i="4"/>
  <c r="AQ69" i="4"/>
  <c r="AQ91" i="4"/>
  <c r="AP96" i="4"/>
  <c r="AR96" i="4" s="1"/>
  <c r="AQ60" i="4"/>
  <c r="AP69" i="4"/>
  <c r="AR69" i="4" s="1"/>
  <c r="AP80" i="4"/>
  <c r="AR80" i="4" s="1"/>
  <c r="AS80" i="4" s="1"/>
  <c r="AQ81" i="4"/>
  <c r="AP79" i="4"/>
  <c r="AR79" i="4" s="1"/>
  <c r="AS79" i="4" s="1"/>
  <c r="AQ95" i="4"/>
  <c r="AP99" i="4"/>
  <c r="AR99" i="4" s="1"/>
  <c r="AQ55" i="4"/>
  <c r="AP41" i="4"/>
  <c r="AR41" i="4" s="1"/>
  <c r="AP61" i="4"/>
  <c r="AR61" i="4" s="1"/>
  <c r="AQ75" i="4"/>
  <c r="AQ105" i="4"/>
  <c r="AQ89" i="4"/>
  <c r="AQ110" i="4"/>
  <c r="AQ42" i="4"/>
  <c r="AQ36" i="4"/>
  <c r="AQ32" i="4"/>
  <c r="AQ58" i="4"/>
  <c r="AQ72" i="4"/>
  <c r="AQ86" i="4"/>
  <c r="B5" i="5"/>
  <c r="AP30" i="4"/>
  <c r="AR30" i="4" s="1"/>
  <c r="AF19" i="4"/>
  <c r="AG19" i="4" s="1"/>
  <c r="AH19" i="4"/>
  <c r="AI19" i="4"/>
  <c r="AD20" i="4"/>
  <c r="AE20" i="4" s="1"/>
  <c r="AI23" i="4"/>
  <c r="AH23" i="4"/>
  <c r="AF23" i="4"/>
  <c r="AG23" i="4" s="1"/>
  <c r="AF12" i="4"/>
  <c r="AH12" i="4"/>
  <c r="AI12" i="4"/>
  <c r="AF13" i="4"/>
  <c r="AG13" i="4" s="1"/>
  <c r="AI13" i="4"/>
  <c r="AH13" i="4"/>
  <c r="AD14" i="4"/>
  <c r="AE14" i="4" s="1"/>
  <c r="AH16" i="4"/>
  <c r="AI16" i="4"/>
  <c r="AF16" i="4"/>
  <c r="AG16" i="4" s="1"/>
  <c r="AQ26" i="4"/>
  <c r="AP26" i="4"/>
  <c r="AR26" i="4" s="1"/>
  <c r="C26" i="4" s="1"/>
  <c r="AP27" i="4"/>
  <c r="AR27" i="4" s="1"/>
  <c r="C27" i="4" s="1"/>
  <c r="AQ29" i="4"/>
  <c r="AU29" i="4" s="1"/>
  <c r="AQ27" i="4"/>
  <c r="AQ30" i="4"/>
  <c r="AU30" i="4" s="1"/>
  <c r="AQ18" i="4"/>
  <c r="AP18" i="4"/>
  <c r="AR18" i="4" s="1"/>
  <c r="C18" i="4" s="1"/>
  <c r="AP29" i="4"/>
  <c r="AR29" i="4" s="1"/>
  <c r="AP25" i="4"/>
  <c r="AR25" i="4" s="1"/>
  <c r="AP28" i="4"/>
  <c r="AR28" i="4" s="1"/>
  <c r="C28" i="4" s="1"/>
  <c r="AQ25" i="4"/>
  <c r="AQ28" i="4"/>
  <c r="AQ31" i="4"/>
  <c r="AU31" i="4" s="1"/>
  <c r="G31" i="4"/>
  <c r="H30" i="4"/>
  <c r="K30" i="4"/>
  <c r="AA62" i="4" l="1"/>
  <c r="I30" i="4"/>
  <c r="R14" i="1"/>
  <c r="AA50" i="4"/>
  <c r="AC50" i="4" s="1"/>
  <c r="AB70" i="4"/>
  <c r="AT106" i="4"/>
  <c r="AB68" i="4"/>
  <c r="AS39" i="4"/>
  <c r="AT68" i="4"/>
  <c r="AS82" i="4"/>
  <c r="AS92" i="4"/>
  <c r="AS97" i="4"/>
  <c r="AS85" i="4"/>
  <c r="AA77" i="4"/>
  <c r="AC77" i="4" s="1"/>
  <c r="AB63" i="4"/>
  <c r="AC63" i="4" s="1"/>
  <c r="AT77" i="4"/>
  <c r="AZ77" i="4" s="1"/>
  <c r="AU103" i="4"/>
  <c r="AW103" i="4" s="1"/>
  <c r="AU70" i="4"/>
  <c r="AW70" i="4" s="1"/>
  <c r="AB35" i="4"/>
  <c r="AA68" i="4"/>
  <c r="AS56" i="4"/>
  <c r="AS86" i="4"/>
  <c r="AA82" i="4"/>
  <c r="AS66" i="4"/>
  <c r="AT82" i="4"/>
  <c r="AX82" i="4" s="1"/>
  <c r="AB79" i="4"/>
  <c r="AC79" i="4" s="1"/>
  <c r="AS47" i="4"/>
  <c r="AU35" i="4"/>
  <c r="AY35" i="4" s="1"/>
  <c r="AS35" i="4"/>
  <c r="AB103" i="4"/>
  <c r="AC103" i="4" s="1"/>
  <c r="AA35" i="4"/>
  <c r="AB82" i="4"/>
  <c r="AS45" i="4"/>
  <c r="AS75" i="4"/>
  <c r="AS59" i="4"/>
  <c r="AA85" i="4"/>
  <c r="AT62" i="4"/>
  <c r="AV62" i="4" s="1"/>
  <c r="AB85" i="4"/>
  <c r="AB62" i="4"/>
  <c r="AC62" i="4" s="1"/>
  <c r="AS34" i="4"/>
  <c r="AT73" i="4"/>
  <c r="AX73" i="4" s="1"/>
  <c r="AS78" i="4"/>
  <c r="AS96" i="4"/>
  <c r="AU109" i="4"/>
  <c r="AW109" i="4" s="1"/>
  <c r="AB73" i="4"/>
  <c r="AS50" i="4"/>
  <c r="AA76" i="4"/>
  <c r="AT84" i="4"/>
  <c r="AX84" i="4" s="1"/>
  <c r="AU76" i="4"/>
  <c r="AY76" i="4" s="1"/>
  <c r="AS74" i="4"/>
  <c r="AS76" i="4"/>
  <c r="AA73" i="4"/>
  <c r="AB76" i="4"/>
  <c r="AS69" i="4"/>
  <c r="AU87" i="4"/>
  <c r="AW87" i="4" s="1"/>
  <c r="AA67" i="4"/>
  <c r="AB83" i="4"/>
  <c r="AU84" i="4"/>
  <c r="AA83" i="4"/>
  <c r="AB67" i="4"/>
  <c r="AS54" i="4"/>
  <c r="AB84" i="4"/>
  <c r="AC84" i="4" s="1"/>
  <c r="AA37" i="4"/>
  <c r="AT87" i="4"/>
  <c r="AX87" i="4" s="1"/>
  <c r="AT103" i="4"/>
  <c r="AV103" i="4" s="1"/>
  <c r="AS103" i="4"/>
  <c r="AB104" i="4"/>
  <c r="AB87" i="4"/>
  <c r="AC87" i="4" s="1"/>
  <c r="AT37" i="4"/>
  <c r="AZ37" i="4" s="1"/>
  <c r="AA104" i="4"/>
  <c r="AU50" i="4"/>
  <c r="AY50" i="4" s="1"/>
  <c r="AS87" i="4"/>
  <c r="AS37" i="4"/>
  <c r="AS104" i="4"/>
  <c r="AT83" i="4"/>
  <c r="AZ83" i="4" s="1"/>
  <c r="AB37" i="4"/>
  <c r="AU104" i="4"/>
  <c r="AY104" i="4" s="1"/>
  <c r="AT50" i="4"/>
  <c r="AX50" i="4" s="1"/>
  <c r="AS83" i="4"/>
  <c r="AT67" i="4"/>
  <c r="AV67" i="4" s="1"/>
  <c r="AT109" i="4"/>
  <c r="AV109" i="4" s="1"/>
  <c r="AS84" i="4"/>
  <c r="AS60" i="4"/>
  <c r="AS61" i="4"/>
  <c r="AS70" i="4"/>
  <c r="AS67" i="4"/>
  <c r="AS41" i="4"/>
  <c r="AU111" i="4"/>
  <c r="AY111" i="4" s="1"/>
  <c r="AS57" i="4"/>
  <c r="AB109" i="4"/>
  <c r="AC109" i="4" s="1"/>
  <c r="AS90" i="4"/>
  <c r="AC106" i="4"/>
  <c r="AS109" i="4"/>
  <c r="AT74" i="4"/>
  <c r="AX74" i="4" s="1"/>
  <c r="AA45" i="4"/>
  <c r="AU45" i="4"/>
  <c r="AW45" i="4" s="1"/>
  <c r="AS48" i="4"/>
  <c r="AS42" i="4"/>
  <c r="AT45" i="4"/>
  <c r="AX45" i="4" s="1"/>
  <c r="AS111" i="4"/>
  <c r="AA54" i="4"/>
  <c r="AB45" i="4"/>
  <c r="AB74" i="4"/>
  <c r="AC74" i="4" s="1"/>
  <c r="AB54" i="4"/>
  <c r="AT54" i="4"/>
  <c r="AX54" i="4" s="1"/>
  <c r="AA88" i="4"/>
  <c r="AC88" i="4" s="1"/>
  <c r="AU74" i="4"/>
  <c r="AW74" i="4" s="1"/>
  <c r="AB111" i="4"/>
  <c r="AC111" i="4" s="1"/>
  <c r="AU54" i="4"/>
  <c r="AY54" i="4" s="1"/>
  <c r="AT111" i="4"/>
  <c r="AS108" i="4"/>
  <c r="AT63" i="4"/>
  <c r="AX63" i="4" s="1"/>
  <c r="AT52" i="4"/>
  <c r="AZ52" i="4" s="1"/>
  <c r="AS52" i="4"/>
  <c r="AU63" i="4"/>
  <c r="AW63" i="4" s="1"/>
  <c r="AB52" i="4"/>
  <c r="AA52" i="4"/>
  <c r="AS99" i="4"/>
  <c r="AS55" i="4"/>
  <c r="AT88" i="4"/>
  <c r="AV88" i="4" s="1"/>
  <c r="AS91" i="4"/>
  <c r="AS88" i="4"/>
  <c r="AU88" i="4"/>
  <c r="AY88" i="4" s="1"/>
  <c r="AS63" i="4"/>
  <c r="AS38" i="4"/>
  <c r="AY83" i="4"/>
  <c r="AW83" i="4"/>
  <c r="AT89" i="4"/>
  <c r="AU89" i="4"/>
  <c r="AA89" i="4"/>
  <c r="AB89" i="4"/>
  <c r="AT48" i="4"/>
  <c r="AU48" i="4"/>
  <c r="AA48" i="4"/>
  <c r="AB48" i="4"/>
  <c r="AA43" i="4"/>
  <c r="AU43" i="4"/>
  <c r="AB43" i="4"/>
  <c r="AT43" i="4"/>
  <c r="AW35" i="4"/>
  <c r="AC47" i="4"/>
  <c r="AS81" i="4"/>
  <c r="AS72" i="4"/>
  <c r="AS89" i="4"/>
  <c r="AZ85" i="4"/>
  <c r="AX85" i="4"/>
  <c r="AV85" i="4"/>
  <c r="AX79" i="4"/>
  <c r="AV79" i="4"/>
  <c r="AZ79" i="4"/>
  <c r="AA95" i="4"/>
  <c r="AB95" i="4"/>
  <c r="AT95" i="4"/>
  <c r="AU95" i="4"/>
  <c r="AT93" i="4"/>
  <c r="AU93" i="4"/>
  <c r="AA93" i="4"/>
  <c r="AB93" i="4"/>
  <c r="AS49" i="4"/>
  <c r="AB49" i="4"/>
  <c r="AT49" i="4"/>
  <c r="AA49" i="4"/>
  <c r="AU49" i="4"/>
  <c r="AA86" i="4"/>
  <c r="AB86" i="4"/>
  <c r="AT86" i="4"/>
  <c r="AU86" i="4"/>
  <c r="AT105" i="4"/>
  <c r="AU105" i="4"/>
  <c r="AA105" i="4"/>
  <c r="AB105" i="4"/>
  <c r="AU81" i="4"/>
  <c r="AT81" i="4"/>
  <c r="AB81" i="4"/>
  <c r="AA81" i="4"/>
  <c r="AX35" i="4"/>
  <c r="AV35" i="4"/>
  <c r="AX47" i="4"/>
  <c r="AV47" i="4"/>
  <c r="AZ47" i="4"/>
  <c r="AT96" i="4"/>
  <c r="AU96" i="4"/>
  <c r="AA96" i="4"/>
  <c r="AB96" i="4"/>
  <c r="AV104" i="4"/>
  <c r="AX104" i="4"/>
  <c r="AT40" i="4"/>
  <c r="AU40" i="4"/>
  <c r="AA40" i="4"/>
  <c r="AB40" i="4"/>
  <c r="AU66" i="4"/>
  <c r="AB66" i="4"/>
  <c r="AA66" i="4"/>
  <c r="AT66" i="4"/>
  <c r="AA64" i="4"/>
  <c r="AU64" i="4"/>
  <c r="AB64" i="4"/>
  <c r="AT64" i="4"/>
  <c r="AW50" i="4"/>
  <c r="AT97" i="4"/>
  <c r="AU97" i="4"/>
  <c r="AA97" i="4"/>
  <c r="AB97" i="4"/>
  <c r="AW67" i="4"/>
  <c r="AY67" i="4"/>
  <c r="AB51" i="4"/>
  <c r="AT51" i="4"/>
  <c r="AA51" i="4"/>
  <c r="AU51" i="4"/>
  <c r="AU72" i="4"/>
  <c r="AB72" i="4"/>
  <c r="AT72" i="4"/>
  <c r="AA72" i="4"/>
  <c r="AA46" i="4"/>
  <c r="AB46" i="4"/>
  <c r="AT46" i="4"/>
  <c r="AU46" i="4"/>
  <c r="AB102" i="4"/>
  <c r="AT102" i="4"/>
  <c r="AU102" i="4"/>
  <c r="AA102" i="4"/>
  <c r="AB94" i="4"/>
  <c r="AT94" i="4"/>
  <c r="AU94" i="4"/>
  <c r="AA94" i="4"/>
  <c r="AB61" i="4"/>
  <c r="AT61" i="4"/>
  <c r="AU61" i="4"/>
  <c r="AA61" i="4"/>
  <c r="AV50" i="4"/>
  <c r="AA71" i="4"/>
  <c r="AB71" i="4"/>
  <c r="AU71" i="4"/>
  <c r="AT71" i="4"/>
  <c r="AB33" i="4"/>
  <c r="AT33" i="4"/>
  <c r="AU33" i="4"/>
  <c r="AA33" i="4"/>
  <c r="AY68" i="4"/>
  <c r="AW68" i="4"/>
  <c r="AS93" i="4"/>
  <c r="AB39" i="4"/>
  <c r="AT39" i="4"/>
  <c r="AA39" i="4"/>
  <c r="AU39" i="4"/>
  <c r="AY77" i="4"/>
  <c r="AW77" i="4"/>
  <c r="AT98" i="4"/>
  <c r="AU98" i="4"/>
  <c r="AA98" i="4"/>
  <c r="AB98" i="4"/>
  <c r="AW62" i="4"/>
  <c r="AY62" i="4"/>
  <c r="AS32" i="4"/>
  <c r="AS46" i="4"/>
  <c r="AS36" i="4"/>
  <c r="AS40" i="4"/>
  <c r="AB41" i="4"/>
  <c r="AT41" i="4"/>
  <c r="AA41" i="4"/>
  <c r="AU41" i="4"/>
  <c r="AV68" i="4"/>
  <c r="AZ68" i="4"/>
  <c r="AX68" i="4"/>
  <c r="AS105" i="4"/>
  <c r="AX111" i="4"/>
  <c r="AY47" i="4"/>
  <c r="AW47" i="4"/>
  <c r="AB69" i="4"/>
  <c r="AT69" i="4"/>
  <c r="AA69" i="4"/>
  <c r="AU69" i="4"/>
  <c r="AT32" i="4"/>
  <c r="AU32" i="4"/>
  <c r="AA32" i="4"/>
  <c r="AB32" i="4"/>
  <c r="AU60" i="4"/>
  <c r="AA60" i="4"/>
  <c r="AB60" i="4"/>
  <c r="AT60" i="4"/>
  <c r="AA92" i="4"/>
  <c r="AB92" i="4"/>
  <c r="AT92" i="4"/>
  <c r="AU92" i="4"/>
  <c r="AY106" i="4"/>
  <c r="AW106" i="4"/>
  <c r="AW73" i="4"/>
  <c r="AY73" i="4"/>
  <c r="AA56" i="4"/>
  <c r="AB56" i="4"/>
  <c r="AT56" i="4"/>
  <c r="AU56" i="4"/>
  <c r="AA99" i="4"/>
  <c r="AB99" i="4"/>
  <c r="AT99" i="4"/>
  <c r="AU99" i="4"/>
  <c r="AA53" i="4"/>
  <c r="AU53" i="4"/>
  <c r="AT53" i="4"/>
  <c r="AB53" i="4"/>
  <c r="AS94" i="4"/>
  <c r="AS107" i="4"/>
  <c r="AC70" i="4"/>
  <c r="AS33" i="4"/>
  <c r="AW52" i="4"/>
  <c r="AY52" i="4"/>
  <c r="AT110" i="4"/>
  <c r="AU110" i="4"/>
  <c r="AA110" i="4"/>
  <c r="AB110" i="4"/>
  <c r="AU58" i="4"/>
  <c r="AB58" i="4"/>
  <c r="AT58" i="4"/>
  <c r="AA58" i="4"/>
  <c r="AT36" i="4"/>
  <c r="AB36" i="4"/>
  <c r="AU36" i="4"/>
  <c r="AA36" i="4"/>
  <c r="AB55" i="4"/>
  <c r="AA55" i="4"/>
  <c r="AU55" i="4"/>
  <c r="AT55" i="4"/>
  <c r="AS58" i="4"/>
  <c r="AA101" i="4"/>
  <c r="AB101" i="4"/>
  <c r="AU101" i="4"/>
  <c r="AT101" i="4"/>
  <c r="AS44" i="4"/>
  <c r="AB44" i="4"/>
  <c r="AA44" i="4"/>
  <c r="AT44" i="4"/>
  <c r="AU44" i="4"/>
  <c r="AW37" i="4"/>
  <c r="AY37" i="4"/>
  <c r="AB34" i="4"/>
  <c r="AT34" i="4"/>
  <c r="AU34" i="4"/>
  <c r="AA34" i="4"/>
  <c r="AB65" i="4"/>
  <c r="AU65" i="4"/>
  <c r="AT65" i="4"/>
  <c r="AA65" i="4"/>
  <c r="AV106" i="4"/>
  <c r="AX106" i="4"/>
  <c r="AZ106" i="4"/>
  <c r="AA108" i="4"/>
  <c r="AB108" i="4"/>
  <c r="AT108" i="4"/>
  <c r="AU108" i="4"/>
  <c r="AS95" i="4"/>
  <c r="AS53" i="4"/>
  <c r="AA57" i="4"/>
  <c r="AT57" i="4"/>
  <c r="AB57" i="4"/>
  <c r="AU57" i="4"/>
  <c r="AS64" i="4"/>
  <c r="AB90" i="4"/>
  <c r="AA90" i="4"/>
  <c r="AT90" i="4"/>
  <c r="AU90" i="4"/>
  <c r="AX76" i="4"/>
  <c r="AV76" i="4"/>
  <c r="AV70" i="4"/>
  <c r="AX70" i="4"/>
  <c r="AW79" i="4"/>
  <c r="AY79" i="4"/>
  <c r="AS101" i="4"/>
  <c r="AS102" i="4"/>
  <c r="AY74" i="4"/>
  <c r="AU75" i="4"/>
  <c r="AT75" i="4"/>
  <c r="AA75" i="4"/>
  <c r="AB75" i="4"/>
  <c r="AA91" i="4"/>
  <c r="AB91" i="4"/>
  <c r="AT91" i="4"/>
  <c r="AU91" i="4"/>
  <c r="AU42" i="4"/>
  <c r="AT42" i="4"/>
  <c r="AA42" i="4"/>
  <c r="AB42" i="4"/>
  <c r="AU59" i="4"/>
  <c r="AT59" i="4"/>
  <c r="AA59" i="4"/>
  <c r="AB59" i="4"/>
  <c r="AB107" i="4"/>
  <c r="AT107" i="4"/>
  <c r="AA107" i="4"/>
  <c r="AU107" i="4"/>
  <c r="AS100" i="4"/>
  <c r="AA100" i="4"/>
  <c r="AB100" i="4"/>
  <c r="AU100" i="4"/>
  <c r="AT100" i="4"/>
  <c r="AV83" i="4"/>
  <c r="AX83" i="4"/>
  <c r="AT38" i="4"/>
  <c r="AU38" i="4"/>
  <c r="AB38" i="4"/>
  <c r="AA38" i="4"/>
  <c r="AU78" i="4"/>
  <c r="AT78" i="4"/>
  <c r="AA78" i="4"/>
  <c r="AB78" i="4"/>
  <c r="AS110" i="4"/>
  <c r="AY82" i="4"/>
  <c r="AW82" i="4"/>
  <c r="AW85" i="4"/>
  <c r="AY85" i="4"/>
  <c r="AA80" i="4"/>
  <c r="AB80" i="4"/>
  <c r="AU80" i="4"/>
  <c r="AT80" i="4"/>
  <c r="AS65" i="4"/>
  <c r="AS51" i="4"/>
  <c r="AS43" i="4"/>
  <c r="AU26" i="4"/>
  <c r="AY26" i="4" s="1"/>
  <c r="B26" i="4"/>
  <c r="AU28" i="4"/>
  <c r="AY28" i="4" s="1"/>
  <c r="B28" i="4"/>
  <c r="D28" i="4" s="1"/>
  <c r="AU25" i="4"/>
  <c r="AW25" i="4" s="1"/>
  <c r="B25" i="4"/>
  <c r="D25" i="4" s="1"/>
  <c r="AU27" i="4"/>
  <c r="B27" i="4"/>
  <c r="G27" i="4" s="1"/>
  <c r="C25" i="4"/>
  <c r="AT18" i="4"/>
  <c r="AX18" i="4" s="1"/>
  <c r="B18" i="4"/>
  <c r="AA29" i="4"/>
  <c r="AS29" i="4"/>
  <c r="AB29" i="4"/>
  <c r="AT29" i="4"/>
  <c r="AX29" i="4" s="1"/>
  <c r="AB27" i="4"/>
  <c r="AT27" i="4"/>
  <c r="AV27" i="4" s="1"/>
  <c r="AN16" i="4"/>
  <c r="AO16" i="4"/>
  <c r="AJ16" i="4"/>
  <c r="AM16" i="4"/>
  <c r="AK16" i="4"/>
  <c r="AL16" i="4"/>
  <c r="AI20" i="4"/>
  <c r="AF20" i="4"/>
  <c r="AG20" i="4" s="1"/>
  <c r="AH20" i="4"/>
  <c r="AO13" i="4"/>
  <c r="AJ13" i="4"/>
  <c r="AL13" i="4"/>
  <c r="AM13" i="4"/>
  <c r="AK13" i="4"/>
  <c r="AN13" i="4"/>
  <c r="AD22" i="4"/>
  <c r="AE22" i="4" s="1"/>
  <c r="AD21" i="4"/>
  <c r="AE21" i="4" s="1"/>
  <c r="AF14" i="4"/>
  <c r="AG14" i="4" s="1"/>
  <c r="AH14" i="4"/>
  <c r="AI14" i="4"/>
  <c r="AK23" i="4"/>
  <c r="AM23" i="4"/>
  <c r="AO23" i="4"/>
  <c r="AJ23" i="4"/>
  <c r="AL23" i="4"/>
  <c r="AN23" i="4"/>
  <c r="AJ19" i="4"/>
  <c r="AO19" i="4"/>
  <c r="AL19" i="4"/>
  <c r="AN19" i="4"/>
  <c r="AM19" i="4"/>
  <c r="AK19" i="4"/>
  <c r="AD15" i="4"/>
  <c r="AE15" i="4" s="1"/>
  <c r="AO12" i="4"/>
  <c r="AJ12" i="4"/>
  <c r="AL12" i="4"/>
  <c r="AM12" i="4"/>
  <c r="AK12" i="4"/>
  <c r="AN12" i="4"/>
  <c r="AB18" i="4"/>
  <c r="AA18" i="4"/>
  <c r="H18" i="4"/>
  <c r="K18" i="4"/>
  <c r="AU18" i="4"/>
  <c r="AW18" i="4" s="1"/>
  <c r="AA27" i="4"/>
  <c r="AS27" i="4"/>
  <c r="D23" i="4"/>
  <c r="AS26" i="4"/>
  <c r="G26" i="4"/>
  <c r="AT26" i="4"/>
  <c r="AX26" i="4" s="1"/>
  <c r="H26" i="4"/>
  <c r="AA26" i="4"/>
  <c r="G25" i="4"/>
  <c r="AB26" i="4"/>
  <c r="AT30" i="4"/>
  <c r="AV30" i="4" s="1"/>
  <c r="AA30" i="4"/>
  <c r="AS30" i="4"/>
  <c r="AB30" i="4"/>
  <c r="AS18" i="4"/>
  <c r="AA31" i="4"/>
  <c r="AS31" i="4"/>
  <c r="AB31" i="4"/>
  <c r="AT25" i="4"/>
  <c r="AX25" i="4" s="1"/>
  <c r="AS25" i="4"/>
  <c r="AS28" i="4"/>
  <c r="AB25" i="4"/>
  <c r="AB28" i="4"/>
  <c r="AA25" i="4"/>
  <c r="AT28" i="4"/>
  <c r="AV28" i="4" s="1"/>
  <c r="AA28" i="4"/>
  <c r="AT31" i="4"/>
  <c r="D31" i="4"/>
  <c r="AW31" i="4"/>
  <c r="AY31" i="4"/>
  <c r="S31" i="4" s="1"/>
  <c r="D26" i="4"/>
  <c r="K27" i="4"/>
  <c r="H27" i="4"/>
  <c r="AW29" i="4"/>
  <c r="AY29" i="4"/>
  <c r="H31" i="4"/>
  <c r="K31" i="4"/>
  <c r="G29" i="4"/>
  <c r="D29" i="4"/>
  <c r="G30" i="4"/>
  <c r="D30" i="4"/>
  <c r="J30" i="4"/>
  <c r="M30" i="4" s="1"/>
  <c r="AW30" i="4"/>
  <c r="AY30" i="4"/>
  <c r="K29" i="4"/>
  <c r="H29" i="4"/>
  <c r="K23" i="4"/>
  <c r="H23" i="4"/>
  <c r="K28" i="4"/>
  <c r="H28" i="4"/>
  <c r="AV77" i="4" l="1"/>
  <c r="AV87" i="4"/>
  <c r="AX77" i="4"/>
  <c r="AY45" i="4"/>
  <c r="E23" i="4"/>
  <c r="F23" i="4" s="1"/>
  <c r="I28" i="4"/>
  <c r="J28" i="4" s="1"/>
  <c r="M28" i="4"/>
  <c r="E25" i="4"/>
  <c r="F25" i="4" s="1"/>
  <c r="AC68" i="4"/>
  <c r="E31" i="4"/>
  <c r="F31" i="4" s="1"/>
  <c r="I23" i="4"/>
  <c r="AY87" i="4"/>
  <c r="AC35" i="4"/>
  <c r="E30" i="4"/>
  <c r="F30" i="4" s="1"/>
  <c r="I27" i="4"/>
  <c r="I26" i="4"/>
  <c r="E28" i="4"/>
  <c r="F28" i="4" s="1"/>
  <c r="I31" i="4"/>
  <c r="J31" i="4" s="1"/>
  <c r="E26" i="4"/>
  <c r="I29" i="4"/>
  <c r="I18" i="4"/>
  <c r="AY109" i="4"/>
  <c r="AZ35" i="4"/>
  <c r="AW88" i="4"/>
  <c r="AC82" i="4"/>
  <c r="AV84" i="4"/>
  <c r="AC85" i="4"/>
  <c r="AZ87" i="4"/>
  <c r="AX67" i="4"/>
  <c r="AW76" i="4"/>
  <c r="AZ67" i="4"/>
  <c r="AW111" i="4"/>
  <c r="AZ70" i="4"/>
  <c r="AY70" i="4"/>
  <c r="AV73" i="4"/>
  <c r="AZ111" i="4"/>
  <c r="AY103" i="4"/>
  <c r="AX62" i="4"/>
  <c r="AX37" i="4"/>
  <c r="AZ104" i="4"/>
  <c r="AZ62" i="4"/>
  <c r="AW104" i="4"/>
  <c r="AC76" i="4"/>
  <c r="AV45" i="4"/>
  <c r="AV82" i="4"/>
  <c r="AZ76" i="4"/>
  <c r="AZ82" i="4"/>
  <c r="AZ73" i="4"/>
  <c r="AZ88" i="4"/>
  <c r="AV74" i="4"/>
  <c r="AV111" i="4"/>
  <c r="AC73" i="4"/>
  <c r="AY63" i="4"/>
  <c r="AZ84" i="4"/>
  <c r="AZ74" i="4"/>
  <c r="AV52" i="4"/>
  <c r="AX52" i="4"/>
  <c r="AC37" i="4"/>
  <c r="AC45" i="4"/>
  <c r="AC67" i="4"/>
  <c r="AC83" i="4"/>
  <c r="AC52" i="4"/>
  <c r="AZ50" i="4"/>
  <c r="AX88" i="4"/>
  <c r="AV63" i="4"/>
  <c r="AW84" i="4"/>
  <c r="AV37" i="4"/>
  <c r="AY84" i="4"/>
  <c r="AC54" i="4"/>
  <c r="AW54" i="4"/>
  <c r="AC65" i="4"/>
  <c r="AC104" i="4"/>
  <c r="AC69" i="4"/>
  <c r="AZ103" i="4"/>
  <c r="AX103" i="4"/>
  <c r="AZ109" i="4"/>
  <c r="AX109" i="4"/>
  <c r="AZ45" i="4"/>
  <c r="AC91" i="4"/>
  <c r="AC101" i="4"/>
  <c r="AV54" i="4"/>
  <c r="AZ54" i="4"/>
  <c r="AC108" i="4"/>
  <c r="AC57" i="4"/>
  <c r="AC53" i="4"/>
  <c r="AC98" i="4"/>
  <c r="AC102" i="4"/>
  <c r="AC97" i="4"/>
  <c r="AC100" i="4"/>
  <c r="AC56" i="4"/>
  <c r="AC32" i="4"/>
  <c r="AC46" i="4"/>
  <c r="AC51" i="4"/>
  <c r="AZ63" i="4"/>
  <c r="AC36" i="4"/>
  <c r="AC41" i="4"/>
  <c r="AC61" i="4"/>
  <c r="AC72" i="4"/>
  <c r="AC71" i="4"/>
  <c r="AC86" i="4"/>
  <c r="AC42" i="4"/>
  <c r="AC66" i="4"/>
  <c r="AC105" i="4"/>
  <c r="AC89" i="4"/>
  <c r="AC38" i="4"/>
  <c r="AW78" i="4"/>
  <c r="AY78" i="4"/>
  <c r="AY42" i="4"/>
  <c r="AW42" i="4"/>
  <c r="AW75" i="4"/>
  <c r="AY75" i="4"/>
  <c r="AV57" i="4"/>
  <c r="AX57" i="4"/>
  <c r="AZ57" i="4"/>
  <c r="AC34" i="4"/>
  <c r="AC55" i="4"/>
  <c r="AW53" i="4"/>
  <c r="AY53" i="4"/>
  <c r="AW92" i="4"/>
  <c r="AY92" i="4"/>
  <c r="AY33" i="4"/>
  <c r="AW33" i="4"/>
  <c r="AZ94" i="4"/>
  <c r="AV94" i="4"/>
  <c r="AX94" i="4"/>
  <c r="AW51" i="4"/>
  <c r="AY51" i="4"/>
  <c r="AY66" i="4"/>
  <c r="AW66" i="4"/>
  <c r="AW93" i="4"/>
  <c r="AY93" i="4"/>
  <c r="AY91" i="4"/>
  <c r="AW91" i="4"/>
  <c r="AY90" i="4"/>
  <c r="AW90" i="4"/>
  <c r="AY34" i="4"/>
  <c r="AW34" i="4"/>
  <c r="AW44" i="4"/>
  <c r="AY44" i="4"/>
  <c r="AZ101" i="4"/>
  <c r="AV101" i="4"/>
  <c r="AX101" i="4"/>
  <c r="AW58" i="4"/>
  <c r="AY58" i="4"/>
  <c r="AX92" i="4"/>
  <c r="AZ92" i="4"/>
  <c r="AV92" i="4"/>
  <c r="AY41" i="4"/>
  <c r="AW41" i="4"/>
  <c r="AX33" i="4"/>
  <c r="AV33" i="4"/>
  <c r="AZ33" i="4"/>
  <c r="AZ64" i="4"/>
  <c r="AV64" i="4"/>
  <c r="AX64" i="4"/>
  <c r="AC96" i="4"/>
  <c r="AW105" i="4"/>
  <c r="AY105" i="4"/>
  <c r="AW49" i="4"/>
  <c r="AY49" i="4"/>
  <c r="AZ93" i="4"/>
  <c r="AV93" i="4"/>
  <c r="AX93" i="4"/>
  <c r="AW43" i="4"/>
  <c r="AY43" i="4"/>
  <c r="AY89" i="4"/>
  <c r="AW89" i="4"/>
  <c r="AC59" i="4"/>
  <c r="AX91" i="4"/>
  <c r="AV91" i="4"/>
  <c r="AZ91" i="4"/>
  <c r="AZ90" i="4"/>
  <c r="AV90" i="4"/>
  <c r="AX90" i="4"/>
  <c r="AV34" i="4"/>
  <c r="AZ34" i="4"/>
  <c r="AX34" i="4"/>
  <c r="AZ44" i="4"/>
  <c r="AX44" i="4"/>
  <c r="AV44" i="4"/>
  <c r="AW101" i="4"/>
  <c r="AY101" i="4"/>
  <c r="AY99" i="4"/>
  <c r="AW99" i="4"/>
  <c r="AW32" i="4"/>
  <c r="AY32" i="4"/>
  <c r="AZ51" i="4"/>
  <c r="AX51" i="4"/>
  <c r="AV51" i="4"/>
  <c r="AC40" i="4"/>
  <c r="AY96" i="4"/>
  <c r="AW96" i="4"/>
  <c r="AX105" i="4"/>
  <c r="AV105" i="4"/>
  <c r="AZ105" i="4"/>
  <c r="AC49" i="4"/>
  <c r="AY95" i="4"/>
  <c r="AW95" i="4"/>
  <c r="AC43" i="4"/>
  <c r="AV89" i="4"/>
  <c r="AX89" i="4"/>
  <c r="AZ89" i="4"/>
  <c r="AV80" i="4"/>
  <c r="AX80" i="4"/>
  <c r="AZ80" i="4"/>
  <c r="AZ59" i="4"/>
  <c r="AV59" i="4"/>
  <c r="AX59" i="4"/>
  <c r="AC90" i="4"/>
  <c r="AC44" i="4"/>
  <c r="AW36" i="4"/>
  <c r="AY36" i="4"/>
  <c r="AC110" i="4"/>
  <c r="AX99" i="4"/>
  <c r="AZ99" i="4"/>
  <c r="AV99" i="4"/>
  <c r="AC92" i="4"/>
  <c r="AV32" i="4"/>
  <c r="AX32" i="4"/>
  <c r="AZ32" i="4"/>
  <c r="AZ41" i="4"/>
  <c r="AV41" i="4"/>
  <c r="AX41" i="4"/>
  <c r="AX71" i="4"/>
  <c r="AV71" i="4"/>
  <c r="AZ71" i="4"/>
  <c r="AY61" i="4"/>
  <c r="AW61" i="4"/>
  <c r="AW102" i="4"/>
  <c r="AY102" i="4"/>
  <c r="AV72" i="4"/>
  <c r="AX72" i="4"/>
  <c r="AZ72" i="4"/>
  <c r="AY97" i="4"/>
  <c r="AW97" i="4"/>
  <c r="AY64" i="4"/>
  <c r="AW64" i="4"/>
  <c r="AW40" i="4"/>
  <c r="AY40" i="4"/>
  <c r="AV96" i="4"/>
  <c r="AZ96" i="4"/>
  <c r="AX96" i="4"/>
  <c r="AC81" i="4"/>
  <c r="AW86" i="4"/>
  <c r="AY86" i="4"/>
  <c r="AZ49" i="4"/>
  <c r="AV49" i="4"/>
  <c r="AX49" i="4"/>
  <c r="AX95" i="4"/>
  <c r="AZ95" i="4"/>
  <c r="AV95" i="4"/>
  <c r="AW80" i="4"/>
  <c r="AY80" i="4"/>
  <c r="AY59" i="4"/>
  <c r="AW59" i="4"/>
  <c r="AW110" i="4"/>
  <c r="AY110" i="4"/>
  <c r="AX60" i="4"/>
  <c r="AZ60" i="4"/>
  <c r="AV60" i="4"/>
  <c r="AW69" i="4"/>
  <c r="AY69" i="4"/>
  <c r="AW71" i="4"/>
  <c r="AY71" i="4"/>
  <c r="AV61" i="4"/>
  <c r="AZ61" i="4"/>
  <c r="AX61" i="4"/>
  <c r="AZ102" i="4"/>
  <c r="AV102" i="4"/>
  <c r="AX102" i="4"/>
  <c r="AV97" i="4"/>
  <c r="AX97" i="4"/>
  <c r="AZ97" i="4"/>
  <c r="AC64" i="4"/>
  <c r="AX40" i="4"/>
  <c r="AV40" i="4"/>
  <c r="AZ40" i="4"/>
  <c r="AZ86" i="4"/>
  <c r="AV86" i="4"/>
  <c r="AX86" i="4"/>
  <c r="AC48" i="4"/>
  <c r="AY107" i="4"/>
  <c r="AW107" i="4"/>
  <c r="AY108" i="4"/>
  <c r="AW108" i="4"/>
  <c r="AZ65" i="4"/>
  <c r="AX65" i="4"/>
  <c r="AV65" i="4"/>
  <c r="AV36" i="4"/>
  <c r="AX36" i="4"/>
  <c r="AZ36" i="4"/>
  <c r="AV110" i="4"/>
  <c r="AX110" i="4"/>
  <c r="AZ110" i="4"/>
  <c r="AC99" i="4"/>
  <c r="AY98" i="4"/>
  <c r="AW98" i="4"/>
  <c r="AW39" i="4"/>
  <c r="AY39" i="4"/>
  <c r="AY72" i="4"/>
  <c r="AW72" i="4"/>
  <c r="AV66" i="4"/>
  <c r="AZ66" i="4"/>
  <c r="AX66" i="4"/>
  <c r="AZ81" i="4"/>
  <c r="AV81" i="4"/>
  <c r="AX81" i="4"/>
  <c r="AC95" i="4"/>
  <c r="AW48" i="4"/>
  <c r="AY48" i="4"/>
  <c r="AC80" i="4"/>
  <c r="AC78" i="4"/>
  <c r="AY38" i="4"/>
  <c r="AW38" i="4"/>
  <c r="AX100" i="4"/>
  <c r="AZ100" i="4"/>
  <c r="AV100" i="4"/>
  <c r="AC107" i="4"/>
  <c r="AC75" i="4"/>
  <c r="AW57" i="4"/>
  <c r="AY57" i="4"/>
  <c r="AX108" i="4"/>
  <c r="AZ108" i="4"/>
  <c r="AV108" i="4"/>
  <c r="AY65" i="4"/>
  <c r="AW65" i="4"/>
  <c r="AX55" i="4"/>
  <c r="AZ55" i="4"/>
  <c r="AV55" i="4"/>
  <c r="AC58" i="4"/>
  <c r="AW56" i="4"/>
  <c r="AY56" i="4"/>
  <c r="AC60" i="4"/>
  <c r="AX69" i="4"/>
  <c r="AZ69" i="4"/>
  <c r="AV69" i="4"/>
  <c r="AZ98" i="4"/>
  <c r="AV98" i="4"/>
  <c r="AX98" i="4"/>
  <c r="AC39" i="4"/>
  <c r="AC94" i="4"/>
  <c r="AY46" i="4"/>
  <c r="AW46" i="4"/>
  <c r="AY81" i="4"/>
  <c r="AW81" i="4"/>
  <c r="AX48" i="4"/>
  <c r="AV48" i="4"/>
  <c r="AZ48" i="4"/>
  <c r="AX78" i="4"/>
  <c r="AZ78" i="4"/>
  <c r="AV78" i="4"/>
  <c r="AX38" i="4"/>
  <c r="AV38" i="4"/>
  <c r="AZ38" i="4"/>
  <c r="AY100" i="4"/>
  <c r="AW100" i="4"/>
  <c r="AZ107" i="4"/>
  <c r="AV107" i="4"/>
  <c r="AX107" i="4"/>
  <c r="AX42" i="4"/>
  <c r="AZ42" i="4"/>
  <c r="AV42" i="4"/>
  <c r="AZ75" i="4"/>
  <c r="AX75" i="4"/>
  <c r="AV75" i="4"/>
  <c r="AY55" i="4"/>
  <c r="AW55" i="4"/>
  <c r="AX58" i="4"/>
  <c r="AV58" i="4"/>
  <c r="AZ58" i="4"/>
  <c r="AX53" i="4"/>
  <c r="AZ53" i="4"/>
  <c r="AV53" i="4"/>
  <c r="AV56" i="4"/>
  <c r="AZ56" i="4"/>
  <c r="AX56" i="4"/>
  <c r="AW60" i="4"/>
  <c r="AY60" i="4"/>
  <c r="AX39" i="4"/>
  <c r="AV39" i="4"/>
  <c r="AZ39" i="4"/>
  <c r="AC33" i="4"/>
  <c r="AY94" i="4"/>
  <c r="AW94" i="4"/>
  <c r="AX46" i="4"/>
  <c r="AZ46" i="4"/>
  <c r="AV46" i="4"/>
  <c r="AC93" i="4"/>
  <c r="AX43" i="4"/>
  <c r="AZ43" i="4"/>
  <c r="AV43" i="4"/>
  <c r="AV18" i="4"/>
  <c r="Y18" i="4" s="1"/>
  <c r="Z18" i="4" s="1"/>
  <c r="AW28" i="4"/>
  <c r="AW26" i="4"/>
  <c r="H25" i="4"/>
  <c r="AV29" i="4"/>
  <c r="G28" i="4"/>
  <c r="K25" i="4"/>
  <c r="AC29" i="4"/>
  <c r="T29" i="4" s="1"/>
  <c r="AY25" i="4"/>
  <c r="AZ29" i="4"/>
  <c r="AX27" i="4"/>
  <c r="AZ27" i="4"/>
  <c r="AW27" i="4"/>
  <c r="AY27" i="4"/>
  <c r="D27" i="4"/>
  <c r="AX30" i="4"/>
  <c r="AC26" i="4"/>
  <c r="AC27" i="4"/>
  <c r="AZ30" i="4"/>
  <c r="I34" i="1"/>
  <c r="L34" i="1"/>
  <c r="M34" i="1"/>
  <c r="P34" i="1"/>
  <c r="AP13" i="4"/>
  <c r="AR13" i="4" s="1"/>
  <c r="C13" i="4" s="1"/>
  <c r="AP16" i="4"/>
  <c r="AR16" i="4" s="1"/>
  <c r="AQ19" i="4"/>
  <c r="B19" i="4" s="1"/>
  <c r="AM14" i="4"/>
  <c r="AL14" i="4"/>
  <c r="AJ14" i="4"/>
  <c r="AN14" i="4"/>
  <c r="AK14" i="4"/>
  <c r="AO14" i="4"/>
  <c r="AH15" i="4"/>
  <c r="AI15" i="4"/>
  <c r="AF15" i="4"/>
  <c r="AG15" i="4" s="1"/>
  <c r="AQ13" i="4"/>
  <c r="B13" i="4" s="1"/>
  <c r="D13" i="4" s="1"/>
  <c r="AD17" i="4"/>
  <c r="AE17" i="4" s="1"/>
  <c r="AF21" i="4"/>
  <c r="AG21" i="4" s="1"/>
  <c r="AH21" i="4"/>
  <c r="AI21" i="4"/>
  <c r="AQ16" i="4"/>
  <c r="B16" i="4" s="1"/>
  <c r="D16" i="4" s="1"/>
  <c r="AQ23" i="4"/>
  <c r="AD24" i="4"/>
  <c r="AE24" i="4" s="1"/>
  <c r="AN20" i="4"/>
  <c r="AL20" i="4"/>
  <c r="AK20" i="4"/>
  <c r="AM20" i="4"/>
  <c r="AJ20" i="4"/>
  <c r="AO20" i="4"/>
  <c r="AP19" i="4"/>
  <c r="AR19" i="4" s="1"/>
  <c r="C19" i="4" s="1"/>
  <c r="AF22" i="4"/>
  <c r="AG22" i="4" s="1"/>
  <c r="AI22" i="4"/>
  <c r="AH22" i="4"/>
  <c r="AP23" i="4"/>
  <c r="AR23" i="4" s="1"/>
  <c r="AC18" i="4"/>
  <c r="G18" i="4"/>
  <c r="D18" i="4"/>
  <c r="AY18" i="4"/>
  <c r="AZ18" i="4"/>
  <c r="J18" i="4"/>
  <c r="M18" i="4" s="1"/>
  <c r="AV26" i="4"/>
  <c r="K26" i="4"/>
  <c r="AZ26" i="4"/>
  <c r="S26" i="4" s="1"/>
  <c r="G23" i="4"/>
  <c r="L23" i="4" s="1"/>
  <c r="AC30" i="4"/>
  <c r="T30" i="4" s="1"/>
  <c r="AC31" i="4"/>
  <c r="T31" i="4" s="1"/>
  <c r="AV25" i="4"/>
  <c r="AZ25" i="4"/>
  <c r="AC25" i="4"/>
  <c r="AZ28" i="4"/>
  <c r="S28" i="4" s="1"/>
  <c r="AX28" i="4"/>
  <c r="AC28" i="4"/>
  <c r="AX31" i="4"/>
  <c r="AV31" i="4"/>
  <c r="AZ31" i="4"/>
  <c r="U31" i="4"/>
  <c r="W31" i="4" s="1"/>
  <c r="J26" i="4"/>
  <c r="F26" i="4"/>
  <c r="L26" i="4" s="1"/>
  <c r="J23" i="4"/>
  <c r="J29" i="4"/>
  <c r="M29" i="4" s="1"/>
  <c r="J27" i="4"/>
  <c r="S29" i="4"/>
  <c r="U29" i="4" s="1"/>
  <c r="E29" i="4"/>
  <c r="F29" i="4" s="1"/>
  <c r="S30" i="4"/>
  <c r="U30" i="4" s="1"/>
  <c r="M23" i="4" l="1"/>
  <c r="M26" i="4"/>
  <c r="M27" i="4"/>
  <c r="L25" i="4"/>
  <c r="L30" i="4"/>
  <c r="M31" i="4"/>
  <c r="E18" i="4"/>
  <c r="L29" i="4"/>
  <c r="L28" i="4"/>
  <c r="E13" i="4"/>
  <c r="I25" i="4"/>
  <c r="J25" i="4" s="1"/>
  <c r="E27" i="4"/>
  <c r="F27" i="4" s="1"/>
  <c r="L27" i="4"/>
  <c r="L31" i="4"/>
  <c r="E16" i="4"/>
  <c r="R34" i="1"/>
  <c r="J34" i="1"/>
  <c r="K34" i="1" s="1"/>
  <c r="S25" i="4"/>
  <c r="S27" i="4"/>
  <c r="T27" i="4"/>
  <c r="T28" i="4"/>
  <c r="U28" i="4" s="1"/>
  <c r="T26" i="4"/>
  <c r="U26" i="4" s="1"/>
  <c r="W26" i="4" s="1"/>
  <c r="T25" i="4"/>
  <c r="T18" i="4"/>
  <c r="C16" i="4"/>
  <c r="G16" i="4"/>
  <c r="G13" i="4"/>
  <c r="H13" i="4"/>
  <c r="K13" i="4"/>
  <c r="N34" i="1"/>
  <c r="O34" i="1" s="1"/>
  <c r="AS23" i="4"/>
  <c r="AP20" i="4"/>
  <c r="AR20" i="4" s="1"/>
  <c r="C20" i="4" s="1"/>
  <c r="AP14" i="4"/>
  <c r="AR14" i="4" s="1"/>
  <c r="C14" i="4" s="1"/>
  <c r="P5" i="4"/>
  <c r="AQ20" i="4"/>
  <c r="AA16" i="4"/>
  <c r="AB16" i="4"/>
  <c r="AU16" i="4"/>
  <c r="AT16" i="4"/>
  <c r="AS16" i="4"/>
  <c r="AF17" i="4"/>
  <c r="AH17" i="4"/>
  <c r="AI17" i="4"/>
  <c r="AJ22" i="4"/>
  <c r="AL22" i="4"/>
  <c r="AO22" i="4"/>
  <c r="AK22" i="4"/>
  <c r="AM22" i="4"/>
  <c r="AN22" i="4"/>
  <c r="AA13" i="4"/>
  <c r="AS13" i="4"/>
  <c r="AT13" i="4"/>
  <c r="AB13" i="4"/>
  <c r="AU13" i="4"/>
  <c r="AO21" i="4"/>
  <c r="AN21" i="4"/>
  <c r="AK21" i="4"/>
  <c r="AJ21" i="4"/>
  <c r="AM21" i="4"/>
  <c r="AL21" i="4"/>
  <c r="AQ14" i="4"/>
  <c r="B14" i="4" s="1"/>
  <c r="AU23" i="4"/>
  <c r="AB23" i="4"/>
  <c r="AT23" i="4"/>
  <c r="AA23" i="4"/>
  <c r="AN15" i="4"/>
  <c r="AO15" i="4"/>
  <c r="AM15" i="4"/>
  <c r="AK15" i="4"/>
  <c r="AJ15" i="4"/>
  <c r="AL15" i="4"/>
  <c r="AS19" i="4"/>
  <c r="AI24" i="4"/>
  <c r="AH24" i="4"/>
  <c r="AF24" i="4"/>
  <c r="AG24" i="4" s="1"/>
  <c r="I14" i="1"/>
  <c r="L14" i="1"/>
  <c r="AU19" i="4"/>
  <c r="AT19" i="4"/>
  <c r="AA19" i="4"/>
  <c r="AB19" i="4"/>
  <c r="S18" i="4"/>
  <c r="F18" i="4"/>
  <c r="U23" i="4"/>
  <c r="V23" i="4" s="1"/>
  <c r="X23" i="4" s="1"/>
  <c r="F16" i="4"/>
  <c r="F13" i="4"/>
  <c r="L13" i="4" s="1"/>
  <c r="V31" i="4"/>
  <c r="X31" i="4" s="1"/>
  <c r="V30" i="4"/>
  <c r="W30" i="4"/>
  <c r="V29" i="4"/>
  <c r="W29" i="4"/>
  <c r="L16" i="4" l="1"/>
  <c r="L18" i="4"/>
  <c r="M25" i="4"/>
  <c r="I13" i="4"/>
  <c r="J13" i="4" s="1"/>
  <c r="M13" i="4" s="1"/>
  <c r="J14" i="1"/>
  <c r="K14" i="1" s="1"/>
  <c r="Q34" i="1"/>
  <c r="V26" i="4"/>
  <c r="X26" i="4" s="1"/>
  <c r="U25" i="4"/>
  <c r="W25" i="4" s="1"/>
  <c r="U27" i="4"/>
  <c r="V27" i="4" s="1"/>
  <c r="X27" i="4" s="1"/>
  <c r="U18" i="4"/>
  <c r="W28" i="4"/>
  <c r="V28" i="4"/>
  <c r="X28" i="4" s="1"/>
  <c r="AA20" i="4"/>
  <c r="B20" i="4"/>
  <c r="H20" i="4"/>
  <c r="K20" i="4"/>
  <c r="H16" i="4"/>
  <c r="K16" i="4"/>
  <c r="D14" i="4"/>
  <c r="G14" i="4"/>
  <c r="H14" i="4"/>
  <c r="K14" i="4"/>
  <c r="AP21" i="4"/>
  <c r="AR21" i="4" s="1"/>
  <c r="C21" i="4" s="1"/>
  <c r="AT20" i="4"/>
  <c r="AX20" i="4" s="1"/>
  <c r="AU20" i="4"/>
  <c r="AW20" i="4" s="1"/>
  <c r="AB20" i="4"/>
  <c r="AS20" i="4"/>
  <c r="AP15" i="4"/>
  <c r="AR15" i="4" s="1"/>
  <c r="C15" i="4" s="1"/>
  <c r="AC23" i="4"/>
  <c r="T23" i="4" s="1"/>
  <c r="AP22" i="4"/>
  <c r="AR22" i="4" s="1"/>
  <c r="C22" i="4" s="1"/>
  <c r="AC16" i="4"/>
  <c r="AQ15" i="4"/>
  <c r="G19" i="4"/>
  <c r="D19" i="4"/>
  <c r="AY19" i="4"/>
  <c r="AW19" i="4"/>
  <c r="AJ24" i="4"/>
  <c r="AL24" i="4"/>
  <c r="AM24" i="4"/>
  <c r="AN24" i="4"/>
  <c r="AO24" i="4"/>
  <c r="AK24" i="4"/>
  <c r="AA14" i="4"/>
  <c r="AU14" i="4"/>
  <c r="AB14" i="4"/>
  <c r="AT14" i="4"/>
  <c r="AV13" i="4"/>
  <c r="AX13" i="4"/>
  <c r="AZ13" i="4"/>
  <c r="AQ22" i="4"/>
  <c r="B22" i="4" s="1"/>
  <c r="AZ16" i="4"/>
  <c r="AV16" i="4"/>
  <c r="Y16" i="4" s="1"/>
  <c r="Z16" i="4" s="1"/>
  <c r="AX16" i="4"/>
  <c r="H19" i="4"/>
  <c r="K19" i="4"/>
  <c r="AQ21" i="4"/>
  <c r="B21" i="4" s="1"/>
  <c r="AC13" i="4"/>
  <c r="AO17" i="4"/>
  <c r="AM17" i="4"/>
  <c r="AK17" i="4"/>
  <c r="AN17" i="4"/>
  <c r="AJ17" i="4"/>
  <c r="AL17" i="4"/>
  <c r="AW16" i="4"/>
  <c r="AY16" i="4"/>
  <c r="AY13" i="4"/>
  <c r="AW13" i="4"/>
  <c r="AC19" i="4"/>
  <c r="AX23" i="4"/>
  <c r="AV23" i="4"/>
  <c r="AZ23" i="4"/>
  <c r="AY23" i="4"/>
  <c r="AW23" i="4"/>
  <c r="AX19" i="4"/>
  <c r="AV19" i="4"/>
  <c r="Y19" i="4" s="1"/>
  <c r="Z19" i="4" s="1"/>
  <c r="AZ19" i="4"/>
  <c r="AS14" i="4"/>
  <c r="W23" i="4"/>
  <c r="X29" i="4"/>
  <c r="X30" i="4"/>
  <c r="Y13" i="4" l="1"/>
  <c r="Z13" i="4" s="1"/>
  <c r="I20" i="4"/>
  <c r="E19" i="4"/>
  <c r="F19" i="4" s="1"/>
  <c r="I19" i="4"/>
  <c r="J19" i="4" s="1"/>
  <c r="M19" i="4"/>
  <c r="I14" i="4"/>
  <c r="J14" i="4" s="1"/>
  <c r="M14" i="4"/>
  <c r="E14" i="4"/>
  <c r="F14" i="4" s="1"/>
  <c r="I16" i="4"/>
  <c r="Q14" i="1"/>
  <c r="V25" i="4"/>
  <c r="X25" i="4" s="1"/>
  <c r="W27" i="4"/>
  <c r="AC20" i="4"/>
  <c r="W18" i="4"/>
  <c r="V18" i="4"/>
  <c r="X18" i="4" s="1"/>
  <c r="J20" i="4"/>
  <c r="D21" i="4"/>
  <c r="G21" i="4"/>
  <c r="K21" i="4"/>
  <c r="H21" i="4"/>
  <c r="G20" i="4"/>
  <c r="D20" i="4"/>
  <c r="T19" i="4"/>
  <c r="T16" i="4"/>
  <c r="J16" i="4"/>
  <c r="AA15" i="4"/>
  <c r="B15" i="4"/>
  <c r="D15" i="4" s="1"/>
  <c r="T13" i="4"/>
  <c r="AY20" i="4"/>
  <c r="AV20" i="4"/>
  <c r="Y20" i="4" s="1"/>
  <c r="Z20" i="4" s="1"/>
  <c r="AT15" i="4"/>
  <c r="AV15" i="4" s="1"/>
  <c r="AZ20" i="4"/>
  <c r="AB15" i="4"/>
  <c r="AU15" i="4"/>
  <c r="AW15" i="4" s="1"/>
  <c r="S19" i="4"/>
  <c r="AS21" i="4"/>
  <c r="AS15" i="4"/>
  <c r="AP24" i="4"/>
  <c r="AR24" i="4" s="1"/>
  <c r="C24" i="4" s="1"/>
  <c r="S16" i="4"/>
  <c r="S13" i="4"/>
  <c r="AA21" i="4"/>
  <c r="AB21" i="4"/>
  <c r="AU21" i="4"/>
  <c r="AT21" i="4"/>
  <c r="AW14" i="4"/>
  <c r="AY14" i="4"/>
  <c r="H15" i="4"/>
  <c r="K15" i="4"/>
  <c r="AT22" i="4"/>
  <c r="AU22" i="4"/>
  <c r="AA22" i="4"/>
  <c r="AB22" i="4"/>
  <c r="S23" i="4"/>
  <c r="AX14" i="4"/>
  <c r="AV14" i="4"/>
  <c r="Y14" i="4" s="1"/>
  <c r="Z14" i="4" s="1"/>
  <c r="AZ14" i="4"/>
  <c r="AS22" i="4"/>
  <c r="AC14" i="4"/>
  <c r="AQ24" i="4"/>
  <c r="B24" i="4" s="1"/>
  <c r="K22" i="4"/>
  <c r="H22" i="4"/>
  <c r="AG17" i="4"/>
  <c r="AG12" i="4"/>
  <c r="AQ12" i="4" s="1"/>
  <c r="AU12" i="4" s="1"/>
  <c r="M16" i="4" l="1"/>
  <c r="M20" i="4"/>
  <c r="L19" i="4"/>
  <c r="L14" i="4"/>
  <c r="I21" i="4"/>
  <c r="J21" i="4" s="1"/>
  <c r="I22" i="4"/>
  <c r="J22" i="4" s="1"/>
  <c r="E21" i="4"/>
  <c r="F21" i="4" s="1"/>
  <c r="E20" i="4"/>
  <c r="E15" i="4"/>
  <c r="F15" i="4" s="1"/>
  <c r="I15" i="4"/>
  <c r="J15" i="4" s="1"/>
  <c r="T20" i="4"/>
  <c r="U13" i="4"/>
  <c r="V13" i="4" s="1"/>
  <c r="X13" i="4" s="1"/>
  <c r="U19" i="4"/>
  <c r="U16" i="4"/>
  <c r="D24" i="4"/>
  <c r="G24" i="4"/>
  <c r="H24" i="4"/>
  <c r="K24" i="4"/>
  <c r="F20" i="4"/>
  <c r="AC15" i="4"/>
  <c r="G15" i="4"/>
  <c r="T14" i="4"/>
  <c r="AX15" i="4"/>
  <c r="Y15" i="4" s="1"/>
  <c r="Z15" i="4" s="1"/>
  <c r="S20" i="4"/>
  <c r="AY15" i="4"/>
  <c r="AZ15" i="4"/>
  <c r="S14" i="4"/>
  <c r="AC22" i="4"/>
  <c r="AX21" i="4"/>
  <c r="AZ21" i="4"/>
  <c r="AV21" i="4"/>
  <c r="G22" i="4"/>
  <c r="D22" i="4"/>
  <c r="AW21" i="4"/>
  <c r="AY21" i="4"/>
  <c r="AY22" i="4"/>
  <c r="AW22" i="4"/>
  <c r="AC21" i="4"/>
  <c r="AX22" i="4"/>
  <c r="AV22" i="4"/>
  <c r="AZ22" i="4"/>
  <c r="AU24" i="4"/>
  <c r="AA24" i="4"/>
  <c r="AT24" i="4"/>
  <c r="AB24" i="4"/>
  <c r="AS24" i="4"/>
  <c r="Q5" i="4"/>
  <c r="AP17" i="4"/>
  <c r="AR17" i="4" s="1"/>
  <c r="C17" i="4" s="1"/>
  <c r="AQ17" i="4"/>
  <c r="B17" i="4" s="1"/>
  <c r="AB12" i="4"/>
  <c r="AA12" i="4"/>
  <c r="AT12" i="4"/>
  <c r="B12" i="4"/>
  <c r="AP12" i="4"/>
  <c r="AR12" i="4" s="1"/>
  <c r="AS12" i="4" s="1"/>
  <c r="M22" i="4" l="1"/>
  <c r="Y21" i="4"/>
  <c r="Z21" i="4" s="1"/>
  <c r="L20" i="4"/>
  <c r="L21" i="4"/>
  <c r="L15" i="4"/>
  <c r="M21" i="4"/>
  <c r="E24" i="4"/>
  <c r="F24" i="4" s="1"/>
  <c r="E22" i="4"/>
  <c r="M15" i="4"/>
  <c r="I24" i="4"/>
  <c r="J24" i="4" s="1"/>
  <c r="B8" i="4"/>
  <c r="B7" i="4"/>
  <c r="B6" i="4"/>
  <c r="B4" i="4"/>
  <c r="B2" i="4"/>
  <c r="B3" i="4"/>
  <c r="U20" i="4"/>
  <c r="V20" i="4" s="1"/>
  <c r="X20" i="4" s="1"/>
  <c r="W13" i="4"/>
  <c r="T15" i="4"/>
  <c r="W19" i="4"/>
  <c r="V19" i="4"/>
  <c r="X19" i="4" s="1"/>
  <c r="V16" i="4"/>
  <c r="X16" i="4" s="1"/>
  <c r="W16" i="4"/>
  <c r="U14" i="4"/>
  <c r="T22" i="4"/>
  <c r="T21" i="4"/>
  <c r="M26" i="1"/>
  <c r="P26" i="1"/>
  <c r="S15" i="4"/>
  <c r="S22" i="4"/>
  <c r="AW24" i="4"/>
  <c r="AY24" i="4"/>
  <c r="S21" i="4"/>
  <c r="F22" i="4"/>
  <c r="AZ24" i="4"/>
  <c r="AX24" i="4"/>
  <c r="AV24" i="4"/>
  <c r="AC24" i="4"/>
  <c r="D17" i="4"/>
  <c r="G17" i="4"/>
  <c r="AU17" i="4"/>
  <c r="AA17" i="4"/>
  <c r="AT17" i="4"/>
  <c r="AB17" i="4"/>
  <c r="AS17" i="4"/>
  <c r="AC12" i="4"/>
  <c r="AY12" i="4"/>
  <c r="AW12" i="4"/>
  <c r="D12" i="4"/>
  <c r="G12" i="4"/>
  <c r="AV12" i="4"/>
  <c r="AZ12" i="4"/>
  <c r="AX12" i="4"/>
  <c r="C12" i="4"/>
  <c r="L22" i="4" l="1"/>
  <c r="M24" i="4"/>
  <c r="L24" i="4"/>
  <c r="Y12" i="4"/>
  <c r="Z12" i="4" s="1"/>
  <c r="E17" i="4"/>
  <c r="F17" i="4" s="1"/>
  <c r="N26" i="1"/>
  <c r="O26" i="1" s="1"/>
  <c r="O2" i="1" s="1"/>
  <c r="R26" i="1"/>
  <c r="C7" i="4"/>
  <c r="C6" i="4"/>
  <c r="C4" i="4"/>
  <c r="C2" i="4"/>
  <c r="C3" i="4"/>
  <c r="C8" i="4"/>
  <c r="W20" i="4"/>
  <c r="U21" i="4"/>
  <c r="V21" i="4" s="1"/>
  <c r="X21" i="4" s="1"/>
  <c r="U22" i="4"/>
  <c r="W22" i="4" s="1"/>
  <c r="U15" i="4"/>
  <c r="V14" i="4"/>
  <c r="X14" i="4" s="1"/>
  <c r="W14" i="4"/>
  <c r="T24" i="4"/>
  <c r="T12" i="4"/>
  <c r="P8" i="1"/>
  <c r="M4" i="1"/>
  <c r="N4" i="1" s="1"/>
  <c r="M7" i="1"/>
  <c r="N7" i="1" s="1"/>
  <c r="O7" i="1" s="1"/>
  <c r="M3" i="1"/>
  <c r="N3" i="1" s="1"/>
  <c r="P6" i="1"/>
  <c r="I26" i="1"/>
  <c r="L26" i="1"/>
  <c r="S24" i="4"/>
  <c r="K17" i="4"/>
  <c r="H17" i="4"/>
  <c r="AX17" i="4"/>
  <c r="AV17" i="4"/>
  <c r="AZ17" i="4"/>
  <c r="AC17" i="4"/>
  <c r="AW17" i="4"/>
  <c r="AY17" i="4"/>
  <c r="G8" i="4"/>
  <c r="D8" i="4"/>
  <c r="E8" i="4" s="1"/>
  <c r="G3" i="4"/>
  <c r="D3" i="4"/>
  <c r="E3" i="4" s="1"/>
  <c r="F3" i="4" s="1"/>
  <c r="G6" i="4"/>
  <c r="D6" i="4"/>
  <c r="E6" i="4" s="1"/>
  <c r="F6" i="4" s="1"/>
  <c r="G7" i="4"/>
  <c r="D7" i="4"/>
  <c r="E7" i="4" s="1"/>
  <c r="F7" i="4" s="1"/>
  <c r="B5" i="4"/>
  <c r="D4" i="4"/>
  <c r="E4" i="4" s="1"/>
  <c r="G4" i="4"/>
  <c r="E12" i="4"/>
  <c r="F12" i="4" s="1"/>
  <c r="F2" i="4" s="1"/>
  <c r="K12" i="4"/>
  <c r="H12" i="4"/>
  <c r="S12" i="4"/>
  <c r="Y17" i="4" l="1"/>
  <c r="Z17" i="4" s="1"/>
  <c r="L17" i="4"/>
  <c r="I17" i="4"/>
  <c r="L12" i="4"/>
  <c r="I12" i="4"/>
  <c r="J26" i="1"/>
  <c r="K26" i="1" s="1"/>
  <c r="K2" i="1" s="1"/>
  <c r="Q26" i="1"/>
  <c r="V22" i="4"/>
  <c r="X22" i="4" s="1"/>
  <c r="W21" i="4"/>
  <c r="V15" i="4"/>
  <c r="X15" i="4" s="1"/>
  <c r="W15" i="4"/>
  <c r="W5" i="1"/>
  <c r="U24" i="4"/>
  <c r="U12" i="4"/>
  <c r="V12" i="4" s="1"/>
  <c r="T17" i="4"/>
  <c r="V5" i="1"/>
  <c r="M8" i="1"/>
  <c r="N8" i="1" s="1"/>
  <c r="I4" i="1"/>
  <c r="J4" i="1" s="1"/>
  <c r="K4" i="1" s="1"/>
  <c r="L6" i="1"/>
  <c r="P7" i="1"/>
  <c r="M6" i="1"/>
  <c r="N6" i="1" s="1"/>
  <c r="P4" i="1"/>
  <c r="G5" i="1"/>
  <c r="M5" i="1" s="1"/>
  <c r="N5" i="1" s="1"/>
  <c r="I7" i="1"/>
  <c r="J7" i="1" s="1"/>
  <c r="K7" i="1" s="1"/>
  <c r="L3" i="1"/>
  <c r="P3" i="1"/>
  <c r="I8" i="1"/>
  <c r="J8" i="1" s="1"/>
  <c r="K8" i="1" s="1"/>
  <c r="O4" i="1"/>
  <c r="O3" i="1"/>
  <c r="S17" i="4"/>
  <c r="U17" i="4" s="1"/>
  <c r="W17" i="4" s="1"/>
  <c r="Y6" i="4"/>
  <c r="Z6" i="4" s="1"/>
  <c r="J17" i="4"/>
  <c r="M17" i="4" s="1"/>
  <c r="F4" i="4"/>
  <c r="K4" i="4"/>
  <c r="H4" i="4"/>
  <c r="I4" i="4" s="1"/>
  <c r="C5" i="4"/>
  <c r="D5" i="4"/>
  <c r="G5" i="4"/>
  <c r="K8" i="4"/>
  <c r="H8" i="4"/>
  <c r="I8" i="4" s="1"/>
  <c r="J8" i="4" s="1"/>
  <c r="K3" i="4"/>
  <c r="H3" i="4"/>
  <c r="I3" i="4" s="1"/>
  <c r="H6" i="4"/>
  <c r="I6" i="4" s="1"/>
  <c r="K6" i="4"/>
  <c r="F8" i="4"/>
  <c r="K7" i="4"/>
  <c r="H7" i="4"/>
  <c r="I7" i="4" s="1"/>
  <c r="J7" i="4" s="1"/>
  <c r="J12" i="4"/>
  <c r="M12" i="4" l="1"/>
  <c r="J2" i="4"/>
  <c r="Y2" i="4"/>
  <c r="Y7" i="4"/>
  <c r="Y8" i="4"/>
  <c r="Y4" i="4"/>
  <c r="Z4" i="4" s="1"/>
  <c r="Y3" i="4"/>
  <c r="V24" i="4"/>
  <c r="X24" i="4" s="1"/>
  <c r="W24" i="4"/>
  <c r="W12" i="4"/>
  <c r="X5" i="1"/>
  <c r="O8" i="1"/>
  <c r="L4" i="1"/>
  <c r="P5" i="1"/>
  <c r="I3" i="1"/>
  <c r="J3" i="1" s="1"/>
  <c r="K3" i="1" s="1"/>
  <c r="O6" i="1"/>
  <c r="I6" i="1"/>
  <c r="J6" i="1" s="1"/>
  <c r="K6" i="1" s="1"/>
  <c r="F5" i="1"/>
  <c r="L5" i="1" s="1"/>
  <c r="L8" i="1"/>
  <c r="L7" i="1"/>
  <c r="O5" i="1"/>
  <c r="V17" i="4"/>
  <c r="X17" i="4" s="1"/>
  <c r="J6" i="4"/>
  <c r="J3" i="4"/>
  <c r="E5" i="4"/>
  <c r="F5" i="4" s="1"/>
  <c r="K5" i="4"/>
  <c r="H5" i="4"/>
  <c r="I5" i="4" s="1"/>
  <c r="J5" i="4" s="1"/>
  <c r="J4" i="4"/>
  <c r="X12" i="4"/>
  <c r="Z3" i="4" l="1"/>
  <c r="Z8" i="4"/>
  <c r="Z7" i="4"/>
  <c r="V3" i="4"/>
  <c r="V6" i="4"/>
  <c r="W8" i="4"/>
  <c r="W3" i="4"/>
  <c r="W7" i="4"/>
  <c r="W2" i="4"/>
  <c r="W6" i="4"/>
  <c r="W4" i="4"/>
  <c r="V7" i="4"/>
  <c r="V8" i="4"/>
  <c r="V4" i="4"/>
  <c r="X8" i="4"/>
  <c r="X7" i="4"/>
  <c r="X2" i="4"/>
  <c r="X6" i="4"/>
  <c r="X4" i="4"/>
  <c r="X3" i="4"/>
  <c r="V2" i="4"/>
  <c r="I5" i="1"/>
  <c r="J5" i="1" s="1"/>
  <c r="K5" i="1" s="1"/>
  <c r="Y5" i="4"/>
  <c r="Z5" i="4" s="1"/>
  <c r="W5" i="4" l="1"/>
  <c r="V5" i="4"/>
  <c r="X5" i="4"/>
  <c r="B5" i="1" l="1"/>
  <c r="Y5" i="1"/>
  <c r="C5" i="1"/>
  <c r="Z5" i="1" l="1"/>
</calcChain>
</file>

<file path=xl/sharedStrings.xml><?xml version="1.0" encoding="utf-8"?>
<sst xmlns="http://schemas.openxmlformats.org/spreadsheetml/2006/main" count="584" uniqueCount="202">
  <si>
    <t>a =</t>
  </si>
  <si>
    <t>m</t>
  </si>
  <si>
    <t>b =</t>
  </si>
  <si>
    <t>1/f =</t>
  </si>
  <si>
    <t>deg</t>
  </si>
  <si>
    <t>min</t>
  </si>
  <si>
    <t>sec</t>
  </si>
  <si>
    <t>radians</t>
  </si>
  <si>
    <t xml:space="preserve">n = </t>
  </si>
  <si>
    <t xml:space="preserve">r = </t>
  </si>
  <si>
    <t>Latitude of grid origin =</t>
  </si>
  <si>
    <t>Longitude of central meridian =</t>
  </si>
  <si>
    <t>Point</t>
  </si>
  <si>
    <t>Direct solution:  Conversion of geodetic coordinates to grid coordinates</t>
  </si>
  <si>
    <t>Northing</t>
  </si>
  <si>
    <t>Easting</t>
  </si>
  <si>
    <t>Latitude</t>
  </si>
  <si>
    <t>Longitude</t>
  </si>
  <si>
    <t>w</t>
  </si>
  <si>
    <t>S</t>
  </si>
  <si>
    <t>R</t>
  </si>
  <si>
    <t>(min)</t>
  </si>
  <si>
    <t>(sec)</t>
  </si>
  <si>
    <t>(radians)</t>
  </si>
  <si>
    <t>L</t>
  </si>
  <si>
    <t>Rect lat</t>
  </si>
  <si>
    <t>Merid dist</t>
  </si>
  <si>
    <t>Rad curv</t>
  </si>
  <si>
    <t>C1</t>
  </si>
  <si>
    <t>C3</t>
  </si>
  <si>
    <t>C5</t>
  </si>
  <si>
    <t>F2</t>
  </si>
  <si>
    <t>F4</t>
  </si>
  <si>
    <t>False northing (at grid origin) =</t>
  </si>
  <si>
    <t>Lat</t>
  </si>
  <si>
    <t>Lon</t>
  </si>
  <si>
    <t>N</t>
  </si>
  <si>
    <t>Scale factor and convergence parameters</t>
  </si>
  <si>
    <t>factor</t>
  </si>
  <si>
    <t>(deg)</t>
  </si>
  <si>
    <t>Output grid coordinates</t>
  </si>
  <si>
    <t>Input geodetic coordinates</t>
  </si>
  <si>
    <t>Combined</t>
  </si>
  <si>
    <t>scale</t>
  </si>
  <si>
    <t>Geom mean</t>
  </si>
  <si>
    <t>Meridian</t>
  </si>
  <si>
    <t>Prime vert</t>
  </si>
  <si>
    <t>no.</t>
  </si>
  <si>
    <t>Yellow denotes input fields</t>
  </si>
  <si>
    <t>(ppm)</t>
  </si>
  <si>
    <t>Select projection parameter INPUT units</t>
  </si>
  <si>
    <t>Select ellipsoid height INPUT units</t>
  </si>
  <si>
    <t>Select grid coordinate OUTPUT units</t>
  </si>
  <si>
    <t>Cyan denotes computed values</t>
  </si>
  <si>
    <t>(abs value)</t>
  </si>
  <si>
    <t>Grid point</t>
  </si>
  <si>
    <t xml:space="preserve">  1. Meters</t>
  </si>
  <si>
    <t xml:space="preserve">  2. International Feet</t>
  </si>
  <si>
    <t xml:space="preserve">  3. US Survey Feet</t>
  </si>
  <si>
    <t>Green denotes ancillary computed values</t>
  </si>
  <si>
    <t>Defining parameters for Transverse Mercator projection computations</t>
  </si>
  <si>
    <t>Projection parameters</t>
  </si>
  <si>
    <t>Input</t>
  </si>
  <si>
    <t>Computed</t>
  </si>
  <si>
    <t>Ellipsoid parameters</t>
  </si>
  <si>
    <t xml:space="preserve">Scale factor on central meridian = </t>
  </si>
  <si>
    <t>False easting (on central meridian) =</t>
  </si>
  <si>
    <t>Degrees-minutes-seconds rounding tolerance =</t>
  </si>
  <si>
    <t>arc-seconds</t>
  </si>
  <si>
    <t>=</t>
  </si>
  <si>
    <t>Direct Transverse mercator projection computations (grid coordinates from decimal degree input geodetic coordinates)</t>
  </si>
  <si>
    <t>Linear units (defined on "Parameters" worksheet)</t>
  </si>
  <si>
    <t>Ellipsoid</t>
  </si>
  <si>
    <t>(decimal deg)</t>
  </si>
  <si>
    <t>Input coordinates in degrees, minutes, seconds</t>
  </si>
  <si>
    <t>Linear distortion at the ground surface</t>
  </si>
  <si>
    <t>Convergence</t>
  </si>
  <si>
    <t>Ratio scale</t>
  </si>
  <si>
    <t>(mapping) angle</t>
  </si>
  <si>
    <t>(dec deg)</t>
  </si>
  <si>
    <t>(deg min sec)</t>
  </si>
  <si>
    <t>Ellipsoid radii of curvature</t>
  </si>
  <si>
    <t>False northing =</t>
  </si>
  <si>
    <t>False easting =</t>
  </si>
  <si>
    <t xml:space="preserve">Central meridian scale = </t>
  </si>
  <si>
    <t>Geodetic coordinates</t>
  </si>
  <si>
    <t>Direct Transverse mercator projection computations (grid coordinates from degree-minute-second input geodetic coordinates)</t>
  </si>
  <si>
    <t>Input geodetic coords in dec degrees</t>
  </si>
  <si>
    <t>Output geodetic coordinates</t>
  </si>
  <si>
    <t>Input grid coordinates</t>
  </si>
  <si>
    <t>seq.</t>
  </si>
  <si>
    <t>Inverse Transverse mercator projection computations (geodetic coordinates from input grid coordinates)</t>
  </si>
  <si>
    <t>Inverse solution:  Conversion of input grid coordinates to geodetic coordinates</t>
  </si>
  <si>
    <t>Footpt latitude</t>
  </si>
  <si>
    <t>Q</t>
  </si>
  <si>
    <t>Range</t>
  </si>
  <si>
    <t>(ft/mi)</t>
  </si>
  <si>
    <t>GRS 80</t>
  </si>
  <si>
    <t>Clarke 1866</t>
  </si>
  <si>
    <r>
      <t>u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= </t>
    </r>
  </si>
  <si>
    <r>
      <t>v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= </t>
    </r>
  </si>
  <si>
    <r>
      <t>u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 xml:space="preserve"> = </t>
    </r>
  </si>
  <si>
    <r>
      <t>v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 xml:space="preserve"> = </t>
    </r>
  </si>
  <si>
    <r>
      <t>u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 xml:space="preserve"> = </t>
    </r>
  </si>
  <si>
    <r>
      <t>v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 xml:space="preserve"> = </t>
    </r>
  </si>
  <si>
    <r>
      <t>u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 xml:space="preserve"> = </t>
    </r>
  </si>
  <si>
    <r>
      <t>v</t>
    </r>
    <r>
      <rPr>
        <vertAlign val="subscript"/>
        <sz val="11"/>
        <rFont val="Calibri"/>
        <family val="2"/>
        <scheme val="minor"/>
      </rPr>
      <t>8</t>
    </r>
    <r>
      <rPr>
        <sz val="11"/>
        <rFont val="Calibri"/>
        <family val="2"/>
        <scheme val="minor"/>
      </rPr>
      <t xml:space="preserve"> = </t>
    </r>
  </si>
  <si>
    <r>
      <t>U</t>
    </r>
    <r>
      <rPr>
        <vertAlign val="subscript"/>
        <sz val="1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 xml:space="preserve"> = </t>
    </r>
  </si>
  <si>
    <r>
      <t>V</t>
    </r>
    <r>
      <rPr>
        <vertAlign val="subscript"/>
        <sz val="1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 xml:space="preserve"> = </t>
    </r>
  </si>
  <si>
    <r>
      <t>U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= </t>
    </r>
  </si>
  <si>
    <r>
      <t>V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= </t>
    </r>
  </si>
  <si>
    <r>
      <t>U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 xml:space="preserve"> = </t>
    </r>
  </si>
  <si>
    <r>
      <t>V</t>
    </r>
    <r>
      <rPr>
        <vertAlign val="subscript"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 xml:space="preserve"> = </t>
    </r>
  </si>
  <si>
    <r>
      <t>U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 xml:space="preserve"> = </t>
    </r>
  </si>
  <si>
    <r>
      <t>V</t>
    </r>
    <r>
      <rPr>
        <vertAlign val="subscript"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 xml:space="preserve"> = </t>
    </r>
  </si>
  <si>
    <t>Select ellipsoid</t>
  </si>
  <si>
    <t>1 = GRS 80</t>
  </si>
  <si>
    <t>2 = WGS 84</t>
  </si>
  <si>
    <t>3 = Clarke 1866</t>
  </si>
  <si>
    <t>4 = GRS 80 sphere</t>
  </si>
  <si>
    <t>5 = User defined</t>
  </si>
  <si>
    <t>Standard reference ellipsoids (must be in meters)</t>
  </si>
  <si>
    <t>WGS 84</t>
  </si>
  <si>
    <t>GRS 80 sphere</t>
  </si>
  <si>
    <t>User defined</t>
  </si>
  <si>
    <t>a (m) =</t>
  </si>
  <si>
    <t xml:space="preserve">f = </t>
  </si>
  <si>
    <r>
      <t>e</t>
    </r>
    <r>
      <rPr>
        <i/>
        <vertAlign val="superscript"/>
        <sz val="11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= </t>
    </r>
  </si>
  <si>
    <r>
      <t>e'</t>
    </r>
    <r>
      <rPr>
        <i/>
        <vertAlign val="superscript"/>
        <sz val="11"/>
        <rFont val="Calibri"/>
        <family val="2"/>
        <scheme val="minor"/>
      </rPr>
      <t xml:space="preserve"> 2</t>
    </r>
    <r>
      <rPr>
        <i/>
        <sz val="11"/>
        <rFont val="Calibri"/>
        <family val="2"/>
        <scheme val="minor"/>
      </rPr>
      <t xml:space="preserve"> = </t>
    </r>
  </si>
  <si>
    <t>Modified from: Stem, J.E.,  (1990)  State Plane Coordinate System of 1983, NOAA Manual NOS NGS 5, U.S. Department of Commerce, National Oceanic and Atmospheric Administration, National Geodetic Survey, Rockville, Maryland, USA, 119 pp. (http://www.ngs.noaa.gov/PUBS_LIB/ManualNOSNGS5.pdf)</t>
  </si>
  <si>
    <t>ppm</t>
  </si>
  <si>
    <t>t =</t>
  </si>
  <si>
    <t>tan f</t>
  </si>
  <si>
    <t>Cell color scheme</t>
  </si>
  <si>
    <t>Input fields</t>
  </si>
  <si>
    <t>Computed values</t>
  </si>
  <si>
    <t>Ancillary computed values</t>
  </si>
  <si>
    <t>Num</t>
  </si>
  <si>
    <t>Min</t>
  </si>
  <si>
    <t>Max</t>
  </si>
  <si>
    <t>Median</t>
  </si>
  <si>
    <t>Mean</t>
  </si>
  <si>
    <t>Stdev</t>
  </si>
  <si>
    <t>Point description,</t>
  </si>
  <si>
    <t>designation, or</t>
  </si>
  <si>
    <t>Ellipsoid ht</t>
  </si>
  <si>
    <t>name</t>
  </si>
  <si>
    <r>
      <t xml:space="preserve">factor, </t>
    </r>
    <r>
      <rPr>
        <b/>
        <i/>
        <sz val="11"/>
        <color theme="0"/>
        <rFont val="Calibri"/>
        <family val="2"/>
        <scheme val="minor"/>
      </rPr>
      <t>k</t>
    </r>
  </si>
  <si>
    <t>Longitude central meridian =</t>
  </si>
  <si>
    <t xml:space="preserve">Ellipsoid: </t>
  </si>
  <si>
    <r>
      <t xml:space="preserve">h </t>
    </r>
    <r>
      <rPr>
        <b/>
        <vertAlign val="superscript"/>
        <sz val="11"/>
        <color theme="0"/>
        <rFont val="Calibri"/>
        <family val="2"/>
        <scheme val="minor"/>
      </rPr>
      <t>2</t>
    </r>
    <r>
      <rPr>
        <b/>
        <sz val="11"/>
        <color theme="0"/>
        <rFont val="Calibri"/>
        <family val="2"/>
        <scheme val="minor"/>
      </rPr>
      <t xml:space="preserve"> =</t>
    </r>
  </si>
  <si>
    <r>
      <t xml:space="preserve">e' </t>
    </r>
    <r>
      <rPr>
        <b/>
        <vertAlign val="superscript"/>
        <sz val="11"/>
        <color theme="0"/>
        <rFont val="Calibri"/>
        <family val="2"/>
        <scheme val="minor"/>
      </rPr>
      <t xml:space="preserve">2 </t>
    </r>
    <r>
      <rPr>
        <b/>
        <sz val="11"/>
        <color theme="0"/>
        <rFont val="Calibri"/>
        <family val="2"/>
        <scheme val="minor"/>
      </rPr>
      <t>cos</t>
    </r>
    <r>
      <rPr>
        <b/>
        <vertAlign val="superscript"/>
        <sz val="11"/>
        <color theme="0"/>
        <rFont val="Calibri"/>
        <family val="2"/>
        <scheme val="minor"/>
      </rPr>
      <t xml:space="preserve">2 </t>
    </r>
    <r>
      <rPr>
        <b/>
        <sz val="11"/>
        <color theme="0"/>
        <rFont val="Calibri"/>
        <family val="2"/>
        <scheme val="minor"/>
      </rPr>
      <t>f</t>
    </r>
  </si>
  <si>
    <r>
      <t>A</t>
    </r>
    <r>
      <rPr>
        <b/>
        <vertAlign val="subscript"/>
        <sz val="11"/>
        <color theme="0"/>
        <rFont val="Calibri"/>
        <family val="2"/>
        <scheme val="minor"/>
      </rPr>
      <t>2</t>
    </r>
  </si>
  <si>
    <r>
      <t>A</t>
    </r>
    <r>
      <rPr>
        <b/>
        <vertAlign val="subscript"/>
        <sz val="11"/>
        <color theme="0"/>
        <rFont val="Calibri"/>
        <family val="2"/>
        <scheme val="minor"/>
      </rPr>
      <t>4</t>
    </r>
  </si>
  <si>
    <r>
      <t>A</t>
    </r>
    <r>
      <rPr>
        <b/>
        <vertAlign val="subscript"/>
        <sz val="11"/>
        <color theme="0"/>
        <rFont val="Calibri"/>
        <family val="2"/>
        <scheme val="minor"/>
      </rPr>
      <t>6</t>
    </r>
  </si>
  <si>
    <r>
      <t>A</t>
    </r>
    <r>
      <rPr>
        <b/>
        <vertAlign val="subscript"/>
        <sz val="11"/>
        <color theme="0"/>
        <rFont val="Calibri"/>
        <family val="2"/>
        <scheme val="minor"/>
      </rPr>
      <t>1</t>
    </r>
  </si>
  <si>
    <r>
      <t>A</t>
    </r>
    <r>
      <rPr>
        <b/>
        <vertAlign val="subscript"/>
        <sz val="11"/>
        <color theme="0"/>
        <rFont val="Calibri"/>
        <family val="2"/>
        <scheme val="minor"/>
      </rPr>
      <t>3</t>
    </r>
  </si>
  <si>
    <r>
      <t>A</t>
    </r>
    <r>
      <rPr>
        <b/>
        <vertAlign val="subscript"/>
        <sz val="11"/>
        <color theme="0"/>
        <rFont val="Calibri"/>
        <family val="2"/>
        <scheme val="minor"/>
      </rPr>
      <t>5</t>
    </r>
  </si>
  <si>
    <r>
      <t>A</t>
    </r>
    <r>
      <rPr>
        <b/>
        <vertAlign val="subscript"/>
        <sz val="11"/>
        <color theme="0"/>
        <rFont val="Calibri"/>
        <family val="2"/>
        <scheme val="minor"/>
      </rPr>
      <t>7</t>
    </r>
  </si>
  <si>
    <r>
      <t>f</t>
    </r>
    <r>
      <rPr>
        <b/>
        <vertAlign val="subscript"/>
        <sz val="11"/>
        <color theme="0"/>
        <rFont val="Calibri"/>
        <family val="2"/>
        <scheme val="minor"/>
      </rPr>
      <t>f</t>
    </r>
  </si>
  <si>
    <r>
      <t>R</t>
    </r>
    <r>
      <rPr>
        <b/>
        <vertAlign val="subscript"/>
        <sz val="11"/>
        <color theme="0"/>
        <rFont val="Calibri"/>
        <family val="2"/>
        <scheme val="minor"/>
      </rPr>
      <t>f</t>
    </r>
  </si>
  <si>
    <r>
      <t>t</t>
    </r>
    <r>
      <rPr>
        <b/>
        <vertAlign val="subscript"/>
        <sz val="11"/>
        <color theme="0"/>
        <rFont val="Calibri"/>
        <family val="2"/>
        <scheme val="minor"/>
      </rPr>
      <t>f</t>
    </r>
    <r>
      <rPr>
        <b/>
        <sz val="11"/>
        <color theme="0"/>
        <rFont val="Calibri"/>
        <family val="2"/>
        <scheme val="minor"/>
      </rPr>
      <t xml:space="preserve"> =</t>
    </r>
  </si>
  <si>
    <r>
      <t>h</t>
    </r>
    <r>
      <rPr>
        <b/>
        <vertAlign val="subscript"/>
        <sz val="11"/>
        <color theme="0"/>
        <rFont val="Calibri"/>
        <family val="2"/>
        <scheme val="minor"/>
      </rPr>
      <t>f</t>
    </r>
    <r>
      <rPr>
        <b/>
        <vertAlign val="superscript"/>
        <sz val="11"/>
        <color theme="0"/>
        <rFont val="Calibri"/>
        <family val="2"/>
        <scheme val="minor"/>
      </rPr>
      <t>2</t>
    </r>
    <r>
      <rPr>
        <b/>
        <sz val="11"/>
        <color theme="0"/>
        <rFont val="Calibri"/>
        <family val="2"/>
        <scheme val="minor"/>
      </rPr>
      <t xml:space="preserve"> =</t>
    </r>
  </si>
  <si>
    <r>
      <t>tan f</t>
    </r>
    <r>
      <rPr>
        <b/>
        <vertAlign val="subscript"/>
        <sz val="11"/>
        <color theme="0"/>
        <rFont val="Calibri"/>
        <family val="2"/>
        <scheme val="minor"/>
      </rPr>
      <t>f</t>
    </r>
  </si>
  <si>
    <r>
      <t xml:space="preserve">e' </t>
    </r>
    <r>
      <rPr>
        <b/>
        <vertAlign val="superscript"/>
        <sz val="11"/>
        <color theme="0"/>
        <rFont val="Calibri"/>
        <family val="2"/>
        <scheme val="minor"/>
      </rPr>
      <t xml:space="preserve">2 </t>
    </r>
    <r>
      <rPr>
        <b/>
        <sz val="11"/>
        <color theme="0"/>
        <rFont val="Calibri"/>
        <family val="2"/>
        <scheme val="minor"/>
      </rPr>
      <t>cos</t>
    </r>
    <r>
      <rPr>
        <b/>
        <vertAlign val="superscript"/>
        <sz val="11"/>
        <color theme="0"/>
        <rFont val="Calibri"/>
        <family val="2"/>
        <scheme val="minor"/>
      </rPr>
      <t xml:space="preserve">2 </t>
    </r>
    <r>
      <rPr>
        <b/>
        <sz val="11"/>
        <color theme="0"/>
        <rFont val="Calibri"/>
        <family val="2"/>
        <scheme val="minor"/>
      </rPr>
      <t>f</t>
    </r>
    <r>
      <rPr>
        <b/>
        <vertAlign val="subscript"/>
        <sz val="11"/>
        <color theme="0"/>
        <rFont val="Calibri"/>
        <family val="2"/>
        <scheme val="minor"/>
      </rPr>
      <t>f</t>
    </r>
  </si>
  <si>
    <r>
      <t>B</t>
    </r>
    <r>
      <rPr>
        <b/>
        <vertAlign val="subscript"/>
        <sz val="11"/>
        <color theme="0"/>
        <rFont val="Calibri"/>
        <family val="2"/>
        <scheme val="minor"/>
      </rPr>
      <t>2</t>
    </r>
  </si>
  <si>
    <r>
      <t>B</t>
    </r>
    <r>
      <rPr>
        <b/>
        <vertAlign val="subscript"/>
        <sz val="11"/>
        <color theme="0"/>
        <rFont val="Calibri"/>
        <family val="2"/>
        <scheme val="minor"/>
      </rPr>
      <t>4</t>
    </r>
  </si>
  <si>
    <r>
      <t>B</t>
    </r>
    <r>
      <rPr>
        <b/>
        <vertAlign val="subscript"/>
        <sz val="11"/>
        <color theme="0"/>
        <rFont val="Calibri"/>
        <family val="2"/>
        <scheme val="minor"/>
      </rPr>
      <t>6</t>
    </r>
  </si>
  <si>
    <r>
      <t>B</t>
    </r>
    <r>
      <rPr>
        <b/>
        <vertAlign val="subscript"/>
        <sz val="11"/>
        <color theme="0"/>
        <rFont val="Calibri"/>
        <family val="2"/>
        <scheme val="minor"/>
      </rPr>
      <t>3</t>
    </r>
  </si>
  <si>
    <r>
      <t>B</t>
    </r>
    <r>
      <rPr>
        <b/>
        <vertAlign val="subscript"/>
        <sz val="11"/>
        <color theme="0"/>
        <rFont val="Calibri"/>
        <family val="2"/>
        <scheme val="minor"/>
      </rPr>
      <t>5</t>
    </r>
  </si>
  <si>
    <r>
      <t>B</t>
    </r>
    <r>
      <rPr>
        <b/>
        <vertAlign val="subscript"/>
        <sz val="11"/>
        <color theme="0"/>
        <rFont val="Calibri"/>
        <family val="2"/>
        <scheme val="minor"/>
      </rPr>
      <t>7</t>
    </r>
  </si>
  <si>
    <t>Height</t>
  </si>
  <si>
    <t>Input MUST use same hemisphere</t>
  </si>
  <si>
    <t>Central meridian (opposite) =</t>
  </si>
  <si>
    <t>Latitude of grid origin (LATo) =</t>
  </si>
  <si>
    <t>Longitude central meridian (LONo) =</t>
  </si>
  <si>
    <t>Rectifying latitude constant (W) =</t>
  </si>
  <si>
    <t>Meridional distance constant (S) =</t>
  </si>
  <si>
    <t>hemisphere</t>
  </si>
  <si>
    <t>(computed)</t>
  </si>
  <si>
    <t>Proj param input units:</t>
  </si>
  <si>
    <t>Grid coord output units:</t>
  </si>
  <si>
    <t>Ellipsoid ht input units:</t>
  </si>
  <si>
    <t>Input geodetic coords as DMS strings</t>
  </si>
  <si>
    <t>Lat DMS string</t>
  </si>
  <si>
    <t>Lon DMS string</t>
  </si>
  <si>
    <t>Convergence angle</t>
  </si>
  <si>
    <t>(elevation)</t>
  </si>
  <si>
    <t>num or</t>
  </si>
  <si>
    <t>ID</t>
  </si>
  <si>
    <t>E</t>
  </si>
  <si>
    <t>Minneapolis</t>
  </si>
  <si>
    <t>Saint Paul</t>
  </si>
  <si>
    <t>Rochester</t>
  </si>
  <si>
    <t>Duluth</t>
  </si>
  <si>
    <t>Bloomington</t>
  </si>
  <si>
    <t>Brooklyn Park</t>
  </si>
  <si>
    <t>Plymouth</t>
  </si>
  <si>
    <t>Saint Cloud</t>
  </si>
  <si>
    <t>Eagan</t>
  </si>
  <si>
    <t>Woodbury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</si>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</sst>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0.0000000000"/>
    <numFmt numFmtId="165" formatCode="#,##0.00000"/>
    <numFmt numFmtId="166" formatCode="00"/>
    <numFmt numFmtId="167" formatCode="0.000"/>
    <numFmt numFmtId="168" formatCode="#,##0.000"/>
    <numFmt numFmtId="169" formatCode="0.000000"/>
    <numFmt numFmtId="170" formatCode="0.000000000"/>
    <numFmt numFmtId="171" formatCode="0.0000"/>
    <numFmt numFmtId="172" formatCode="0.E+00"/>
    <numFmt numFmtId="173" formatCode="0\°"/>
    <numFmt numFmtId="174" formatCode="00\'"/>
    <numFmt numFmtId="175" formatCode="00.00000\'\'"/>
    <numFmt numFmtId="176" formatCode="&quot;1 : &quot;#,###"/>
    <numFmt numFmtId="177" formatCode="#,##0.0000"/>
    <numFmt numFmtId="178" formatCode="0.0000000"/>
    <numFmt numFmtId="179" formatCode="00.000000\'\'"/>
    <numFmt numFmtId="180" formatCode="0.000000000000"/>
    <numFmt numFmtId="181" formatCode="0.00000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i/>
      <vertAlign val="superscript"/>
      <sz val="1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4"/>
      <color theme="0"/>
      <name val="Cambria"/>
      <family val="1"/>
      <scheme val="major"/>
    </font>
    <font>
      <sz val="14"/>
      <color theme="0"/>
      <name val="Calibri"/>
      <family val="2"/>
      <scheme val="minor"/>
    </font>
    <font>
      <b/>
      <sz val="14"/>
      <name val="Cambria"/>
      <family val="1"/>
      <scheme val="major"/>
    </font>
    <font>
      <b/>
      <vertAlign val="superscript"/>
      <sz val="11"/>
      <color theme="0"/>
      <name val="Calibri"/>
      <family val="2"/>
      <scheme val="minor"/>
    </font>
    <font>
      <b/>
      <vertAlign val="subscript"/>
      <sz val="11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sz val="1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36" applyNumberFormat="0" applyFill="0" applyAlignment="0" applyProtection="0"/>
    <xf numFmtId="0" fontId="6" fillId="0" borderId="37" applyNumberFormat="0" applyFill="0" applyAlignment="0" applyProtection="0"/>
    <xf numFmtId="0" fontId="7" fillId="0" borderId="38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39" applyNumberFormat="0" applyAlignment="0" applyProtection="0"/>
    <xf numFmtId="0" fontId="12" fillId="7" borderId="40" applyNumberFormat="0" applyAlignment="0" applyProtection="0"/>
    <xf numFmtId="0" fontId="13" fillId="7" borderId="39" applyNumberFormat="0" applyAlignment="0" applyProtection="0"/>
    <xf numFmtId="0" fontId="14" fillId="0" borderId="41" applyNumberFormat="0" applyFill="0" applyAlignment="0" applyProtection="0"/>
    <xf numFmtId="0" fontId="15" fillId="8" borderId="42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44" applyNumberFormat="0" applyFill="0" applyAlignment="0" applyProtection="0"/>
    <xf numFmtId="0" fontId="19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33" borderId="0" applyNumberFormat="0" applyBorder="0" applyAlignment="0" applyProtection="0"/>
    <xf numFmtId="0" fontId="2" fillId="0" borderId="0"/>
    <xf numFmtId="0" fontId="2" fillId="9" borderId="43" applyNumberFormat="0" applyFont="0" applyAlignment="0" applyProtection="0"/>
  </cellStyleXfs>
  <cellXfs count="482">
    <xf numFmtId="0" fontId="0" fillId="0" borderId="0" xfId="0"/>
    <xf numFmtId="0" fontId="22" fillId="0" borderId="0" xfId="0" applyFont="1"/>
    <xf numFmtId="0" fontId="22" fillId="0" borderId="0" xfId="0" applyFont="1" applyAlignment="1">
      <alignment horizontal="center"/>
    </xf>
    <xf numFmtId="167" fontId="22" fillId="0" borderId="0" xfId="0" applyNumberFormat="1" applyFont="1" applyAlignment="1">
      <alignment horizontal="center"/>
    </xf>
    <xf numFmtId="0" fontId="22" fillId="0" borderId="0" xfId="0" applyFont="1" applyFill="1"/>
    <xf numFmtId="0" fontId="22" fillId="0" borderId="3" xfId="0" applyFont="1" applyFill="1" applyBorder="1"/>
    <xf numFmtId="0" fontId="22" fillId="0" borderId="5" xfId="0" applyFont="1" applyFill="1" applyBorder="1"/>
    <xf numFmtId="0" fontId="21" fillId="0" borderId="5" xfId="0" applyFont="1" applyFill="1" applyBorder="1" applyAlignment="1">
      <alignment horizontal="right"/>
    </xf>
    <xf numFmtId="0" fontId="21" fillId="0" borderId="19" xfId="0" applyFont="1" applyFill="1" applyBorder="1"/>
    <xf numFmtId="0" fontId="22" fillId="0" borderId="2" xfId="0" applyFont="1" applyFill="1" applyBorder="1"/>
    <xf numFmtId="0" fontId="22" fillId="0" borderId="0" xfId="0" applyFont="1" applyFill="1" applyBorder="1"/>
    <xf numFmtId="0" fontId="21" fillId="0" borderId="0" xfId="0" applyFont="1" applyFill="1" applyBorder="1" applyAlignment="1">
      <alignment horizontal="right"/>
    </xf>
    <xf numFmtId="0" fontId="21" fillId="0" borderId="4" xfId="0" applyFont="1" applyFill="1" applyBorder="1"/>
    <xf numFmtId="0" fontId="22" fillId="0" borderId="6" xfId="0" applyFont="1" applyFill="1" applyBorder="1"/>
    <xf numFmtId="0" fontId="22" fillId="0" borderId="7" xfId="0" applyFont="1" applyFill="1" applyBorder="1"/>
    <xf numFmtId="0" fontId="21" fillId="0" borderId="7" xfId="0" applyFont="1" applyFill="1" applyBorder="1" applyAlignment="1">
      <alignment horizontal="right"/>
    </xf>
    <xf numFmtId="0" fontId="22" fillId="0" borderId="8" xfId="0" applyFont="1" applyFill="1" applyBorder="1"/>
    <xf numFmtId="0" fontId="22" fillId="0" borderId="0" xfId="0" applyFont="1" applyBorder="1"/>
    <xf numFmtId="168" fontId="22" fillId="0" borderId="2" xfId="0" applyNumberFormat="1" applyFont="1" applyFill="1" applyBorder="1"/>
    <xf numFmtId="0" fontId="22" fillId="0" borderId="0" xfId="0" applyFont="1" applyFill="1" applyBorder="1" applyAlignment="1">
      <alignment horizontal="center"/>
    </xf>
    <xf numFmtId="0" fontId="22" fillId="0" borderId="4" xfId="0" applyFont="1" applyFill="1" applyBorder="1"/>
    <xf numFmtId="168" fontId="22" fillId="0" borderId="0" xfId="0" applyNumberFormat="1" applyFont="1" applyFill="1" applyBorder="1" applyAlignment="1">
      <alignment horizontal="right"/>
    </xf>
    <xf numFmtId="0" fontId="22" fillId="0" borderId="4" xfId="0" applyFont="1" applyFill="1" applyBorder="1" applyAlignment="1"/>
    <xf numFmtId="0" fontId="21" fillId="0" borderId="0" xfId="0" applyFont="1" applyFill="1" applyBorder="1"/>
    <xf numFmtId="0" fontId="22" fillId="0" borderId="2" xfId="0" applyFont="1" applyBorder="1"/>
    <xf numFmtId="168" fontId="22" fillId="0" borderId="6" xfId="0" applyNumberFormat="1" applyFont="1" applyFill="1" applyBorder="1"/>
    <xf numFmtId="0" fontId="22" fillId="0" borderId="7" xfId="0" applyFont="1" applyBorder="1"/>
    <xf numFmtId="168" fontId="22" fillId="0" borderId="7" xfId="0" applyNumberFormat="1" applyFont="1" applyFill="1" applyBorder="1" applyAlignment="1">
      <alignment horizontal="right"/>
    </xf>
    <xf numFmtId="0" fontId="24" fillId="0" borderId="2" xfId="0" applyNumberFormat="1" applyFont="1" applyFill="1" applyBorder="1" applyAlignment="1">
      <alignment horizontal="right"/>
    </xf>
    <xf numFmtId="0" fontId="22" fillId="0" borderId="0" xfId="0" applyNumberFormat="1" applyFont="1" applyFill="1" applyBorder="1"/>
    <xf numFmtId="0" fontId="22" fillId="0" borderId="0" xfId="0" applyNumberFormat="1" applyFont="1" applyFill="1" applyBorder="1" applyAlignment="1">
      <alignment horizontal="right"/>
    </xf>
    <xf numFmtId="0" fontId="22" fillId="0" borderId="7" xfId="0" applyNumberFormat="1" applyFont="1" applyFill="1" applyBorder="1" applyAlignment="1">
      <alignment horizontal="right"/>
    </xf>
    <xf numFmtId="0" fontId="22" fillId="34" borderId="1" xfId="0" applyFont="1" applyFill="1" applyBorder="1"/>
    <xf numFmtId="0" fontId="21" fillId="34" borderId="16" xfId="0" applyFont="1" applyFill="1" applyBorder="1" applyAlignment="1">
      <alignment horizontal="center"/>
    </xf>
    <xf numFmtId="0" fontId="21" fillId="34" borderId="1" xfId="0" applyFont="1" applyFill="1" applyBorder="1" applyAlignment="1">
      <alignment horizontal="center"/>
    </xf>
    <xf numFmtId="0" fontId="21" fillId="34" borderId="15" xfId="0" applyFont="1" applyFill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left"/>
    </xf>
    <xf numFmtId="167" fontId="22" fillId="0" borderId="0" xfId="0" applyNumberFormat="1" applyFont="1"/>
    <xf numFmtId="0" fontId="20" fillId="0" borderId="0" xfId="0" applyFont="1"/>
    <xf numFmtId="0" fontId="23" fillId="0" borderId="0" xfId="0" applyFont="1"/>
    <xf numFmtId="0" fontId="20" fillId="0" borderId="0" xfId="0" applyFont="1" applyFill="1" applyBorder="1"/>
    <xf numFmtId="0" fontId="21" fillId="0" borderId="3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1" fillId="0" borderId="45" xfId="0" applyFont="1" applyBorder="1" applyAlignment="1">
      <alignment horizontal="center"/>
    </xf>
    <xf numFmtId="167" fontId="21" fillId="34" borderId="46" xfId="0" applyNumberFormat="1" applyFont="1" applyFill="1" applyBorder="1" applyAlignment="1">
      <alignment horizontal="center"/>
    </xf>
    <xf numFmtId="0" fontId="21" fillId="34" borderId="18" xfId="0" applyFont="1" applyFill="1" applyBorder="1" applyAlignment="1">
      <alignment horizontal="center"/>
    </xf>
    <xf numFmtId="0" fontId="21" fillId="34" borderId="47" xfId="0" applyFont="1" applyFill="1" applyBorder="1" applyAlignment="1">
      <alignment horizontal="center"/>
    </xf>
    <xf numFmtId="168" fontId="21" fillId="36" borderId="1" xfId="0" applyNumberFormat="1" applyFont="1" applyFill="1" applyBorder="1" applyAlignment="1">
      <alignment horizontal="center"/>
    </xf>
    <xf numFmtId="0" fontId="23" fillId="0" borderId="0" xfId="0" applyFont="1" applyBorder="1" applyAlignment="1">
      <alignment horizontal="right"/>
    </xf>
    <xf numFmtId="168" fontId="21" fillId="34" borderId="23" xfId="0" applyNumberFormat="1" applyFont="1" applyFill="1" applyBorder="1" applyAlignment="1">
      <alignment horizontal="center"/>
    </xf>
    <xf numFmtId="168" fontId="21" fillId="34" borderId="18" xfId="0" applyNumberFormat="1" applyFont="1" applyFill="1" applyBorder="1" applyAlignment="1">
      <alignment horizontal="center"/>
    </xf>
    <xf numFmtId="168" fontId="21" fillId="34" borderId="47" xfId="0" applyNumberFormat="1" applyFont="1" applyFill="1" applyBorder="1" applyAlignment="1">
      <alignment horizontal="center"/>
    </xf>
    <xf numFmtId="0" fontId="21" fillId="36" borderId="1" xfId="0" applyNumberFormat="1" applyFont="1" applyFill="1" applyBorder="1" applyAlignment="1">
      <alignment horizontal="center"/>
    </xf>
    <xf numFmtId="170" fontId="21" fillId="34" borderId="48" xfId="0" applyNumberFormat="1" applyFont="1" applyFill="1" applyBorder="1" applyAlignment="1">
      <alignment horizontal="center"/>
    </xf>
    <xf numFmtId="170" fontId="21" fillId="34" borderId="49" xfId="0" applyNumberFormat="1" applyFont="1" applyFill="1" applyBorder="1" applyAlignment="1">
      <alignment horizontal="center"/>
    </xf>
    <xf numFmtId="0" fontId="21" fillId="34" borderId="49" xfId="0" applyNumberFormat="1" applyFont="1" applyFill="1" applyBorder="1" applyAlignment="1">
      <alignment horizontal="center"/>
    </xf>
    <xf numFmtId="0" fontId="21" fillId="34" borderId="50" xfId="0" applyNumberFormat="1" applyFont="1" applyFill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1" fillId="36" borderId="13" xfId="0" applyFont="1" applyFill="1" applyBorder="1" applyAlignment="1">
      <alignment horizontal="left"/>
    </xf>
    <xf numFmtId="0" fontId="21" fillId="0" borderId="0" xfId="0" applyFont="1" applyBorder="1"/>
    <xf numFmtId="0" fontId="22" fillId="35" borderId="1" xfId="0" applyFont="1" applyFill="1" applyBorder="1"/>
    <xf numFmtId="0" fontId="22" fillId="36" borderId="13" xfId="0" applyNumberFormat="1" applyFont="1" applyFill="1" applyBorder="1" applyAlignment="1">
      <alignment horizontal="center"/>
    </xf>
    <xf numFmtId="0" fontId="22" fillId="36" borderId="1" xfId="0" applyNumberFormat="1" applyFont="1" applyFill="1" applyBorder="1" applyAlignment="1">
      <alignment horizontal="center"/>
    </xf>
    <xf numFmtId="0" fontId="22" fillId="36" borderId="15" xfId="0" applyNumberFormat="1" applyFont="1" applyFill="1" applyBorder="1" applyAlignment="1">
      <alignment horizontal="center"/>
    </xf>
    <xf numFmtId="0" fontId="22" fillId="36" borderId="1" xfId="0" applyFont="1" applyFill="1" applyBorder="1"/>
    <xf numFmtId="0" fontId="24" fillId="0" borderId="0" xfId="0" applyFont="1" applyFill="1"/>
    <xf numFmtId="0" fontId="24" fillId="0" borderId="2" xfId="0" applyFont="1" applyFill="1" applyBorder="1"/>
    <xf numFmtId="0" fontId="24" fillId="0" borderId="0" xfId="0" applyFont="1" applyFill="1" applyBorder="1"/>
    <xf numFmtId="0" fontId="22" fillId="37" borderId="53" xfId="0" applyFont="1" applyFill="1" applyBorder="1"/>
    <xf numFmtId="0" fontId="22" fillId="0" borderId="20" xfId="0" applyFont="1" applyFill="1" applyBorder="1"/>
    <xf numFmtId="0" fontId="22" fillId="0" borderId="29" xfId="0" applyFont="1" applyFill="1" applyBorder="1"/>
    <xf numFmtId="0" fontId="19" fillId="37" borderId="24" xfId="0" applyFont="1" applyFill="1" applyBorder="1"/>
    <xf numFmtId="0" fontId="19" fillId="37" borderId="25" xfId="0" applyFont="1" applyFill="1" applyBorder="1"/>
    <xf numFmtId="168" fontId="24" fillId="0" borderId="20" xfId="0" applyNumberFormat="1" applyFont="1" applyFill="1" applyBorder="1"/>
    <xf numFmtId="0" fontId="24" fillId="0" borderId="20" xfId="0" applyFont="1" applyFill="1" applyBorder="1"/>
    <xf numFmtId="0" fontId="24" fillId="0" borderId="20" xfId="0" applyFont="1" applyBorder="1"/>
    <xf numFmtId="0" fontId="22" fillId="0" borderId="0" xfId="0" applyFont="1" applyAlignment="1">
      <alignment horizontal="right"/>
    </xf>
    <xf numFmtId="0" fontId="22" fillId="0" borderId="0" xfId="0" applyFont="1" applyFill="1" applyBorder="1" applyAlignment="1">
      <alignment horizontal="left"/>
    </xf>
    <xf numFmtId="0" fontId="23" fillId="0" borderId="17" xfId="0" applyFont="1" applyBorder="1"/>
    <xf numFmtId="0" fontId="23" fillId="0" borderId="17" xfId="0" applyFont="1" applyFill="1" applyBorder="1"/>
    <xf numFmtId="0" fontId="22" fillId="0" borderId="0" xfId="0" applyFont="1" applyFill="1" applyBorder="1" applyAlignment="1"/>
    <xf numFmtId="0" fontId="23" fillId="0" borderId="2" xfId="0" applyFont="1" applyBorder="1" applyAlignment="1">
      <alignment horizontal="right"/>
    </xf>
    <xf numFmtId="0" fontId="28" fillId="37" borderId="51" xfId="0" applyFont="1" applyFill="1" applyBorder="1"/>
    <xf numFmtId="0" fontId="29" fillId="37" borderId="52" xfId="0" applyFont="1" applyFill="1" applyBorder="1"/>
    <xf numFmtId="0" fontId="22" fillId="36" borderId="54" xfId="0" applyNumberFormat="1" applyFont="1" applyFill="1" applyBorder="1" applyAlignment="1">
      <alignment horizontal="center"/>
    </xf>
    <xf numFmtId="0" fontId="22" fillId="36" borderId="47" xfId="0" applyNumberFormat="1" applyFont="1" applyFill="1" applyBorder="1" applyAlignment="1">
      <alignment horizontal="center"/>
    </xf>
    <xf numFmtId="0" fontId="22" fillId="36" borderId="50" xfId="0" applyNumberFormat="1" applyFont="1" applyFill="1" applyBorder="1" applyAlignment="1">
      <alignment horizontal="center"/>
    </xf>
    <xf numFmtId="0" fontId="30" fillId="38" borderId="0" xfId="0" applyFont="1" applyFill="1" applyBorder="1"/>
    <xf numFmtId="176" fontId="21" fillId="2" borderId="4" xfId="0" applyNumberFormat="1" applyFont="1" applyFill="1" applyBorder="1" applyAlignment="1">
      <alignment horizontal="center"/>
    </xf>
    <xf numFmtId="169" fontId="21" fillId="2" borderId="0" xfId="0" applyNumberFormat="1" applyFont="1" applyFill="1" applyBorder="1" applyAlignment="1">
      <alignment horizontal="center"/>
    </xf>
    <xf numFmtId="0" fontId="22" fillId="0" borderId="0" xfId="0" applyFont="1" applyAlignment="1">
      <alignment horizontal="left"/>
    </xf>
    <xf numFmtId="171" fontId="22" fillId="0" borderId="0" xfId="0" applyNumberFormat="1" applyFont="1"/>
    <xf numFmtId="3" fontId="22" fillId="0" borderId="0" xfId="0" applyNumberFormat="1" applyFont="1"/>
    <xf numFmtId="0" fontId="22" fillId="38" borderId="0" xfId="0" applyFont="1" applyFill="1" applyBorder="1" applyAlignment="1">
      <alignment horizontal="center"/>
    </xf>
    <xf numFmtId="0" fontId="22" fillId="38" borderId="0" xfId="0" applyFont="1" applyFill="1" applyBorder="1"/>
    <xf numFmtId="0" fontId="23" fillId="38" borderId="27" xfId="0" applyFont="1" applyFill="1" applyBorder="1"/>
    <xf numFmtId="0" fontId="22" fillId="38" borderId="5" xfId="0" applyFont="1" applyFill="1" applyBorder="1"/>
    <xf numFmtId="0" fontId="22" fillId="38" borderId="19" xfId="0" applyFont="1" applyFill="1" applyBorder="1"/>
    <xf numFmtId="168" fontId="22" fillId="34" borderId="55" xfId="0" applyNumberFormat="1" applyFont="1" applyFill="1" applyBorder="1"/>
    <xf numFmtId="168" fontId="23" fillId="38" borderId="0" xfId="0" applyNumberFormat="1" applyFont="1" applyFill="1" applyBorder="1"/>
    <xf numFmtId="0" fontId="22" fillId="38" borderId="4" xfId="0" applyFont="1" applyFill="1" applyBorder="1"/>
    <xf numFmtId="168" fontId="22" fillId="35" borderId="46" xfId="0" applyNumberFormat="1" applyFont="1" applyFill="1" applyBorder="1"/>
    <xf numFmtId="168" fontId="22" fillId="36" borderId="56" xfId="0" applyNumberFormat="1" applyFont="1" applyFill="1" applyBorder="1"/>
    <xf numFmtId="168" fontId="23" fillId="38" borderId="7" xfId="0" applyNumberFormat="1" applyFont="1" applyFill="1" applyBorder="1"/>
    <xf numFmtId="0" fontId="22" fillId="38" borderId="8" xfId="0" applyFont="1" applyFill="1" applyBorder="1"/>
    <xf numFmtId="0" fontId="21" fillId="38" borderId="2" xfId="0" applyFont="1" applyFill="1" applyBorder="1" applyAlignment="1">
      <alignment horizontal="right"/>
    </xf>
    <xf numFmtId="0" fontId="21" fillId="35" borderId="27" xfId="0" applyFont="1" applyFill="1" applyBorder="1" applyAlignment="1">
      <alignment horizontal="center"/>
    </xf>
    <xf numFmtId="0" fontId="21" fillId="35" borderId="25" xfId="0" applyFont="1" applyFill="1" applyBorder="1" applyAlignment="1">
      <alignment horizontal="center"/>
    </xf>
    <xf numFmtId="0" fontId="21" fillId="38" borderId="0" xfId="0" applyFont="1" applyFill="1" applyBorder="1" applyAlignment="1">
      <alignment horizontal="left"/>
    </xf>
    <xf numFmtId="0" fontId="21" fillId="38" borderId="6" xfId="0" applyFont="1" applyFill="1" applyBorder="1" applyAlignment="1">
      <alignment horizontal="right"/>
    </xf>
    <xf numFmtId="0" fontId="21" fillId="38" borderId="7" xfId="0" applyFont="1" applyFill="1" applyBorder="1" applyAlignment="1">
      <alignment horizontal="left"/>
    </xf>
    <xf numFmtId="0" fontId="22" fillId="34" borderId="9" xfId="0" applyFont="1" applyFill="1" applyBorder="1" applyAlignment="1">
      <alignment horizontal="left"/>
    </xf>
    <xf numFmtId="164" fontId="22" fillId="34" borderId="2" xfId="0" applyNumberFormat="1" applyFont="1" applyFill="1" applyBorder="1" applyAlignment="1">
      <alignment horizontal="center"/>
    </xf>
    <xf numFmtId="164" fontId="22" fillId="34" borderId="0" xfId="0" applyNumberFormat="1" applyFont="1" applyFill="1" applyBorder="1" applyAlignment="1">
      <alignment horizontal="center"/>
    </xf>
    <xf numFmtId="167" fontId="22" fillId="34" borderId="4" xfId="0" applyNumberFormat="1" applyFont="1" applyFill="1" applyBorder="1" applyAlignment="1">
      <alignment horizontal="center"/>
    </xf>
    <xf numFmtId="0" fontId="15" fillId="37" borderId="3" xfId="0" applyFont="1" applyFill="1" applyBorder="1" applyAlignment="1">
      <alignment horizontal="center"/>
    </xf>
    <xf numFmtId="0" fontId="15" fillId="37" borderId="14" xfId="0" applyFont="1" applyFill="1" applyBorder="1" applyAlignment="1">
      <alignment horizontal="center"/>
    </xf>
    <xf numFmtId="0" fontId="15" fillId="37" borderId="27" xfId="0" applyFont="1" applyFill="1" applyBorder="1" applyAlignment="1"/>
    <xf numFmtId="0" fontId="15" fillId="37" borderId="24" xfId="0" applyFont="1" applyFill="1" applyBorder="1" applyAlignment="1"/>
    <xf numFmtId="0" fontId="15" fillId="37" borderId="25" xfId="0" applyFont="1" applyFill="1" applyBorder="1" applyAlignment="1"/>
    <xf numFmtId="0" fontId="15" fillId="37" borderId="2" xfId="0" applyFont="1" applyFill="1" applyBorder="1" applyAlignment="1">
      <alignment horizontal="center"/>
    </xf>
    <xf numFmtId="0" fontId="15" fillId="37" borderId="9" xfId="0" applyFont="1" applyFill="1" applyBorder="1" applyAlignment="1">
      <alignment horizontal="center"/>
    </xf>
    <xf numFmtId="0" fontId="15" fillId="37" borderId="0" xfId="0" applyFont="1" applyFill="1" applyBorder="1" applyAlignment="1">
      <alignment horizontal="center"/>
    </xf>
    <xf numFmtId="0" fontId="15" fillId="37" borderId="4" xfId="0" applyFont="1" applyFill="1" applyBorder="1" applyAlignment="1">
      <alignment horizontal="center"/>
    </xf>
    <xf numFmtId="0" fontId="15" fillId="37" borderId="17" xfId="0" applyFont="1" applyFill="1" applyBorder="1" applyAlignment="1">
      <alignment horizontal="center"/>
    </xf>
    <xf numFmtId="0" fontId="15" fillId="37" borderId="57" xfId="0" applyFont="1" applyFill="1" applyBorder="1" applyAlignment="1">
      <alignment horizontal="center"/>
    </xf>
    <xf numFmtId="0" fontId="15" fillId="37" borderId="20" xfId="0" applyFont="1" applyFill="1" applyBorder="1" applyAlignment="1">
      <alignment horizontal="center"/>
    </xf>
    <xf numFmtId="0" fontId="15" fillId="37" borderId="29" xfId="0" applyFont="1" applyFill="1" applyBorder="1" applyAlignment="1">
      <alignment horizontal="center"/>
    </xf>
    <xf numFmtId="173" fontId="22" fillId="36" borderId="2" xfId="0" applyNumberFormat="1" applyFont="1" applyFill="1" applyBorder="1" applyAlignment="1">
      <alignment horizontal="center"/>
    </xf>
    <xf numFmtId="174" fontId="22" fillId="36" borderId="0" xfId="0" applyNumberFormat="1" applyFont="1" applyFill="1" applyBorder="1" applyAlignment="1">
      <alignment horizontal="center"/>
    </xf>
    <xf numFmtId="175" fontId="22" fillId="36" borderId="0" xfId="0" applyNumberFormat="1" applyFont="1" applyFill="1" applyBorder="1" applyAlignment="1">
      <alignment horizontal="center"/>
    </xf>
    <xf numFmtId="175" fontId="22" fillId="36" borderId="0" xfId="0" applyNumberFormat="1" applyFont="1" applyFill="1" applyBorder="1" applyAlignment="1">
      <alignment horizontal="left"/>
    </xf>
    <xf numFmtId="173" fontId="22" fillId="36" borderId="9" xfId="0" applyNumberFormat="1" applyFont="1" applyFill="1" applyBorder="1" applyAlignment="1">
      <alignment horizontal="center"/>
    </xf>
    <xf numFmtId="0" fontId="21" fillId="38" borderId="0" xfId="0" applyFont="1" applyFill="1" applyBorder="1" applyAlignment="1">
      <alignment horizontal="right"/>
    </xf>
    <xf numFmtId="0" fontId="22" fillId="35" borderId="27" xfId="0" applyFont="1" applyFill="1" applyBorder="1"/>
    <xf numFmtId="0" fontId="22" fillId="35" borderId="24" xfId="0" applyFont="1" applyFill="1" applyBorder="1"/>
    <xf numFmtId="0" fontId="21" fillId="35" borderId="24" xfId="0" applyFont="1" applyFill="1" applyBorder="1" applyAlignment="1">
      <alignment horizontal="left"/>
    </xf>
    <xf numFmtId="0" fontId="22" fillId="35" borderId="25" xfId="0" applyFont="1" applyFill="1" applyBorder="1"/>
    <xf numFmtId="164" fontId="21" fillId="35" borderId="2" xfId="0" applyNumberFormat="1" applyFont="1" applyFill="1" applyBorder="1" applyAlignment="1">
      <alignment horizontal="center"/>
    </xf>
    <xf numFmtId="164" fontId="21" fillId="35" borderId="0" xfId="0" applyNumberFormat="1" applyFont="1" applyFill="1" applyBorder="1" applyAlignment="1">
      <alignment horizontal="center"/>
    </xf>
    <xf numFmtId="167" fontId="21" fillId="35" borderId="4" xfId="0" applyNumberFormat="1" applyFont="1" applyFill="1" applyBorder="1" applyAlignment="1">
      <alignment horizontal="center"/>
    </xf>
    <xf numFmtId="173" fontId="21" fillId="35" borderId="2" xfId="0" applyNumberFormat="1" applyFont="1" applyFill="1" applyBorder="1" applyAlignment="1">
      <alignment horizontal="center"/>
    </xf>
    <xf numFmtId="174" fontId="21" fillId="35" borderId="0" xfId="0" applyNumberFormat="1" applyFont="1" applyFill="1" applyBorder="1" applyAlignment="1">
      <alignment horizontal="center"/>
    </xf>
    <xf numFmtId="175" fontId="21" fillId="35" borderId="0" xfId="0" applyNumberFormat="1" applyFont="1" applyFill="1" applyBorder="1" applyAlignment="1">
      <alignment horizontal="center"/>
    </xf>
    <xf numFmtId="175" fontId="21" fillId="35" borderId="0" xfId="0" applyNumberFormat="1" applyFont="1" applyFill="1" applyBorder="1" applyAlignment="1">
      <alignment horizontal="left"/>
    </xf>
    <xf numFmtId="173" fontId="21" fillId="35" borderId="9" xfId="0" applyNumberFormat="1" applyFont="1" applyFill="1" applyBorder="1" applyAlignment="1">
      <alignment horizontal="center"/>
    </xf>
    <xf numFmtId="175" fontId="21" fillId="35" borderId="4" xfId="0" applyNumberFormat="1" applyFont="1" applyFill="1" applyBorder="1" applyAlignment="1">
      <alignment horizontal="left"/>
    </xf>
    <xf numFmtId="164" fontId="21" fillId="35" borderId="17" xfId="0" applyNumberFormat="1" applyFont="1" applyFill="1" applyBorder="1" applyAlignment="1">
      <alignment horizontal="center"/>
    </xf>
    <xf numFmtId="164" fontId="21" fillId="35" borderId="20" xfId="0" applyNumberFormat="1" applyFont="1" applyFill="1" applyBorder="1" applyAlignment="1">
      <alignment horizontal="center"/>
    </xf>
    <xf numFmtId="167" fontId="21" fillId="35" borderId="29" xfId="0" applyNumberFormat="1" applyFont="1" applyFill="1" applyBorder="1" applyAlignment="1">
      <alignment horizontal="center"/>
    </xf>
    <xf numFmtId="173" fontId="21" fillId="35" borderId="17" xfId="0" applyNumberFormat="1" applyFont="1" applyFill="1" applyBorder="1" applyAlignment="1">
      <alignment horizontal="center"/>
    </xf>
    <xf numFmtId="174" fontId="21" fillId="35" borderId="20" xfId="0" applyNumberFormat="1" applyFont="1" applyFill="1" applyBorder="1" applyAlignment="1">
      <alignment horizontal="center"/>
    </xf>
    <xf numFmtId="175" fontId="21" fillId="35" borderId="20" xfId="0" applyNumberFormat="1" applyFont="1" applyFill="1" applyBorder="1" applyAlignment="1">
      <alignment horizontal="center"/>
    </xf>
    <xf numFmtId="175" fontId="21" fillId="35" borderId="20" xfId="0" applyNumberFormat="1" applyFont="1" applyFill="1" applyBorder="1" applyAlignment="1">
      <alignment horizontal="left"/>
    </xf>
    <xf numFmtId="173" fontId="21" fillId="35" borderId="57" xfId="0" applyNumberFormat="1" applyFont="1" applyFill="1" applyBorder="1" applyAlignment="1">
      <alignment horizontal="center"/>
    </xf>
    <xf numFmtId="175" fontId="21" fillId="35" borderId="29" xfId="0" applyNumberFormat="1" applyFont="1" applyFill="1" applyBorder="1" applyAlignment="1">
      <alignment horizontal="left"/>
    </xf>
    <xf numFmtId="0" fontId="21" fillId="38" borderId="7" xfId="0" applyFont="1" applyFill="1" applyBorder="1" applyAlignment="1">
      <alignment horizontal="right"/>
    </xf>
    <xf numFmtId="164" fontId="21" fillId="35" borderId="6" xfId="0" applyNumberFormat="1" applyFont="1" applyFill="1" applyBorder="1" applyAlignment="1">
      <alignment horizontal="center"/>
    </xf>
    <xf numFmtId="164" fontId="21" fillId="35" borderId="7" xfId="0" applyNumberFormat="1" applyFont="1" applyFill="1" applyBorder="1" applyAlignment="1">
      <alignment horizontal="center"/>
    </xf>
    <xf numFmtId="167" fontId="21" fillId="35" borderId="8" xfId="0" applyNumberFormat="1" applyFont="1" applyFill="1" applyBorder="1" applyAlignment="1">
      <alignment horizontal="center"/>
    </xf>
    <xf numFmtId="173" fontId="21" fillId="35" borderId="6" xfId="0" applyNumberFormat="1" applyFont="1" applyFill="1" applyBorder="1" applyAlignment="1">
      <alignment horizontal="center"/>
    </xf>
    <xf numFmtId="174" fontId="21" fillId="35" borderId="7" xfId="0" applyNumberFormat="1" applyFont="1" applyFill="1" applyBorder="1" applyAlignment="1">
      <alignment horizontal="center"/>
    </xf>
    <xf numFmtId="175" fontId="21" fillId="35" borderId="7" xfId="0" applyNumberFormat="1" applyFont="1" applyFill="1" applyBorder="1" applyAlignment="1">
      <alignment horizontal="center"/>
    </xf>
    <xf numFmtId="175" fontId="21" fillId="35" borderId="7" xfId="0" applyNumberFormat="1" applyFont="1" applyFill="1" applyBorder="1" applyAlignment="1">
      <alignment horizontal="left"/>
    </xf>
    <xf numFmtId="173" fontId="21" fillId="35" borderId="58" xfId="0" applyNumberFormat="1" applyFont="1" applyFill="1" applyBorder="1" applyAlignment="1">
      <alignment horizontal="center"/>
    </xf>
    <xf numFmtId="175" fontId="21" fillId="35" borderId="8" xfId="0" applyNumberFormat="1" applyFont="1" applyFill="1" applyBorder="1" applyAlignment="1">
      <alignment horizontal="left"/>
    </xf>
    <xf numFmtId="0" fontId="22" fillId="38" borderId="0" xfId="0" applyFont="1" applyFill="1"/>
    <xf numFmtId="176" fontId="21" fillId="35" borderId="4" xfId="0" applyNumberFormat="1" applyFont="1" applyFill="1" applyBorder="1" applyAlignment="1">
      <alignment horizontal="center"/>
    </xf>
    <xf numFmtId="176" fontId="21" fillId="35" borderId="29" xfId="0" applyNumberFormat="1" applyFont="1" applyFill="1" applyBorder="1" applyAlignment="1">
      <alignment horizontal="center"/>
    </xf>
    <xf numFmtId="176" fontId="21" fillId="35" borderId="8" xfId="0" applyNumberFormat="1" applyFont="1" applyFill="1" applyBorder="1" applyAlignment="1">
      <alignment horizontal="center"/>
    </xf>
    <xf numFmtId="3" fontId="22" fillId="36" borderId="2" xfId="0" applyNumberFormat="1" applyFont="1" applyFill="1" applyBorder="1" applyAlignment="1">
      <alignment horizontal="center"/>
    </xf>
    <xf numFmtId="3" fontId="22" fillId="36" borderId="0" xfId="0" applyNumberFormat="1" applyFont="1" applyFill="1" applyBorder="1" applyAlignment="1">
      <alignment horizontal="center"/>
    </xf>
    <xf numFmtId="3" fontId="21" fillId="36" borderId="4" xfId="0" applyNumberFormat="1" applyFont="1" applyFill="1" applyBorder="1" applyAlignment="1">
      <alignment horizontal="center"/>
    </xf>
    <xf numFmtId="0" fontId="22" fillId="36" borderId="2" xfId="0" applyFont="1" applyFill="1" applyBorder="1" applyAlignment="1">
      <alignment horizontal="center"/>
    </xf>
    <xf numFmtId="0" fontId="22" fillId="36" borderId="0" xfId="0" applyFont="1" applyFill="1" applyBorder="1" applyAlignment="1">
      <alignment horizontal="center"/>
    </xf>
    <xf numFmtId="0" fontId="22" fillId="36" borderId="9" xfId="0" applyFont="1" applyFill="1" applyBorder="1" applyAlignment="1">
      <alignment horizontal="center"/>
    </xf>
    <xf numFmtId="0" fontId="22" fillId="36" borderId="4" xfId="0" applyFont="1" applyFill="1" applyBorder="1" applyAlignment="1">
      <alignment horizontal="center"/>
    </xf>
    <xf numFmtId="0" fontId="19" fillId="37" borderId="2" xfId="0" applyFont="1" applyFill="1" applyBorder="1" applyAlignment="1">
      <alignment horizontal="center"/>
    </xf>
    <xf numFmtId="0" fontId="23" fillId="36" borderId="19" xfId="0" applyFont="1" applyFill="1" applyBorder="1"/>
    <xf numFmtId="0" fontId="23" fillId="36" borderId="4" xfId="0" applyFont="1" applyFill="1" applyBorder="1"/>
    <xf numFmtId="0" fontId="23" fillId="36" borderId="8" xfId="0" applyFont="1" applyFill="1" applyBorder="1"/>
    <xf numFmtId="0" fontId="21" fillId="36" borderId="18" xfId="0" applyFont="1" applyFill="1" applyBorder="1"/>
    <xf numFmtId="0" fontId="24" fillId="38" borderId="0" xfId="0" applyFont="1" applyFill="1" applyAlignment="1">
      <alignment horizontal="left"/>
    </xf>
    <xf numFmtId="0" fontId="22" fillId="38" borderId="0" xfId="0" applyFont="1" applyFill="1" applyAlignment="1">
      <alignment horizontal="left"/>
    </xf>
    <xf numFmtId="0" fontId="22" fillId="38" borderId="0" xfId="0" applyNumberFormat="1" applyFont="1" applyFill="1" applyAlignment="1">
      <alignment horizontal="left"/>
    </xf>
    <xf numFmtId="0" fontId="22" fillId="38" borderId="0" xfId="0" applyFont="1" applyFill="1" applyAlignment="1">
      <alignment horizontal="center"/>
    </xf>
    <xf numFmtId="0" fontId="23" fillId="38" borderId="0" xfId="0" applyFont="1" applyFill="1"/>
    <xf numFmtId="0" fontId="22" fillId="38" borderId="3" xfId="0" applyFont="1" applyFill="1" applyBorder="1"/>
    <xf numFmtId="0" fontId="21" fillId="38" borderId="5" xfId="0" applyFont="1" applyFill="1" applyBorder="1" applyAlignment="1">
      <alignment horizontal="right"/>
    </xf>
    <xf numFmtId="0" fontId="22" fillId="38" borderId="2" xfId="0" applyFont="1" applyFill="1" applyBorder="1"/>
    <xf numFmtId="0" fontId="22" fillId="38" borderId="6" xfId="0" applyFont="1" applyFill="1" applyBorder="1"/>
    <xf numFmtId="168" fontId="22" fillId="38" borderId="0" xfId="0" applyNumberFormat="1" applyFont="1" applyFill="1"/>
    <xf numFmtId="0" fontId="15" fillId="37" borderId="59" xfId="0" applyFont="1" applyFill="1" applyBorder="1" applyAlignment="1">
      <alignment horizontal="center"/>
    </xf>
    <xf numFmtId="0" fontId="15" fillId="37" borderId="60" xfId="0" applyFont="1" applyFill="1" applyBorder="1" applyAlignment="1">
      <alignment horizontal="center"/>
    </xf>
    <xf numFmtId="0" fontId="15" fillId="37" borderId="61" xfId="0" applyFont="1" applyFill="1" applyBorder="1" applyAlignment="1">
      <alignment horizontal="center"/>
    </xf>
    <xf numFmtId="0" fontId="22" fillId="36" borderId="60" xfId="0" applyNumberFormat="1" applyFont="1" applyFill="1" applyBorder="1" applyAlignment="1">
      <alignment horizontal="center"/>
    </xf>
    <xf numFmtId="166" fontId="22" fillId="36" borderId="22" xfId="0" applyNumberFormat="1" applyFont="1" applyFill="1" applyBorder="1"/>
    <xf numFmtId="0" fontId="15" fillId="39" borderId="17" xfId="0" applyFont="1" applyFill="1" applyBorder="1" applyAlignment="1">
      <alignment horizontal="center"/>
    </xf>
    <xf numFmtId="0" fontId="15" fillId="39" borderId="20" xfId="0" applyFont="1" applyFill="1" applyBorder="1" applyAlignment="1">
      <alignment horizontal="center"/>
    </xf>
    <xf numFmtId="168" fontId="15" fillId="39" borderId="29" xfId="0" applyNumberFormat="1" applyFont="1" applyFill="1" applyBorder="1" applyAlignment="1">
      <alignment horizontal="center"/>
    </xf>
    <xf numFmtId="0" fontId="30" fillId="38" borderId="0" xfId="0" applyFont="1" applyFill="1"/>
    <xf numFmtId="164" fontId="21" fillId="35" borderId="4" xfId="0" applyNumberFormat="1" applyFont="1" applyFill="1" applyBorder="1" applyAlignment="1">
      <alignment horizontal="center"/>
    </xf>
    <xf numFmtId="164" fontId="21" fillId="35" borderId="29" xfId="0" applyNumberFormat="1" applyFont="1" applyFill="1" applyBorder="1" applyAlignment="1">
      <alignment horizontal="center"/>
    </xf>
    <xf numFmtId="164" fontId="21" fillId="35" borderId="8" xfId="0" applyNumberFormat="1" applyFont="1" applyFill="1" applyBorder="1" applyAlignment="1">
      <alignment horizontal="center"/>
    </xf>
    <xf numFmtId="168" fontId="22" fillId="34" borderId="12" xfId="0" applyNumberFormat="1" applyFont="1" applyFill="1" applyBorder="1" applyAlignment="1">
      <alignment horizontal="left"/>
    </xf>
    <xf numFmtId="173" fontId="22" fillId="34" borderId="2" xfId="0" applyNumberFormat="1" applyFont="1" applyFill="1" applyBorder="1" applyAlignment="1">
      <alignment horizontal="center"/>
    </xf>
    <xf numFmtId="174" fontId="22" fillId="34" borderId="0" xfId="0" applyNumberFormat="1" applyFont="1" applyFill="1" applyBorder="1" applyAlignment="1">
      <alignment horizontal="center"/>
    </xf>
    <xf numFmtId="175" fontId="22" fillId="34" borderId="0" xfId="0" applyNumberFormat="1" applyFont="1" applyFill="1" applyBorder="1" applyAlignment="1">
      <alignment horizontal="center"/>
    </xf>
    <xf numFmtId="173" fontId="22" fillId="34" borderId="9" xfId="0" applyNumberFormat="1" applyFont="1" applyFill="1" applyBorder="1" applyAlignment="1">
      <alignment horizontal="center"/>
    </xf>
    <xf numFmtId="175" fontId="22" fillId="34" borderId="0" xfId="0" applyNumberFormat="1" applyFont="1" applyFill="1" applyBorder="1" applyAlignment="1">
      <alignment horizontal="left"/>
    </xf>
    <xf numFmtId="167" fontId="22" fillId="34" borderId="12" xfId="0" applyNumberFormat="1" applyFont="1" applyFill="1" applyBorder="1" applyAlignment="1">
      <alignment horizontal="center"/>
    </xf>
    <xf numFmtId="0" fontId="1" fillId="0" borderId="0" xfId="41" applyNumberFormat="1" applyFont="1"/>
    <xf numFmtId="0" fontId="22" fillId="0" borderId="0" xfId="0" applyNumberFormat="1" applyFont="1" applyFill="1" applyBorder="1" applyAlignment="1">
      <alignment horizontal="center"/>
    </xf>
    <xf numFmtId="0" fontId="22" fillId="0" borderId="0" xfId="0" applyNumberFormat="1" applyFont="1" applyBorder="1" applyAlignment="1">
      <alignment horizontal="center"/>
    </xf>
    <xf numFmtId="0" fontId="22" fillId="0" borderId="0" xfId="0" applyNumberFormat="1" applyFont="1" applyBorder="1"/>
    <xf numFmtId="0" fontId="22" fillId="0" borderId="0" xfId="0" applyNumberFormat="1" applyFont="1" applyAlignment="1">
      <alignment horizontal="center"/>
    </xf>
    <xf numFmtId="0" fontId="22" fillId="0" borderId="0" xfId="0" applyNumberFormat="1" applyFont="1"/>
    <xf numFmtId="167" fontId="21" fillId="35" borderId="2" xfId="0" applyNumberFormat="1" applyFont="1" applyFill="1" applyBorder="1" applyAlignment="1">
      <alignment horizontal="center"/>
    </xf>
    <xf numFmtId="0" fontId="15" fillId="37" borderId="45" xfId="0" applyFont="1" applyFill="1" applyBorder="1" applyAlignment="1">
      <alignment horizontal="center"/>
    </xf>
    <xf numFmtId="0" fontId="15" fillId="37" borderId="12" xfId="0" applyFont="1" applyFill="1" applyBorder="1" applyAlignment="1">
      <alignment horizontal="center"/>
    </xf>
    <xf numFmtId="0" fontId="15" fillId="37" borderId="54" xfId="0" applyFont="1" applyFill="1" applyBorder="1" applyAlignment="1">
      <alignment horizontal="center"/>
    </xf>
    <xf numFmtId="0" fontId="21" fillId="38" borderId="4" xfId="0" applyFont="1" applyFill="1" applyBorder="1" applyAlignment="1">
      <alignment horizontal="right"/>
    </xf>
    <xf numFmtId="167" fontId="21" fillId="35" borderId="12" xfId="0" applyNumberFormat="1" applyFont="1" applyFill="1" applyBorder="1" applyAlignment="1">
      <alignment horizontal="center"/>
    </xf>
    <xf numFmtId="167" fontId="21" fillId="35" borderId="54" xfId="0" applyNumberFormat="1" applyFont="1" applyFill="1" applyBorder="1" applyAlignment="1">
      <alignment horizontal="center"/>
    </xf>
    <xf numFmtId="0" fontId="21" fillId="38" borderId="8" xfId="0" applyFont="1" applyFill="1" applyBorder="1" applyAlignment="1">
      <alignment horizontal="right"/>
    </xf>
    <xf numFmtId="167" fontId="21" fillId="35" borderId="65" xfId="0" applyNumberFormat="1" applyFont="1" applyFill="1" applyBorder="1" applyAlignment="1">
      <alignment horizontal="center"/>
    </xf>
    <xf numFmtId="0" fontId="15" fillId="37" borderId="27" xfId="0" applyFont="1" applyFill="1" applyBorder="1" applyAlignment="1">
      <alignment vertical="center"/>
    </xf>
    <xf numFmtId="0" fontId="15" fillId="37" borderId="24" xfId="0" applyFont="1" applyFill="1" applyBorder="1" applyAlignment="1">
      <alignment vertical="center"/>
    </xf>
    <xf numFmtId="0" fontId="15" fillId="37" borderId="25" xfId="0" applyFont="1" applyFill="1" applyBorder="1" applyAlignment="1">
      <alignment vertical="center"/>
    </xf>
    <xf numFmtId="168" fontId="15" fillId="39" borderId="20" xfId="0" applyNumberFormat="1" applyFont="1" applyFill="1" applyBorder="1" applyAlignment="1">
      <alignment horizontal="center"/>
    </xf>
    <xf numFmtId="0" fontId="15" fillId="37" borderId="17" xfId="0" applyFont="1" applyFill="1" applyBorder="1" applyAlignment="1">
      <alignment horizontal="center" vertical="center"/>
    </xf>
    <xf numFmtId="173" fontId="22" fillId="35" borderId="2" xfId="0" applyNumberFormat="1" applyFont="1" applyFill="1" applyBorder="1" applyAlignment="1">
      <alignment horizontal="center"/>
    </xf>
    <xf numFmtId="174" fontId="22" fillId="35" borderId="0" xfId="0" applyNumberFormat="1" applyFont="1" applyFill="1" applyBorder="1" applyAlignment="1">
      <alignment horizontal="center"/>
    </xf>
    <xf numFmtId="175" fontId="22" fillId="35" borderId="0" xfId="0" applyNumberFormat="1" applyFont="1" applyFill="1" applyBorder="1" applyAlignment="1">
      <alignment horizontal="center"/>
    </xf>
    <xf numFmtId="173" fontId="22" fillId="35" borderId="9" xfId="0" applyNumberFormat="1" applyFont="1" applyFill="1" applyBorder="1" applyAlignment="1">
      <alignment horizontal="center"/>
    </xf>
    <xf numFmtId="0" fontId="22" fillId="36" borderId="2" xfId="0" applyFont="1" applyFill="1" applyBorder="1" applyAlignment="1">
      <alignment horizontal="center" vertical="center"/>
    </xf>
    <xf numFmtId="0" fontId="22" fillId="36" borderId="0" xfId="0" applyFont="1" applyFill="1" applyBorder="1" applyAlignment="1">
      <alignment horizontal="center" vertical="center"/>
    </xf>
    <xf numFmtId="0" fontId="22" fillId="36" borderId="9" xfId="0" applyFont="1" applyFill="1" applyBorder="1" applyAlignment="1">
      <alignment horizontal="center" vertical="center"/>
    </xf>
    <xf numFmtId="0" fontId="22" fillId="36" borderId="4" xfId="0" applyFont="1" applyFill="1" applyBorder="1" applyAlignment="1">
      <alignment horizontal="center" vertical="center"/>
    </xf>
    <xf numFmtId="164" fontId="22" fillId="0" borderId="0" xfId="0" applyNumberFormat="1" applyFont="1"/>
    <xf numFmtId="0" fontId="0" fillId="38" borderId="0" xfId="0" applyFill="1"/>
    <xf numFmtId="0" fontId="15" fillId="37" borderId="30" xfId="0" applyFont="1" applyFill="1" applyBorder="1" applyAlignment="1">
      <alignment horizontal="center"/>
    </xf>
    <xf numFmtId="0" fontId="15" fillId="37" borderId="17" xfId="0" applyFont="1" applyFill="1" applyBorder="1" applyAlignment="1">
      <alignment horizontal="center"/>
    </xf>
    <xf numFmtId="177" fontId="21" fillId="35" borderId="2" xfId="0" applyNumberFormat="1" applyFont="1" applyFill="1" applyBorder="1" applyAlignment="1">
      <alignment horizontal="center"/>
    </xf>
    <xf numFmtId="177" fontId="21" fillId="35" borderId="12" xfId="0" applyNumberFormat="1" applyFont="1" applyFill="1" applyBorder="1" applyAlignment="1">
      <alignment horizontal="center"/>
    </xf>
    <xf numFmtId="0" fontId="15" fillId="37" borderId="34" xfId="0" applyFont="1" applyFill="1" applyBorder="1" applyAlignment="1"/>
    <xf numFmtId="0" fontId="15" fillId="37" borderId="30" xfId="0" applyFont="1" applyFill="1" applyBorder="1" applyAlignment="1">
      <alignment horizontal="center" vertical="center"/>
    </xf>
    <xf numFmtId="0" fontId="15" fillId="37" borderId="31" xfId="0" applyFont="1" applyFill="1" applyBorder="1" applyAlignment="1">
      <alignment horizontal="center" vertical="center"/>
    </xf>
    <xf numFmtId="0" fontId="15" fillId="37" borderId="33" xfId="0" applyFont="1" applyFill="1" applyBorder="1" applyAlignment="1">
      <alignment horizontal="center" vertical="center"/>
    </xf>
    <xf numFmtId="0" fontId="15" fillId="37" borderId="20" xfId="0" applyFont="1" applyFill="1" applyBorder="1" applyAlignment="1">
      <alignment horizontal="center" vertical="center"/>
    </xf>
    <xf numFmtId="0" fontId="15" fillId="37" borderId="29" xfId="0" applyFont="1" applyFill="1" applyBorder="1" applyAlignment="1">
      <alignment horizontal="center" vertical="center"/>
    </xf>
    <xf numFmtId="0" fontId="15" fillId="37" borderId="32" xfId="0" applyFont="1" applyFill="1" applyBorder="1" applyAlignment="1">
      <alignment horizontal="center" vertical="center"/>
    </xf>
    <xf numFmtId="0" fontId="15" fillId="37" borderId="63" xfId="0" applyFont="1" applyFill="1" applyBorder="1" applyAlignment="1">
      <alignment horizontal="center" vertical="center"/>
    </xf>
    <xf numFmtId="0" fontId="15" fillId="37" borderId="20" xfId="0" applyFont="1" applyFill="1" applyBorder="1" applyAlignment="1">
      <alignment horizontal="center"/>
    </xf>
    <xf numFmtId="0" fontId="15" fillId="37" borderId="0" xfId="0" applyFont="1" applyFill="1" applyBorder="1" applyAlignment="1">
      <alignment horizontal="center"/>
    </xf>
    <xf numFmtId="178" fontId="22" fillId="0" borderId="0" xfId="0" applyNumberFormat="1" applyFont="1"/>
    <xf numFmtId="2" fontId="22" fillId="0" borderId="0" xfId="0" applyNumberFormat="1" applyFont="1" applyAlignment="1">
      <alignment horizontal="left"/>
    </xf>
    <xf numFmtId="169" fontId="22" fillId="38" borderId="0" xfId="0" applyNumberFormat="1" applyFont="1" applyFill="1"/>
    <xf numFmtId="165" fontId="22" fillId="34" borderId="9" xfId="0" applyNumberFormat="1" applyFont="1" applyFill="1" applyBorder="1" applyAlignment="1">
      <alignment horizontal="left"/>
    </xf>
    <xf numFmtId="164" fontId="22" fillId="34" borderId="0" xfId="0" applyNumberFormat="1" applyFont="1" applyFill="1" applyAlignment="1">
      <alignment horizontal="center"/>
    </xf>
    <xf numFmtId="168" fontId="22" fillId="35" borderId="13" xfId="0" applyNumberFormat="1" applyFont="1" applyFill="1" applyBorder="1" applyAlignment="1">
      <alignment horizontal="center"/>
    </xf>
    <xf numFmtId="176" fontId="21" fillId="35" borderId="1" xfId="0" applyNumberFormat="1" applyFont="1" applyFill="1" applyBorder="1" applyAlignment="1">
      <alignment horizontal="center"/>
    </xf>
    <xf numFmtId="167" fontId="21" fillId="35" borderId="1" xfId="0" applyNumberFormat="1" applyFont="1" applyFill="1" applyBorder="1" applyAlignment="1">
      <alignment horizontal="center"/>
    </xf>
    <xf numFmtId="0" fontId="15" fillId="37" borderId="57" xfId="0" applyFont="1" applyFill="1" applyBorder="1" applyAlignment="1">
      <alignment horizontal="center"/>
    </xf>
    <xf numFmtId="0" fontId="15" fillId="37" borderId="20" xfId="0" applyFont="1" applyFill="1" applyBorder="1" applyAlignment="1">
      <alignment horizontal="center"/>
    </xf>
    <xf numFmtId="0" fontId="15" fillId="37" borderId="29" xfId="0" applyFont="1" applyFill="1" applyBorder="1" applyAlignment="1">
      <alignment horizontal="center"/>
    </xf>
    <xf numFmtId="0" fontId="15" fillId="37" borderId="17" xfId="0" applyFont="1" applyFill="1" applyBorder="1" applyAlignment="1">
      <alignment horizontal="center"/>
    </xf>
    <xf numFmtId="168" fontId="33" fillId="37" borderId="27" xfId="0" applyNumberFormat="1" applyFont="1" applyFill="1" applyBorder="1"/>
    <xf numFmtId="0" fontId="33" fillId="37" borderId="27" xfId="0" applyFont="1" applyFill="1" applyBorder="1"/>
    <xf numFmtId="0" fontId="15" fillId="37" borderId="20" xfId="0" applyFont="1" applyFill="1" applyBorder="1" applyAlignment="1">
      <alignment horizontal="left"/>
    </xf>
    <xf numFmtId="172" fontId="22" fillId="34" borderId="1" xfId="0" applyNumberFormat="1" applyFont="1" applyFill="1" applyBorder="1" applyAlignment="1">
      <alignment horizontal="center"/>
    </xf>
    <xf numFmtId="173" fontId="21" fillId="34" borderId="66" xfId="0" applyNumberFormat="1" applyFont="1" applyFill="1" applyBorder="1" applyAlignment="1">
      <alignment horizontal="center"/>
    </xf>
    <xf numFmtId="174" fontId="21" fillId="34" borderId="34" xfId="0" applyNumberFormat="1" applyFont="1" applyFill="1" applyBorder="1" applyAlignment="1">
      <alignment horizontal="center"/>
    </xf>
    <xf numFmtId="175" fontId="21" fillId="34" borderId="16" xfId="0" applyNumberFormat="1" applyFont="1" applyFill="1" applyBorder="1" applyAlignment="1">
      <alignment horizontal="center"/>
    </xf>
    <xf numFmtId="0" fontId="21" fillId="34" borderId="26" xfId="0" applyFont="1" applyFill="1" applyBorder="1"/>
    <xf numFmtId="173" fontId="21" fillId="34" borderId="56" xfId="0" applyNumberFormat="1" applyFont="1" applyFill="1" applyBorder="1" applyAlignment="1">
      <alignment horizontal="center"/>
    </xf>
    <xf numFmtId="174" fontId="21" fillId="34" borderId="49" xfId="0" applyNumberFormat="1" applyFont="1" applyFill="1" applyBorder="1" applyAlignment="1">
      <alignment horizontal="center"/>
    </xf>
    <xf numFmtId="175" fontId="21" fillId="34" borderId="15" xfId="0" applyNumberFormat="1" applyFont="1" applyFill="1" applyBorder="1" applyAlignment="1">
      <alignment horizontal="center"/>
    </xf>
    <xf numFmtId="0" fontId="21" fillId="34" borderId="50" xfId="0" applyFont="1" applyFill="1" applyBorder="1"/>
    <xf numFmtId="168" fontId="21" fillId="34" borderId="68" xfId="0" applyNumberFormat="1" applyFont="1" applyFill="1" applyBorder="1" applyAlignment="1">
      <alignment horizontal="center"/>
    </xf>
    <xf numFmtId="0" fontId="22" fillId="0" borderId="4" xfId="0" applyFont="1" applyBorder="1"/>
    <xf numFmtId="0" fontId="21" fillId="36" borderId="69" xfId="0" applyFont="1" applyFill="1" applyBorder="1"/>
    <xf numFmtId="0" fontId="24" fillId="0" borderId="29" xfId="0" applyFont="1" applyBorder="1"/>
    <xf numFmtId="0" fontId="23" fillId="0" borderId="0" xfId="0" applyFont="1" applyBorder="1"/>
    <xf numFmtId="0" fontId="22" fillId="0" borderId="0" xfId="0" quotePrefix="1" applyNumberFormat="1" applyFont="1" applyFill="1" applyBorder="1" applyAlignment="1">
      <alignment horizontal="center"/>
    </xf>
    <xf numFmtId="0" fontId="22" fillId="0" borderId="0" xfId="0" applyNumberFormat="1" applyFont="1" applyBorder="1" applyAlignment="1">
      <alignment horizontal="right"/>
    </xf>
    <xf numFmtId="0" fontId="22" fillId="0" borderId="0" xfId="0" applyNumberFormat="1" applyFont="1" applyFill="1" applyBorder="1" applyAlignment="1"/>
    <xf numFmtId="0" fontId="22" fillId="0" borderId="2" xfId="0" applyNumberFormat="1" applyFont="1" applyFill="1" applyBorder="1"/>
    <xf numFmtId="0" fontId="22" fillId="0" borderId="6" xfId="0" applyNumberFormat="1" applyFont="1" applyBorder="1"/>
    <xf numFmtId="0" fontId="22" fillId="0" borderId="7" xfId="0" applyNumberFormat="1" applyFont="1" applyFill="1" applyBorder="1"/>
    <xf numFmtId="0" fontId="22" fillId="0" borderId="0" xfId="0" applyNumberFormat="1" applyFont="1" applyFill="1"/>
    <xf numFmtId="0" fontId="19" fillId="37" borderId="24" xfId="0" applyNumberFormat="1" applyFont="1" applyFill="1" applyBorder="1"/>
    <xf numFmtId="0" fontId="19" fillId="37" borderId="25" xfId="0" applyNumberFormat="1" applyFont="1" applyFill="1" applyBorder="1"/>
    <xf numFmtId="0" fontId="0" fillId="0" borderId="0" xfId="0" applyNumberFormat="1"/>
    <xf numFmtId="0" fontId="22" fillId="0" borderId="20" xfId="0" applyNumberFormat="1" applyFont="1" applyFill="1" applyBorder="1"/>
    <xf numFmtId="0" fontId="22" fillId="0" borderId="29" xfId="0" applyNumberFormat="1" applyFont="1" applyFill="1" applyBorder="1"/>
    <xf numFmtId="168" fontId="22" fillId="35" borderId="1" xfId="0" applyNumberFormat="1" applyFont="1" applyFill="1" applyBorder="1" applyAlignment="1">
      <alignment horizontal="center"/>
    </xf>
    <xf numFmtId="165" fontId="22" fillId="35" borderId="1" xfId="0" applyNumberFormat="1" applyFont="1" applyFill="1" applyBorder="1" applyAlignment="1">
      <alignment horizontal="center"/>
    </xf>
    <xf numFmtId="180" fontId="22" fillId="35" borderId="13" xfId="0" applyNumberFormat="1" applyFont="1" applyFill="1" applyBorder="1" applyAlignment="1">
      <alignment horizontal="center"/>
    </xf>
    <xf numFmtId="180" fontId="22" fillId="35" borderId="1" xfId="0" applyNumberFormat="1" applyFont="1" applyFill="1" applyBorder="1" applyAlignment="1">
      <alignment horizontal="center"/>
    </xf>
    <xf numFmtId="180" fontId="22" fillId="2" borderId="1" xfId="0" applyNumberFormat="1" applyFont="1" applyFill="1" applyBorder="1" applyAlignment="1">
      <alignment horizontal="center"/>
    </xf>
    <xf numFmtId="168" fontId="22" fillId="0" borderId="4" xfId="0" applyNumberFormat="1" applyFont="1" applyFill="1" applyBorder="1" applyAlignment="1">
      <alignment horizontal="right"/>
    </xf>
    <xf numFmtId="0" fontId="22" fillId="0" borderId="2" xfId="0" quotePrefix="1" applyFont="1" applyFill="1" applyBorder="1" applyAlignment="1">
      <alignment horizontal="center"/>
    </xf>
    <xf numFmtId="168" fontId="21" fillId="34" borderId="67" xfId="0" applyNumberFormat="1" applyFont="1" applyFill="1" applyBorder="1" applyAlignment="1">
      <alignment horizontal="center"/>
    </xf>
    <xf numFmtId="0" fontId="22" fillId="0" borderId="2" xfId="0" applyNumberFormat="1" applyFont="1" applyBorder="1"/>
    <xf numFmtId="165" fontId="22" fillId="0" borderId="0" xfId="0" applyNumberFormat="1" applyFont="1" applyBorder="1"/>
    <xf numFmtId="173" fontId="22" fillId="35" borderId="15" xfId="0" applyNumberFormat="1" applyFont="1" applyFill="1" applyBorder="1" applyAlignment="1">
      <alignment horizontal="center"/>
    </xf>
    <xf numFmtId="174" fontId="22" fillId="35" borderId="15" xfId="0" applyNumberFormat="1" applyFont="1" applyFill="1" applyBorder="1" applyAlignment="1">
      <alignment horizontal="center"/>
    </xf>
    <xf numFmtId="179" fontId="22" fillId="35" borderId="70" xfId="0" applyNumberFormat="1" applyFont="1" applyFill="1" applyBorder="1" applyAlignment="1">
      <alignment horizontal="center"/>
    </xf>
    <xf numFmtId="0" fontId="22" fillId="35" borderId="15" xfId="0" applyFont="1" applyFill="1" applyBorder="1"/>
    <xf numFmtId="0" fontId="22" fillId="0" borderId="8" xfId="0" applyFont="1" applyBorder="1"/>
    <xf numFmtId="177" fontId="21" fillId="2" borderId="2" xfId="0" applyNumberFormat="1" applyFont="1" applyFill="1" applyBorder="1" applyAlignment="1">
      <alignment horizontal="center"/>
    </xf>
    <xf numFmtId="177" fontId="21" fillId="2" borderId="12" xfId="0" applyNumberFormat="1" applyFont="1" applyFill="1" applyBorder="1" applyAlignment="1">
      <alignment horizontal="center"/>
    </xf>
    <xf numFmtId="177" fontId="21" fillId="35" borderId="4" xfId="0" applyNumberFormat="1" applyFont="1" applyFill="1" applyBorder="1" applyAlignment="1">
      <alignment horizontal="center"/>
    </xf>
    <xf numFmtId="177" fontId="21" fillId="35" borderId="17" xfId="0" applyNumberFormat="1" applyFont="1" applyFill="1" applyBorder="1" applyAlignment="1">
      <alignment horizontal="center"/>
    </xf>
    <xf numFmtId="177" fontId="21" fillId="35" borderId="29" xfId="0" applyNumberFormat="1" applyFont="1" applyFill="1" applyBorder="1" applyAlignment="1">
      <alignment horizontal="center"/>
    </xf>
    <xf numFmtId="177" fontId="21" fillId="35" borderId="6" xfId="0" applyNumberFormat="1" applyFont="1" applyFill="1" applyBorder="1" applyAlignment="1">
      <alignment horizontal="center"/>
    </xf>
    <xf numFmtId="177" fontId="21" fillId="35" borderId="8" xfId="0" applyNumberFormat="1" applyFont="1" applyFill="1" applyBorder="1" applyAlignment="1">
      <alignment horizontal="center"/>
    </xf>
    <xf numFmtId="177" fontId="15" fillId="37" borderId="2" xfId="0" applyNumberFormat="1" applyFont="1" applyFill="1" applyBorder="1" applyAlignment="1">
      <alignment horizontal="center"/>
    </xf>
    <xf numFmtId="177" fontId="15" fillId="37" borderId="12" xfId="0" applyNumberFormat="1" applyFont="1" applyFill="1" applyBorder="1" applyAlignment="1">
      <alignment horizontal="center"/>
    </xf>
    <xf numFmtId="177" fontId="15" fillId="39" borderId="17" xfId="0" applyNumberFormat="1" applyFont="1" applyFill="1" applyBorder="1" applyAlignment="1">
      <alignment horizontal="center"/>
    </xf>
    <xf numFmtId="177" fontId="15" fillId="39" borderId="54" xfId="0" applyNumberFormat="1" applyFont="1" applyFill="1" applyBorder="1" applyAlignment="1">
      <alignment horizontal="center"/>
    </xf>
    <xf numFmtId="0" fontId="22" fillId="34" borderId="2" xfId="0" applyNumberFormat="1" applyFont="1" applyFill="1" applyBorder="1" applyAlignment="1">
      <alignment horizontal="left"/>
    </xf>
    <xf numFmtId="177" fontId="21" fillId="35" borderId="62" xfId="0" applyNumberFormat="1" applyFont="1" applyFill="1" applyBorder="1" applyAlignment="1">
      <alignment horizontal="center"/>
    </xf>
    <xf numFmtId="177" fontId="21" fillId="35" borderId="63" xfId="0" applyNumberFormat="1" applyFont="1" applyFill="1" applyBorder="1" applyAlignment="1">
      <alignment horizontal="center"/>
    </xf>
    <xf numFmtId="177" fontId="21" fillId="35" borderId="64" xfId="0" applyNumberFormat="1" applyFont="1" applyFill="1" applyBorder="1" applyAlignment="1">
      <alignment horizontal="center"/>
    </xf>
    <xf numFmtId="177" fontId="15" fillId="37" borderId="62" xfId="0" applyNumberFormat="1" applyFont="1" applyFill="1" applyBorder="1" applyAlignment="1">
      <alignment horizontal="center"/>
    </xf>
    <xf numFmtId="177" fontId="15" fillId="39" borderId="63" xfId="0" applyNumberFormat="1" applyFont="1" applyFill="1" applyBorder="1" applyAlignment="1">
      <alignment horizontal="center"/>
    </xf>
    <xf numFmtId="177" fontId="22" fillId="34" borderId="2" xfId="0" applyNumberFormat="1" applyFont="1" applyFill="1" applyBorder="1" applyAlignment="1">
      <alignment horizontal="center"/>
    </xf>
    <xf numFmtId="177" fontId="22" fillId="34" borderId="62" xfId="0" applyNumberFormat="1" applyFont="1" applyFill="1" applyBorder="1" applyAlignment="1">
      <alignment horizontal="center"/>
    </xf>
    <xf numFmtId="0" fontId="22" fillId="34" borderId="12" xfId="0" applyFont="1" applyFill="1" applyBorder="1" applyAlignment="1">
      <alignment horizontal="left"/>
    </xf>
    <xf numFmtId="167" fontId="21" fillId="35" borderId="17" xfId="0" applyNumberFormat="1" applyFont="1" applyFill="1" applyBorder="1" applyAlignment="1">
      <alignment horizontal="center"/>
    </xf>
    <xf numFmtId="167" fontId="21" fillId="35" borderId="6" xfId="0" applyNumberFormat="1" applyFont="1" applyFill="1" applyBorder="1" applyAlignment="1">
      <alignment horizontal="center"/>
    </xf>
    <xf numFmtId="167" fontId="15" fillId="37" borderId="27" xfId="0" applyNumberFormat="1" applyFont="1" applyFill="1" applyBorder="1" applyAlignment="1"/>
    <xf numFmtId="167" fontId="15" fillId="37" borderId="2" xfId="0" applyNumberFormat="1" applyFont="1" applyFill="1" applyBorder="1"/>
    <xf numFmtId="167" fontId="15" fillId="37" borderId="17" xfId="0" applyNumberFormat="1" applyFont="1" applyFill="1" applyBorder="1" applyAlignment="1">
      <alignment horizontal="center"/>
    </xf>
    <xf numFmtId="167" fontId="21" fillId="2" borderId="2" xfId="0" applyNumberFormat="1" applyFont="1" applyFill="1" applyBorder="1" applyAlignment="1">
      <alignment horizontal="center"/>
    </xf>
    <xf numFmtId="170" fontId="22" fillId="38" borderId="0" xfId="0" applyNumberFormat="1" applyFont="1" applyFill="1"/>
    <xf numFmtId="170" fontId="21" fillId="38" borderId="0" xfId="0" applyNumberFormat="1" applyFont="1" applyFill="1" applyBorder="1" applyAlignment="1">
      <alignment horizontal="left"/>
    </xf>
    <xf numFmtId="170" fontId="21" fillId="38" borderId="0" xfId="0" applyNumberFormat="1" applyFont="1" applyFill="1" applyBorder="1" applyAlignment="1">
      <alignment horizontal="right"/>
    </xf>
    <xf numFmtId="170" fontId="21" fillId="38" borderId="7" xfId="0" applyNumberFormat="1" applyFont="1" applyFill="1" applyBorder="1" applyAlignment="1">
      <alignment horizontal="left"/>
    </xf>
    <xf numFmtId="170" fontId="21" fillId="38" borderId="7" xfId="0" applyNumberFormat="1" applyFont="1" applyFill="1" applyBorder="1" applyAlignment="1">
      <alignment horizontal="right"/>
    </xf>
    <xf numFmtId="170" fontId="15" fillId="37" borderId="3" xfId="0" applyNumberFormat="1" applyFont="1" applyFill="1" applyBorder="1" applyAlignment="1">
      <alignment horizontal="center"/>
    </xf>
    <xf numFmtId="170" fontId="15" fillId="37" borderId="10" xfId="0" applyNumberFormat="1" applyFont="1" applyFill="1" applyBorder="1" applyAlignment="1">
      <alignment horizontal="center"/>
    </xf>
    <xf numFmtId="170" fontId="15" fillId="37" borderId="14" xfId="0" applyNumberFormat="1" applyFont="1" applyFill="1" applyBorder="1" applyAlignment="1">
      <alignment horizontal="center"/>
    </xf>
    <xf numFmtId="170" fontId="15" fillId="37" borderId="2" xfId="0" applyNumberFormat="1" applyFont="1" applyFill="1" applyBorder="1" applyAlignment="1">
      <alignment horizontal="center"/>
    </xf>
    <xf numFmtId="170" fontId="15" fillId="37" borderId="11" xfId="0" applyNumberFormat="1" applyFont="1" applyFill="1" applyBorder="1" applyAlignment="1">
      <alignment horizontal="center"/>
    </xf>
    <xf numFmtId="170" fontId="15" fillId="37" borderId="9" xfId="0" applyNumberFormat="1" applyFont="1" applyFill="1" applyBorder="1" applyAlignment="1">
      <alignment horizontal="center"/>
    </xf>
    <xf numFmtId="170" fontId="15" fillId="37" borderId="17" xfId="0" applyNumberFormat="1" applyFont="1" applyFill="1" applyBorder="1" applyAlignment="1">
      <alignment horizontal="center"/>
    </xf>
    <xf numFmtId="170" fontId="15" fillId="37" borderId="13" xfId="0" applyNumberFormat="1" applyFont="1" applyFill="1" applyBorder="1" applyAlignment="1">
      <alignment horizontal="center"/>
    </xf>
    <xf numFmtId="170" fontId="15" fillId="37" borderId="57" xfId="0" applyNumberFormat="1" applyFont="1" applyFill="1" applyBorder="1" applyAlignment="1">
      <alignment horizontal="center"/>
    </xf>
    <xf numFmtId="170" fontId="21" fillId="2" borderId="2" xfId="0" applyNumberFormat="1" applyFont="1" applyFill="1" applyBorder="1" applyAlignment="1">
      <alignment horizontal="center"/>
    </xf>
    <xf numFmtId="170" fontId="21" fillId="2" borderId="11" xfId="0" applyNumberFormat="1" applyFont="1" applyFill="1" applyBorder="1" applyAlignment="1">
      <alignment horizontal="center"/>
    </xf>
    <xf numFmtId="170" fontId="21" fillId="2" borderId="9" xfId="0" applyNumberFormat="1" applyFont="1" applyFill="1" applyBorder="1" applyAlignment="1">
      <alignment horizontal="center"/>
    </xf>
    <xf numFmtId="170" fontId="22" fillId="0" borderId="0" xfId="0" applyNumberFormat="1" applyFont="1"/>
    <xf numFmtId="170" fontId="0" fillId="38" borderId="0" xfId="0" applyNumberFormat="1" applyFill="1"/>
    <xf numFmtId="170" fontId="21" fillId="35" borderId="2" xfId="0" applyNumberFormat="1" applyFont="1" applyFill="1" applyBorder="1" applyAlignment="1">
      <alignment horizontal="center"/>
    </xf>
    <xf numFmtId="170" fontId="21" fillId="35" borderId="11" xfId="0" applyNumberFormat="1" applyFont="1" applyFill="1" applyBorder="1" applyAlignment="1">
      <alignment horizontal="center"/>
    </xf>
    <xf numFmtId="170" fontId="21" fillId="35" borderId="9" xfId="0" applyNumberFormat="1" applyFont="1" applyFill="1" applyBorder="1" applyAlignment="1">
      <alignment horizontal="center"/>
    </xf>
    <xf numFmtId="177" fontId="15" fillId="37" borderId="27" xfId="0" applyNumberFormat="1" applyFont="1" applyFill="1" applyBorder="1" applyAlignment="1"/>
    <xf numFmtId="177" fontId="15" fillId="37" borderId="25" xfId="0" applyNumberFormat="1" applyFont="1" applyFill="1" applyBorder="1" applyAlignment="1"/>
    <xf numFmtId="177" fontId="15" fillId="37" borderId="35" xfId="0" applyNumberFormat="1" applyFont="1" applyFill="1" applyBorder="1" applyAlignment="1"/>
    <xf numFmtId="0" fontId="15" fillId="37" borderId="20" xfId="0" applyFont="1" applyFill="1" applyBorder="1" applyAlignment="1">
      <alignment horizontal="center"/>
    </xf>
    <xf numFmtId="0" fontId="15" fillId="37" borderId="29" xfId="0" applyFont="1" applyFill="1" applyBorder="1" applyAlignment="1">
      <alignment horizontal="center"/>
    </xf>
    <xf numFmtId="0" fontId="15" fillId="37" borderId="2" xfId="0" applyFont="1" applyFill="1" applyBorder="1" applyAlignment="1">
      <alignment horizontal="center"/>
    </xf>
    <xf numFmtId="0" fontId="15" fillId="37" borderId="0" xfId="0" applyFont="1" applyFill="1" applyBorder="1" applyAlignment="1">
      <alignment horizontal="center"/>
    </xf>
    <xf numFmtId="0" fontId="15" fillId="37" borderId="4" xfId="0" applyFont="1" applyFill="1" applyBorder="1" applyAlignment="1">
      <alignment horizontal="center"/>
    </xf>
    <xf numFmtId="0" fontId="15" fillId="37" borderId="57" xfId="0" applyFont="1" applyFill="1" applyBorder="1" applyAlignment="1">
      <alignment horizontal="center"/>
    </xf>
    <xf numFmtId="0" fontId="21" fillId="36" borderId="4" xfId="0" applyFont="1" applyFill="1" applyBorder="1"/>
    <xf numFmtId="0" fontId="21" fillId="36" borderId="1" xfId="0" applyFont="1" applyFill="1" applyBorder="1"/>
    <xf numFmtId="0" fontId="21" fillId="36" borderId="1" xfId="0" applyFont="1" applyFill="1" applyBorder="1" applyAlignment="1">
      <alignment horizontal="center"/>
    </xf>
    <xf numFmtId="0" fontId="21" fillId="36" borderId="34" xfId="0" applyFont="1" applyFill="1" applyBorder="1"/>
    <xf numFmtId="0" fontId="22" fillId="36" borderId="25" xfId="0" applyFont="1" applyFill="1" applyBorder="1"/>
    <xf numFmtId="168" fontId="21" fillId="36" borderId="15" xfId="0" applyNumberFormat="1" applyFont="1" applyFill="1" applyBorder="1" applyAlignment="1">
      <alignment horizontal="center"/>
    </xf>
    <xf numFmtId="0" fontId="21" fillId="36" borderId="8" xfId="0" applyFont="1" applyFill="1" applyBorder="1"/>
    <xf numFmtId="174" fontId="21" fillId="35" borderId="0" xfId="0" applyNumberFormat="1" applyFont="1" applyFill="1" applyAlignment="1">
      <alignment horizontal="center"/>
    </xf>
    <xf numFmtId="175" fontId="21" fillId="35" borderId="0" xfId="0" applyNumberFormat="1" applyFont="1" applyFill="1" applyAlignment="1">
      <alignment horizontal="center"/>
    </xf>
    <xf numFmtId="175" fontId="21" fillId="35" borderId="0" xfId="0" applyNumberFormat="1" applyFont="1" applyFill="1" applyAlignment="1">
      <alignment horizontal="left"/>
    </xf>
    <xf numFmtId="0" fontId="21" fillId="38" borderId="0" xfId="0" applyFont="1" applyFill="1" applyAlignment="1">
      <alignment horizontal="right"/>
    </xf>
    <xf numFmtId="0" fontId="15" fillId="37" borderId="20" xfId="0" applyFont="1" applyFill="1" applyBorder="1" applyAlignment="1">
      <alignment horizontal="center"/>
    </xf>
    <xf numFmtId="0" fontId="15" fillId="37" borderId="29" xfId="0" applyFont="1" applyFill="1" applyBorder="1" applyAlignment="1">
      <alignment horizontal="center"/>
    </xf>
    <xf numFmtId="164" fontId="22" fillId="38" borderId="0" xfId="0" applyNumberFormat="1" applyFont="1" applyFill="1" applyBorder="1"/>
    <xf numFmtId="164" fontId="15" fillId="37" borderId="34" xfId="0" applyNumberFormat="1" applyFont="1" applyFill="1" applyBorder="1" applyAlignment="1"/>
    <xf numFmtId="164" fontId="15" fillId="37" borderId="24" xfId="0" applyNumberFormat="1" applyFont="1" applyFill="1" applyBorder="1" applyAlignment="1"/>
    <xf numFmtId="164" fontId="15" fillId="37" borderId="9" xfId="0" applyNumberFormat="1" applyFont="1" applyFill="1" applyBorder="1" applyAlignment="1">
      <alignment horizontal="center"/>
    </xf>
    <xf numFmtId="164" fontId="15" fillId="37" borderId="0" xfId="0" applyNumberFormat="1" applyFont="1" applyFill="1" applyBorder="1" applyAlignment="1">
      <alignment horizontal="center"/>
    </xf>
    <xf numFmtId="164" fontId="15" fillId="37" borderId="57" xfId="0" applyNumberFormat="1" applyFont="1" applyFill="1" applyBorder="1" applyAlignment="1">
      <alignment horizontal="center"/>
    </xf>
    <xf numFmtId="164" fontId="15" fillId="37" borderId="20" xfId="0" applyNumberFormat="1" applyFont="1" applyFill="1" applyBorder="1" applyAlignment="1">
      <alignment horizontal="center"/>
    </xf>
    <xf numFmtId="164" fontId="21" fillId="35" borderId="9" xfId="0" applyNumberFormat="1" applyFont="1" applyFill="1" applyBorder="1" applyAlignment="1">
      <alignment horizontal="center"/>
    </xf>
    <xf numFmtId="0" fontId="21" fillId="35" borderId="27" xfId="0" applyNumberFormat="1" applyFont="1" applyFill="1" applyBorder="1" applyAlignment="1">
      <alignment horizontal="center"/>
    </xf>
    <xf numFmtId="0" fontId="21" fillId="35" borderId="24" xfId="0" applyNumberFormat="1" applyFont="1" applyFill="1" applyBorder="1" applyAlignment="1">
      <alignment horizontal="center"/>
    </xf>
    <xf numFmtId="177" fontId="22" fillId="38" borderId="0" xfId="0" applyNumberFormat="1" applyFont="1" applyFill="1" applyBorder="1" applyAlignment="1">
      <alignment horizontal="center"/>
    </xf>
    <xf numFmtId="177" fontId="22" fillId="0" borderId="0" xfId="0" applyNumberFormat="1" applyFont="1"/>
    <xf numFmtId="0" fontId="21" fillId="35" borderId="35" xfId="0" applyNumberFormat="1" applyFont="1" applyFill="1" applyBorder="1" applyAlignment="1">
      <alignment horizontal="center"/>
    </xf>
    <xf numFmtId="164" fontId="15" fillId="37" borderId="27" xfId="0" applyNumberFormat="1" applyFont="1" applyFill="1" applyBorder="1" applyAlignment="1"/>
    <xf numFmtId="164" fontId="15" fillId="37" borderId="25" xfId="0" applyNumberFormat="1" applyFont="1" applyFill="1" applyBorder="1" applyAlignment="1"/>
    <xf numFmtId="164" fontId="22" fillId="35" borderId="9" xfId="0" applyNumberFormat="1" applyFont="1" applyFill="1" applyBorder="1" applyAlignment="1">
      <alignment horizontal="center"/>
    </xf>
    <xf numFmtId="164" fontId="22" fillId="35" borderId="0" xfId="0" applyNumberFormat="1" applyFont="1" applyFill="1" applyBorder="1" applyAlignment="1">
      <alignment horizontal="center"/>
    </xf>
    <xf numFmtId="0" fontId="21" fillId="35" borderId="25" xfId="0" applyNumberFormat="1" applyFont="1" applyFill="1" applyBorder="1" applyAlignment="1">
      <alignment horizontal="center"/>
    </xf>
    <xf numFmtId="177" fontId="22" fillId="38" borderId="0" xfId="0" applyNumberFormat="1" applyFont="1" applyFill="1"/>
    <xf numFmtId="177" fontId="22" fillId="38" borderId="0" xfId="0" applyNumberFormat="1" applyFont="1" applyFill="1" applyBorder="1"/>
    <xf numFmtId="164" fontId="15" fillId="37" borderId="2" xfId="0" applyNumberFormat="1" applyFont="1" applyFill="1" applyBorder="1" applyAlignment="1">
      <alignment horizontal="center"/>
    </xf>
    <xf numFmtId="164" fontId="15" fillId="37" borderId="17" xfId="0" applyNumberFormat="1" applyFont="1" applyFill="1" applyBorder="1" applyAlignment="1">
      <alignment horizontal="center"/>
    </xf>
    <xf numFmtId="167" fontId="22" fillId="38" borderId="0" xfId="0" applyNumberFormat="1" applyFont="1" applyFill="1" applyBorder="1"/>
    <xf numFmtId="167" fontId="15" fillId="37" borderId="25" xfId="0" applyNumberFormat="1" applyFont="1" applyFill="1" applyBorder="1" applyAlignment="1"/>
    <xf numFmtId="167" fontId="15" fillId="37" borderId="4" xfId="0" applyNumberFormat="1" applyFont="1" applyFill="1" applyBorder="1" applyAlignment="1">
      <alignment horizontal="center"/>
    </xf>
    <xf numFmtId="167" fontId="15" fillId="39" borderId="29" xfId="0" applyNumberFormat="1" applyFont="1" applyFill="1" applyBorder="1" applyAlignment="1">
      <alignment horizontal="center"/>
    </xf>
    <xf numFmtId="169" fontId="15" fillId="37" borderId="17" xfId="0" applyNumberFormat="1" applyFont="1" applyFill="1" applyBorder="1" applyAlignment="1">
      <alignment horizontal="center"/>
    </xf>
    <xf numFmtId="169" fontId="22" fillId="38" borderId="0" xfId="0" applyNumberFormat="1" applyFont="1" applyFill="1" applyAlignment="1">
      <alignment horizontal="center"/>
    </xf>
    <xf numFmtId="169" fontId="21" fillId="35" borderId="2" xfId="0" applyNumberFormat="1" applyFont="1" applyFill="1" applyBorder="1" applyAlignment="1">
      <alignment horizontal="center"/>
    </xf>
    <xf numFmtId="169" fontId="21" fillId="35" borderId="17" xfId="0" applyNumberFormat="1" applyFont="1" applyFill="1" applyBorder="1" applyAlignment="1">
      <alignment horizontal="center"/>
    </xf>
    <xf numFmtId="169" fontId="21" fillId="35" borderId="6" xfId="0" applyNumberFormat="1" applyFont="1" applyFill="1" applyBorder="1" applyAlignment="1">
      <alignment horizontal="center"/>
    </xf>
    <xf numFmtId="169" fontId="22" fillId="0" borderId="0" xfId="0" applyNumberFormat="1" applyFont="1" applyAlignment="1">
      <alignment horizontal="center"/>
    </xf>
    <xf numFmtId="169" fontId="0" fillId="38" borderId="0" xfId="0" applyNumberFormat="1" applyFill="1" applyAlignment="1">
      <alignment horizontal="center"/>
    </xf>
    <xf numFmtId="170" fontId="21" fillId="38" borderId="0" xfId="0" applyNumberFormat="1" applyFont="1" applyFill="1" applyAlignment="1">
      <alignment horizontal="left"/>
    </xf>
    <xf numFmtId="0" fontId="15" fillId="37" borderId="34" xfId="0" applyFont="1" applyFill="1" applyBorder="1"/>
    <xf numFmtId="0" fontId="15" fillId="37" borderId="25" xfId="0" applyFont="1" applyFill="1" applyBorder="1"/>
    <xf numFmtId="0" fontId="15" fillId="37" borderId="0" xfId="0" applyFont="1" applyFill="1" applyAlignment="1">
      <alignment horizontal="center"/>
    </xf>
    <xf numFmtId="171" fontId="22" fillId="36" borderId="9" xfId="0" applyNumberFormat="1" applyFont="1" applyFill="1" applyBorder="1" applyAlignment="1">
      <alignment horizontal="center"/>
    </xf>
    <xf numFmtId="171" fontId="22" fillId="36" borderId="4" xfId="0" applyNumberFormat="1" applyFont="1" applyFill="1" applyBorder="1" applyAlignment="1">
      <alignment horizontal="center"/>
    </xf>
    <xf numFmtId="0" fontId="15" fillId="37" borderId="3" xfId="0" applyFont="1" applyFill="1" applyBorder="1" applyAlignment="1"/>
    <xf numFmtId="0" fontId="15" fillId="37" borderId="2" xfId="0" applyFont="1" applyFill="1" applyBorder="1" applyAlignment="1"/>
    <xf numFmtId="169" fontId="21" fillId="2" borderId="4" xfId="0" applyNumberFormat="1" applyFont="1" applyFill="1" applyBorder="1" applyAlignment="1">
      <alignment horizontal="center"/>
    </xf>
    <xf numFmtId="169" fontId="21" fillId="2" borderId="29" xfId="0" applyNumberFormat="1" applyFont="1" applyFill="1" applyBorder="1" applyAlignment="1">
      <alignment horizontal="center"/>
    </xf>
    <xf numFmtId="169" fontId="21" fillId="2" borderId="8" xfId="0" applyNumberFormat="1" applyFont="1" applyFill="1" applyBorder="1" applyAlignment="1">
      <alignment horizontal="center"/>
    </xf>
    <xf numFmtId="0" fontId="15" fillId="37" borderId="5" xfId="0" applyFont="1" applyFill="1" applyBorder="1"/>
    <xf numFmtId="0" fontId="15" fillId="37" borderId="0" xfId="0" applyFont="1" applyFill="1"/>
    <xf numFmtId="169" fontId="21" fillId="2" borderId="0" xfId="0" applyNumberFormat="1" applyFont="1" applyFill="1" applyAlignment="1">
      <alignment horizontal="center"/>
    </xf>
    <xf numFmtId="169" fontId="15" fillId="37" borderId="3" xfId="0" applyNumberFormat="1" applyFont="1" applyFill="1" applyBorder="1" applyAlignment="1">
      <alignment horizontal="left"/>
    </xf>
    <xf numFmtId="169" fontId="15" fillId="37" borderId="2" xfId="0" applyNumberFormat="1" applyFont="1" applyFill="1" applyBorder="1" applyAlignment="1">
      <alignment horizontal="center"/>
    </xf>
    <xf numFmtId="167" fontId="22" fillId="34" borderId="9" xfId="0" applyNumberFormat="1" applyFont="1" applyFill="1" applyBorder="1" applyAlignment="1">
      <alignment horizontal="center"/>
    </xf>
    <xf numFmtId="0" fontId="15" fillId="37" borderId="63" xfId="0" applyFont="1" applyFill="1" applyBorder="1" applyAlignment="1">
      <alignment horizontal="center"/>
    </xf>
    <xf numFmtId="175" fontId="22" fillId="35" borderId="0" xfId="0" applyNumberFormat="1" applyFont="1" applyFill="1" applyBorder="1" applyAlignment="1">
      <alignment horizontal="left"/>
    </xf>
    <xf numFmtId="0" fontId="21" fillId="38" borderId="2" xfId="0" applyFont="1" applyFill="1" applyBorder="1" applyAlignment="1">
      <alignment horizontal="left"/>
    </xf>
    <xf numFmtId="0" fontId="21" fillId="38" borderId="6" xfId="0" applyFont="1" applyFill="1" applyBorder="1" applyAlignment="1">
      <alignment horizontal="left"/>
    </xf>
    <xf numFmtId="0" fontId="21" fillId="38" borderId="0" xfId="0" applyFont="1" applyFill="1" applyAlignment="1">
      <alignment horizontal="left"/>
    </xf>
    <xf numFmtId="167" fontId="22" fillId="38" borderId="0" xfId="0" applyNumberFormat="1" applyFont="1" applyFill="1" applyBorder="1" applyAlignment="1">
      <alignment horizontal="center"/>
    </xf>
    <xf numFmtId="167" fontId="15" fillId="37" borderId="26" xfId="0" applyNumberFormat="1" applyFont="1" applyFill="1" applyBorder="1" applyAlignment="1"/>
    <xf numFmtId="167" fontId="15" fillId="37" borderId="12" xfId="0" applyNumberFormat="1" applyFont="1" applyFill="1" applyBorder="1" applyAlignment="1">
      <alignment horizontal="center"/>
    </xf>
    <xf numFmtId="167" fontId="15" fillId="39" borderId="54" xfId="0" applyNumberFormat="1" applyFont="1" applyFill="1" applyBorder="1" applyAlignment="1">
      <alignment horizontal="center"/>
    </xf>
    <xf numFmtId="0" fontId="21" fillId="35" borderId="26" xfId="0" applyNumberFormat="1" applyFont="1" applyFill="1" applyBorder="1" applyAlignment="1">
      <alignment horizontal="center"/>
    </xf>
    <xf numFmtId="167" fontId="22" fillId="38" borderId="0" xfId="0" applyNumberFormat="1" applyFont="1" applyFill="1"/>
    <xf numFmtId="167" fontId="15" fillId="37" borderId="57" xfId="0" applyNumberFormat="1" applyFont="1" applyFill="1" applyBorder="1" applyAlignment="1"/>
    <xf numFmtId="167" fontId="15" fillId="37" borderId="9" xfId="0" applyNumberFormat="1" applyFont="1" applyFill="1" applyBorder="1" applyAlignment="1">
      <alignment horizontal="center"/>
    </xf>
    <xf numFmtId="167" fontId="15" fillId="39" borderId="57" xfId="0" applyNumberFormat="1" applyFont="1" applyFill="1" applyBorder="1" applyAlignment="1">
      <alignment horizontal="center"/>
    </xf>
    <xf numFmtId="167" fontId="0" fillId="38" borderId="0" xfId="0" applyNumberFormat="1" applyFill="1"/>
    <xf numFmtId="181" fontId="22" fillId="38" borderId="0" xfId="0" applyNumberFormat="1" applyFont="1" applyFill="1"/>
    <xf numFmtId="181" fontId="21" fillId="35" borderId="0" xfId="0" applyNumberFormat="1" applyFont="1" applyFill="1" applyBorder="1" applyAlignment="1">
      <alignment horizontal="center"/>
    </xf>
    <xf numFmtId="181" fontId="21" fillId="35" borderId="20" xfId="0" applyNumberFormat="1" applyFont="1" applyFill="1" applyBorder="1" applyAlignment="1">
      <alignment horizontal="center"/>
    </xf>
    <xf numFmtId="181" fontId="21" fillId="35" borderId="7" xfId="0" applyNumberFormat="1" applyFont="1" applyFill="1" applyBorder="1" applyAlignment="1">
      <alignment horizontal="center"/>
    </xf>
    <xf numFmtId="181" fontId="15" fillId="37" borderId="24" xfId="0" applyNumberFormat="1" applyFont="1" applyFill="1" applyBorder="1" applyAlignment="1"/>
    <xf numFmtId="181" fontId="27" fillId="37" borderId="0" xfId="0" applyNumberFormat="1" applyFont="1" applyFill="1" applyBorder="1" applyAlignment="1">
      <alignment horizontal="center"/>
    </xf>
    <xf numFmtId="181" fontId="15" fillId="37" borderId="20" xfId="0" applyNumberFormat="1" applyFont="1" applyFill="1" applyBorder="1" applyAlignment="1">
      <alignment horizontal="center"/>
    </xf>
    <xf numFmtId="181" fontId="21" fillId="2" borderId="0" xfId="0" applyNumberFormat="1" applyFont="1" applyFill="1" applyBorder="1" applyAlignment="1">
      <alignment horizontal="center"/>
    </xf>
    <xf numFmtId="181" fontId="22" fillId="0" borderId="0" xfId="0" applyNumberFormat="1" applyFont="1"/>
    <xf numFmtId="181" fontId="0" fillId="38" borderId="0" xfId="0" applyNumberFormat="1" applyFill="1"/>
    <xf numFmtId="0" fontId="21" fillId="34" borderId="21" xfId="0" applyFont="1" applyFill="1" applyBorder="1" applyAlignment="1">
      <alignment horizontal="center"/>
    </xf>
    <xf numFmtId="174" fontId="22" fillId="34" borderId="0" xfId="0" applyNumberFormat="1" applyFont="1" applyFill="1" applyAlignment="1">
      <alignment horizontal="center"/>
    </xf>
    <xf numFmtId="175" fontId="22" fillId="34" borderId="0" xfId="0" applyNumberFormat="1" applyFont="1" applyFill="1" applyAlignment="1">
      <alignment horizontal="center"/>
    </xf>
    <xf numFmtId="175" fontId="22" fillId="34" borderId="0" xfId="0" applyNumberFormat="1" applyFont="1" applyFill="1" applyAlignment="1">
      <alignment horizontal="left"/>
    </xf>
    <xf numFmtId="0" fontId="22" fillId="34" borderId="2" xfId="0" applyFont="1" applyFill="1" applyBorder="1" applyAlignment="1">
      <alignment horizontal="left"/>
    </xf>
    <xf numFmtId="175" fontId="22" fillId="38" borderId="0" xfId="0" applyNumberFormat="1" applyFont="1" applyFill="1"/>
    <xf numFmtId="175" fontId="15" fillId="37" borderId="24" xfId="0" applyNumberFormat="1" applyFont="1" applyFill="1" applyBorder="1" applyAlignment="1"/>
    <xf numFmtId="175" fontId="15" fillId="37" borderId="20" xfId="0" applyNumberFormat="1" applyFont="1" applyFill="1" applyBorder="1" applyAlignment="1">
      <alignment horizontal="center"/>
    </xf>
    <xf numFmtId="175" fontId="22" fillId="0" borderId="0" xfId="0" applyNumberFormat="1" applyFont="1"/>
    <xf numFmtId="175" fontId="24" fillId="38" borderId="0" xfId="0" applyNumberFormat="1" applyFont="1" applyFill="1"/>
    <xf numFmtId="175" fontId="22" fillId="38" borderId="0" xfId="0" applyNumberFormat="1" applyFont="1" applyFill="1" applyAlignment="1">
      <alignment horizontal="center"/>
    </xf>
    <xf numFmtId="175" fontId="22" fillId="38" borderId="0" xfId="0" applyNumberFormat="1" applyFont="1" applyFill="1" applyBorder="1" applyAlignment="1">
      <alignment horizontal="center"/>
    </xf>
    <xf numFmtId="0" fontId="22" fillId="35" borderId="34" xfId="0" applyFont="1" applyFill="1" applyBorder="1"/>
    <xf numFmtId="0" fontId="15" fillId="37" borderId="24" xfId="0" applyFont="1" applyFill="1" applyBorder="1" applyAlignment="1">
      <alignment horizontal="center"/>
    </xf>
    <xf numFmtId="0" fontId="15" fillId="37" borderId="25" xfId="0" applyFont="1" applyFill="1" applyBorder="1" applyAlignment="1">
      <alignment horizontal="center"/>
    </xf>
    <xf numFmtId="0" fontId="15" fillId="37" borderId="30" xfId="0" applyFont="1" applyFill="1" applyBorder="1" applyAlignment="1">
      <alignment horizontal="center"/>
    </xf>
    <xf numFmtId="0" fontId="15" fillId="37" borderId="31" xfId="0" applyFont="1" applyFill="1" applyBorder="1" applyAlignment="1">
      <alignment horizontal="center"/>
    </xf>
    <xf numFmtId="0" fontId="15" fillId="37" borderId="32" xfId="0" applyFont="1" applyFill="1" applyBorder="1" applyAlignment="1">
      <alignment horizontal="center"/>
    </xf>
    <xf numFmtId="0" fontId="15" fillId="37" borderId="28" xfId="0" applyFont="1" applyFill="1" applyBorder="1" applyAlignment="1">
      <alignment horizontal="center"/>
    </xf>
    <xf numFmtId="0" fontId="15" fillId="37" borderId="34" xfId="0" applyFont="1" applyFill="1" applyBorder="1" applyAlignment="1">
      <alignment horizontal="center"/>
    </xf>
    <xf numFmtId="0" fontId="15" fillId="37" borderId="27" xfId="0" applyFont="1" applyFill="1" applyBorder="1" applyAlignment="1">
      <alignment horizontal="center"/>
    </xf>
    <xf numFmtId="0" fontId="15" fillId="37" borderId="35" xfId="0" applyFont="1" applyFill="1" applyBorder="1" applyAlignment="1">
      <alignment horizontal="center"/>
    </xf>
    <xf numFmtId="0" fontId="15" fillId="37" borderId="17" xfId="0" applyFont="1" applyFill="1" applyBorder="1" applyAlignment="1">
      <alignment horizontal="left"/>
    </xf>
    <xf numFmtId="0" fontId="15" fillId="37" borderId="20" xfId="0" applyFont="1" applyFill="1" applyBorder="1" applyAlignment="1">
      <alignment horizontal="left"/>
    </xf>
    <xf numFmtId="0" fontId="34" fillId="0" borderId="0" xfId="0" applyFont="1"/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 xr:uid="{00000000-0005-0000-0000-000025000000}"/>
    <cellStyle name="Note 2" xfId="42" xr:uid="{00000000-0005-0000-0000-000026000000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99FF99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U47"/>
  <sheetViews>
    <sheetView workbookViewId="0">
      <selection activeCell="A2" sqref="A2"/>
    </sheetView>
  </sheetViews>
  <sheetFormatPr defaultRowHeight="15" x14ac:dyDescent="0.25"/>
  <cols>
    <col min="1" max="1" width="3.28515625" style="1" customWidth="1"/>
    <col min="2" max="2" width="14.7109375" style="1" customWidth="1"/>
    <col min="3" max="3" width="15.5703125" style="1" customWidth="1"/>
    <col min="4" max="5" width="6" style="1" customWidth="1"/>
    <col min="6" max="6" width="18.140625" style="1" customWidth="1"/>
    <col min="7" max="7" width="6.140625" style="1" customWidth="1"/>
    <col min="8" max="8" width="15.85546875" style="1" customWidth="1"/>
    <col min="9" max="9" width="11" style="1" customWidth="1"/>
    <col min="10" max="10" width="7.140625" style="1" customWidth="1"/>
    <col min="11" max="12" width="17.140625" style="1" customWidth="1"/>
    <col min="13" max="13" width="14" style="1" customWidth="1"/>
    <col min="14" max="14" width="5.28515625" style="1" customWidth="1"/>
    <col min="15" max="15" width="14" style="1" customWidth="1"/>
    <col min="16" max="16" width="9.42578125" style="1" customWidth="1"/>
    <col min="17" max="21" width="14.140625" style="1" customWidth="1"/>
    <col min="22" max="16384" width="9.140625" style="1"/>
  </cols>
  <sheetData>
    <row r="1" spans="1:21" ht="19.5" thickBot="1" x14ac:dyDescent="0.35">
      <c r="A1" s="83" t="s">
        <v>60</v>
      </c>
      <c r="B1" s="84"/>
      <c r="C1" s="84"/>
      <c r="D1" s="84"/>
      <c r="E1" s="84"/>
      <c r="F1" s="84"/>
      <c r="G1" s="84"/>
      <c r="H1" s="84"/>
      <c r="I1" s="69"/>
      <c r="J1"/>
      <c r="K1"/>
      <c r="N1" s="68" t="s">
        <v>129</v>
      </c>
      <c r="O1" s="38"/>
    </row>
    <row r="2" spans="1:21" x14ac:dyDescent="0.25">
      <c r="J2"/>
      <c r="K2"/>
    </row>
    <row r="3" spans="1:21" ht="15.75" thickBot="1" x14ac:dyDescent="0.3">
      <c r="B3" s="32"/>
      <c r="C3" s="66" t="s">
        <v>48</v>
      </c>
      <c r="D3" s="4"/>
      <c r="E3" s="4"/>
      <c r="F3" s="4"/>
      <c r="J3"/>
      <c r="K3"/>
      <c r="P3" s="39"/>
      <c r="Q3" s="40" t="s">
        <v>121</v>
      </c>
      <c r="R3" s="39"/>
      <c r="S3" s="39"/>
      <c r="T3" s="41"/>
    </row>
    <row r="4" spans="1:21" x14ac:dyDescent="0.25">
      <c r="B4" s="61"/>
      <c r="C4" s="66" t="s">
        <v>53</v>
      </c>
      <c r="D4" s="4"/>
      <c r="E4" s="4"/>
      <c r="F4"/>
      <c r="J4"/>
      <c r="K4"/>
      <c r="Q4" s="42">
        <v>1</v>
      </c>
      <c r="R4" s="43">
        <v>2</v>
      </c>
      <c r="S4" s="43">
        <v>3</v>
      </c>
      <c r="T4" s="43">
        <v>4</v>
      </c>
      <c r="U4" s="44">
        <v>5</v>
      </c>
    </row>
    <row r="5" spans="1:21" x14ac:dyDescent="0.25">
      <c r="B5" s="65"/>
      <c r="C5" s="66" t="s">
        <v>59</v>
      </c>
      <c r="D5" s="4"/>
      <c r="E5" s="4"/>
      <c r="F5" s="4"/>
      <c r="I5"/>
      <c r="J5"/>
      <c r="K5"/>
      <c r="P5" s="2"/>
      <c r="Q5" s="45" t="s">
        <v>97</v>
      </c>
      <c r="R5" s="34" t="s">
        <v>122</v>
      </c>
      <c r="S5" s="34" t="s">
        <v>98</v>
      </c>
      <c r="T5" s="46" t="s">
        <v>123</v>
      </c>
      <c r="U5" s="47" t="s">
        <v>124</v>
      </c>
    </row>
    <row r="6" spans="1:21" ht="15.75" thickBot="1" x14ac:dyDescent="0.3">
      <c r="I6"/>
      <c r="J6"/>
      <c r="K6"/>
      <c r="P6" s="49" t="s">
        <v>125</v>
      </c>
      <c r="Q6" s="50">
        <v>6378137</v>
      </c>
      <c r="R6" s="51">
        <v>6378137</v>
      </c>
      <c r="S6" s="51">
        <v>6378206.4000000004</v>
      </c>
      <c r="T6" s="51">
        <v>6378137</v>
      </c>
      <c r="U6" s="52">
        <v>6378137</v>
      </c>
    </row>
    <row r="7" spans="1:21" ht="15.75" thickBot="1" x14ac:dyDescent="0.3">
      <c r="B7" s="5"/>
      <c r="C7" s="6"/>
      <c r="D7" s="7" t="s">
        <v>50</v>
      </c>
      <c r="E7" s="33">
        <v>1</v>
      </c>
      <c r="F7" s="36" t="s">
        <v>56</v>
      </c>
      <c r="G7" s="8"/>
      <c r="I7"/>
      <c r="J7"/>
      <c r="K7"/>
      <c r="L7" s="2"/>
      <c r="N7"/>
      <c r="O7"/>
      <c r="P7" s="49" t="s">
        <v>3</v>
      </c>
      <c r="Q7" s="54">
        <v>298.25722210100002</v>
      </c>
      <c r="R7" s="55">
        <v>298.25722356300003</v>
      </c>
      <c r="S7" s="55">
        <v>294.97869821400002</v>
      </c>
      <c r="T7" s="56">
        <v>100000000000000</v>
      </c>
      <c r="U7" s="57">
        <v>100000000000000</v>
      </c>
    </row>
    <row r="8" spans="1:21" x14ac:dyDescent="0.25">
      <c r="B8" s="9"/>
      <c r="C8" s="10"/>
      <c r="D8" s="11" t="s">
        <v>51</v>
      </c>
      <c r="E8" s="34">
        <v>1</v>
      </c>
      <c r="F8" s="37" t="s">
        <v>57</v>
      </c>
      <c r="G8" s="12"/>
      <c r="I8"/>
      <c r="J8"/>
      <c r="K8"/>
      <c r="N8"/>
      <c r="O8"/>
      <c r="P8"/>
      <c r="Q8" s="38"/>
    </row>
    <row r="9" spans="1:21" x14ac:dyDescent="0.25">
      <c r="B9" s="9"/>
      <c r="C9" s="10"/>
      <c r="D9" s="10"/>
      <c r="E9" s="10"/>
      <c r="F9" s="37" t="s">
        <v>58</v>
      </c>
      <c r="G9" s="12"/>
      <c r="I9"/>
      <c r="J9"/>
      <c r="K9"/>
      <c r="N9"/>
      <c r="O9"/>
      <c r="P9"/>
      <c r="Q9" s="38"/>
    </row>
    <row r="10" spans="1:21" ht="15.75" thickBot="1" x14ac:dyDescent="0.3">
      <c r="B10" s="13"/>
      <c r="C10" s="14"/>
      <c r="D10" s="15" t="s">
        <v>52</v>
      </c>
      <c r="E10" s="35">
        <v>1</v>
      </c>
      <c r="F10" s="14"/>
      <c r="G10" s="16"/>
      <c r="I10"/>
      <c r="J10"/>
      <c r="K10"/>
      <c r="N10"/>
      <c r="O10"/>
      <c r="P10"/>
      <c r="Q10" s="38"/>
    </row>
    <row r="11" spans="1:21" ht="15.75" thickBot="1" x14ac:dyDescent="0.3">
      <c r="H11" s="17"/>
      <c r="R11" s="2"/>
      <c r="S11" s="3"/>
    </row>
    <row r="12" spans="1:21" ht="15.75" x14ac:dyDescent="0.25">
      <c r="B12" s="268" t="s">
        <v>61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3"/>
      <c r="R12" s="2"/>
      <c r="S12" s="3"/>
    </row>
    <row r="13" spans="1:21" x14ac:dyDescent="0.25">
      <c r="B13" s="79" t="s">
        <v>62</v>
      </c>
      <c r="C13" s="74"/>
      <c r="D13" s="75"/>
      <c r="E13" s="75"/>
      <c r="F13" s="75"/>
      <c r="G13" s="75"/>
      <c r="H13" s="75"/>
      <c r="I13" s="76"/>
      <c r="J13" s="283"/>
      <c r="K13" s="80" t="s">
        <v>63</v>
      </c>
      <c r="L13" s="70"/>
      <c r="M13" s="70"/>
      <c r="N13" s="70"/>
      <c r="O13" s="70"/>
      <c r="P13" s="71"/>
      <c r="R13" s="2"/>
      <c r="S13" s="3"/>
    </row>
    <row r="14" spans="1:21" ht="15.75" thickBot="1" x14ac:dyDescent="0.3">
      <c r="B14" s="18"/>
      <c r="C14" s="10"/>
      <c r="D14" s="58" t="s">
        <v>4</v>
      </c>
      <c r="E14" s="58" t="s">
        <v>5</v>
      </c>
      <c r="F14" s="58" t="s">
        <v>6</v>
      </c>
      <c r="G14" s="306" t="s">
        <v>178</v>
      </c>
      <c r="H14" s="17"/>
      <c r="I14" s="17"/>
      <c r="J14" s="281"/>
      <c r="K14" s="288"/>
      <c r="L14" s="30" t="s">
        <v>174</v>
      </c>
      <c r="M14" s="62">
        <f>IF(G15="N",D15+E15/60+F15/3600,IF(G15="S",-(D15+E15/60+F15/3600),0))</f>
        <v>42.5</v>
      </c>
      <c r="N14" s="285" t="s">
        <v>69</v>
      </c>
      <c r="O14" s="62">
        <f>RADIANS(M14)</f>
        <v>0.74176493209759009</v>
      </c>
      <c r="P14" s="20" t="s">
        <v>7</v>
      </c>
      <c r="R14" s="2"/>
      <c r="S14" s="3"/>
    </row>
    <row r="15" spans="1:21" x14ac:dyDescent="0.25">
      <c r="B15" s="18"/>
      <c r="C15" s="21" t="s">
        <v>10</v>
      </c>
      <c r="D15" s="272">
        <v>42</v>
      </c>
      <c r="E15" s="273">
        <v>30</v>
      </c>
      <c r="F15" s="274">
        <v>0</v>
      </c>
      <c r="G15" s="275" t="s">
        <v>36</v>
      </c>
      <c r="H15" s="17"/>
      <c r="I15" s="17"/>
      <c r="J15" s="281"/>
      <c r="K15" s="288"/>
      <c r="L15" s="30" t="s">
        <v>175</v>
      </c>
      <c r="M15" s="63">
        <f>IF(G16="E",D16+E16/60+F16/3600,IF(G16="W",-(D16+E16/60+F16/3600),0))</f>
        <v>266.60000000000002</v>
      </c>
      <c r="N15" s="285" t="s">
        <v>69</v>
      </c>
      <c r="O15" s="63">
        <f>RADIANS(M15)</f>
        <v>4.6530477858168826</v>
      </c>
      <c r="P15" s="20" t="s">
        <v>7</v>
      </c>
      <c r="R15" s="2"/>
      <c r="S15" s="3"/>
    </row>
    <row r="16" spans="1:21" ht="15.75" thickBot="1" x14ac:dyDescent="0.3">
      <c r="B16" s="18"/>
      <c r="C16" s="21" t="s">
        <v>11</v>
      </c>
      <c r="D16" s="276">
        <v>266</v>
      </c>
      <c r="E16" s="277">
        <v>36</v>
      </c>
      <c r="F16" s="278">
        <v>8.1934459217336553E-11</v>
      </c>
      <c r="G16" s="279" t="s">
        <v>190</v>
      </c>
      <c r="H16" s="284" t="s">
        <v>172</v>
      </c>
      <c r="I16" s="17"/>
      <c r="J16" s="281"/>
      <c r="K16" s="305"/>
      <c r="L16" s="286" t="s">
        <v>173</v>
      </c>
      <c r="M16" s="63">
        <f>IF(M15&lt;0,360+M15, IF(M15&gt;0,M15-360,0))</f>
        <v>-93.399999999999977</v>
      </c>
      <c r="N16" s="215"/>
      <c r="O16" s="215"/>
      <c r="P16" s="281"/>
      <c r="R16" s="2"/>
      <c r="S16" s="3"/>
    </row>
    <row r="17" spans="2:19" ht="15.75" thickBot="1" x14ac:dyDescent="0.3">
      <c r="B17" s="18"/>
      <c r="C17" s="17"/>
      <c r="D17" s="17"/>
      <c r="E17" s="302" t="s">
        <v>65</v>
      </c>
      <c r="F17" s="457">
        <v>0.99975000000000003</v>
      </c>
      <c r="G17" s="303" t="s">
        <v>69</v>
      </c>
      <c r="H17" s="262">
        <f>IF(Ko &lt;&gt; 1, ABS(1/(1-Ko)), "To infinity...")</f>
        <v>4000.0000000004407</v>
      </c>
      <c r="I17" s="263">
        <f>(Ko-1)*1000000</f>
        <v>-249.99999999997246</v>
      </c>
      <c r="J17" s="12" t="s">
        <v>130</v>
      </c>
      <c r="K17" s="288"/>
      <c r="L17" s="30" t="s">
        <v>176</v>
      </c>
      <c r="M17" s="63">
        <f>O17*180/PI()</f>
        <v>42.356257457124812</v>
      </c>
      <c r="N17" s="285" t="s">
        <v>69</v>
      </c>
      <c r="O17" s="63">
        <f>LATo+SIN(LATo)*COS(LATo)*(uu0+_uu2*(COS(LATo))^2+_uu4*(COS(LATo))^4+_uu6*(COS(LATo))^6)</f>
        <v>0.73925615144922896</v>
      </c>
      <c r="P17" s="22" t="s">
        <v>7</v>
      </c>
      <c r="R17" s="2"/>
      <c r="S17" s="3"/>
    </row>
    <row r="18" spans="2:19" x14ac:dyDescent="0.25">
      <c r="B18" s="18"/>
      <c r="C18" s="17"/>
      <c r="D18" s="17"/>
      <c r="E18" s="302" t="s">
        <v>33</v>
      </c>
      <c r="F18" s="304">
        <v>0</v>
      </c>
      <c r="G18" s="282" t="str">
        <f>IF(punit=1,"m",IF(punit=2,"ift",IF(punit=3,"USft","Select units!")))</f>
        <v>m</v>
      </c>
      <c r="H18" s="261">
        <f>IF(punit=2,(F18*0.3048),IF(punit=3,(F18*(1200/3937)),F18))</f>
        <v>0</v>
      </c>
      <c r="I18" s="81" t="s">
        <v>1</v>
      </c>
      <c r="J18" s="22"/>
      <c r="K18" s="288"/>
      <c r="L18" s="30" t="s">
        <v>177</v>
      </c>
      <c r="M18" s="63">
        <f>Ko*W*rr</f>
        <v>4705999.1560638724</v>
      </c>
      <c r="N18" s="287" t="s">
        <v>1</v>
      </c>
      <c r="O18" s="29"/>
      <c r="P18" s="22"/>
      <c r="R18" s="2"/>
      <c r="S18" s="3"/>
    </row>
    <row r="19" spans="2:19" ht="15.75" thickBot="1" x14ac:dyDescent="0.3">
      <c r="B19" s="18"/>
      <c r="C19" s="17"/>
      <c r="D19" s="17"/>
      <c r="E19" s="21" t="s">
        <v>66</v>
      </c>
      <c r="F19" s="280">
        <v>400000</v>
      </c>
      <c r="G19" s="282" t="str">
        <f>IF(punit=1,"m",IF(punit=2,"ift",IF(punit=3,"USft","Select units!")))</f>
        <v>m</v>
      </c>
      <c r="H19" s="297">
        <f>IF(punit=2,(F19*0.3048),IF(punit=3,(F19*(1200/3937)),F19))</f>
        <v>400000</v>
      </c>
      <c r="I19" s="81" t="s">
        <v>1</v>
      </c>
      <c r="J19" s="22"/>
      <c r="K19" s="288"/>
      <c r="L19" s="215"/>
      <c r="M19" s="215"/>
      <c r="N19" s="215"/>
      <c r="O19" s="29"/>
      <c r="P19" s="20"/>
      <c r="R19" s="2"/>
      <c r="S19" s="3"/>
    </row>
    <row r="20" spans="2:19" ht="15.75" thickBot="1" x14ac:dyDescent="0.3">
      <c r="B20" s="25"/>
      <c r="C20" s="27" t="s">
        <v>173</v>
      </c>
      <c r="D20" s="307">
        <f>IF((1-(ABS(M16)-ABS(TRUNC(M16))))*3600&gt;tol,ABS(TRUNC(M16)),TRUNC(M16)+1)</f>
        <v>93</v>
      </c>
      <c r="E20" s="308">
        <f>IF(60-(ABS(ABS(M16)-D20)*60-TRUNC(ABS((ABS(M16)-D20)*60)))*60&gt;tol,ABS(TRUNC((ABS(M16)-D20)*60)),ABS(TRUNC((ABS(M16)-D20)*60))+1)</f>
        <v>24</v>
      </c>
      <c r="F20" s="309">
        <f>IF(ABS(60-(ABS(M16)-ABS(D20)-ABS(E20)/60)*3600)&gt;tol,ABS((ABS(M16)-ABS(D20)-ABS(E20)/60)*3600),0)</f>
        <v>8.1934459217336553E-11</v>
      </c>
      <c r="G20" s="310" t="str">
        <f>IF(M16&gt;0,"E",IF(M16&lt;0,"W",""))</f>
        <v>W</v>
      </c>
      <c r="H20" s="26" t="s">
        <v>179</v>
      </c>
      <c r="I20" s="26"/>
      <c r="J20" s="311"/>
      <c r="K20" s="289"/>
      <c r="L20" s="290"/>
      <c r="M20" s="290"/>
      <c r="N20" s="290"/>
      <c r="O20" s="290"/>
      <c r="P20" s="16"/>
      <c r="Q20" s="4"/>
      <c r="R20" s="2"/>
      <c r="S20" s="3"/>
    </row>
    <row r="21" spans="2:19" ht="15.75" thickBot="1" x14ac:dyDescent="0.3">
      <c r="B21" s="10"/>
      <c r="C21" s="10"/>
      <c r="D21" s="10"/>
      <c r="E21" s="10"/>
      <c r="F21" s="19"/>
      <c r="G21" s="10"/>
      <c r="H21" s="10"/>
      <c r="I21" s="10"/>
      <c r="J21" s="10"/>
      <c r="K21" s="29"/>
      <c r="L21" s="29"/>
      <c r="M21" s="29"/>
      <c r="N21" s="29"/>
      <c r="O21" s="291"/>
      <c r="P21" s="4"/>
      <c r="Q21" s="4"/>
      <c r="R21" s="2"/>
      <c r="S21" s="3"/>
    </row>
    <row r="22" spans="2:19" ht="15.75" x14ac:dyDescent="0.25">
      <c r="B22" s="269" t="s">
        <v>64</v>
      </c>
      <c r="C22" s="72"/>
      <c r="D22" s="72"/>
      <c r="E22" s="72"/>
      <c r="F22" s="72"/>
      <c r="G22" s="72"/>
      <c r="H22" s="72"/>
      <c r="I22" s="72"/>
      <c r="J22" s="72"/>
      <c r="K22" s="292"/>
      <c r="L22" s="292"/>
      <c r="M22" s="293"/>
      <c r="N22" s="294"/>
      <c r="O22" s="217"/>
      <c r="Q22" s="4"/>
      <c r="R22" s="2"/>
      <c r="S22" s="3"/>
    </row>
    <row r="23" spans="2:19" x14ac:dyDescent="0.25">
      <c r="B23" s="79" t="s">
        <v>62</v>
      </c>
      <c r="C23" s="70"/>
      <c r="D23" s="70"/>
      <c r="E23" s="70"/>
      <c r="F23" s="70"/>
      <c r="G23" s="80" t="s">
        <v>63</v>
      </c>
      <c r="H23" s="70"/>
      <c r="I23" s="70"/>
      <c r="J23" s="70"/>
      <c r="K23" s="295"/>
      <c r="L23" s="295"/>
      <c r="M23" s="296"/>
      <c r="N23" s="294"/>
      <c r="O23" s="217"/>
      <c r="Q23" s="4"/>
      <c r="R23" s="2"/>
      <c r="S23" s="3"/>
    </row>
    <row r="24" spans="2:19" ht="18" x14ac:dyDescent="0.35">
      <c r="B24" s="82" t="s">
        <v>72</v>
      </c>
      <c r="C24" s="59" t="str">
        <f>IF(ellipsoid=1,Q5,IF(ellipsoid=2,R5,IF(ellipsoid=3,S5,IF(ellipsoid=4,T5,IF(ellipsoid=5,U5,"Select ellipsoid!")))))</f>
        <v>GRS 80</v>
      </c>
      <c r="D24" s="10"/>
      <c r="E24" s="60" t="s">
        <v>115</v>
      </c>
      <c r="F24" s="10"/>
      <c r="G24" s="28" t="s">
        <v>126</v>
      </c>
      <c r="H24" s="299">
        <f>1/finv</f>
        <v>3.3528106811823188E-3</v>
      </c>
      <c r="I24" s="29"/>
      <c r="J24" s="30" t="s">
        <v>99</v>
      </c>
      <c r="K24" s="62">
        <f>-3*n/2+9*n^3/16</f>
        <v>-2.5188279284864986E-3</v>
      </c>
      <c r="L24" s="30" t="s">
        <v>100</v>
      </c>
      <c r="M24" s="85">
        <f>3*n/2-27*n^3/32</f>
        <v>2.5188265967581894E-3</v>
      </c>
      <c r="N24" s="294"/>
      <c r="O24" s="217"/>
      <c r="Q24" s="4"/>
      <c r="R24" s="2"/>
      <c r="S24" s="3"/>
    </row>
    <row r="25" spans="2:19" ht="18" x14ac:dyDescent="0.35">
      <c r="B25" s="82" t="s">
        <v>0</v>
      </c>
      <c r="C25" s="48">
        <f>IF(ellipsoid=1,Q6,IF(ellipsoid=2,R6,IF(ellipsoid=3,S6,IF(ellipsoid=4,T6,IF(ellipsoid=5,U6,"Select ellipsoid!")))))</f>
        <v>6378137</v>
      </c>
      <c r="D25" s="23" t="s">
        <v>1</v>
      </c>
      <c r="E25" s="34">
        <v>1</v>
      </c>
      <c r="F25" s="17" t="s">
        <v>116</v>
      </c>
      <c r="G25" s="28" t="s">
        <v>2</v>
      </c>
      <c r="H25" s="298">
        <f>a*(1-f)</f>
        <v>6356752.3141403561</v>
      </c>
      <c r="I25" s="29" t="s">
        <v>1</v>
      </c>
      <c r="J25" s="30" t="s">
        <v>101</v>
      </c>
      <c r="K25" s="63">
        <f>15*n^2/16-15*n^4/32</f>
        <v>2.6435410857696531E-6</v>
      </c>
      <c r="L25" s="30" t="s">
        <v>102</v>
      </c>
      <c r="M25" s="86">
        <f>21*n^2/16-55*n^4/32</f>
        <v>3.700949071964019E-6</v>
      </c>
      <c r="N25" s="294"/>
      <c r="O25" s="217"/>
      <c r="Q25" s="4"/>
      <c r="R25" s="2"/>
      <c r="S25" s="3"/>
    </row>
    <row r="26" spans="2:19" ht="18.75" x14ac:dyDescent="0.35">
      <c r="B26" s="82" t="s">
        <v>3</v>
      </c>
      <c r="C26" s="53">
        <f>IF(ellipsoid=1,Q7,IF(ellipsoid=2,R7,IF(ellipsoid=3,S7,IF(ellipsoid=4,T7,IF(ellipsoid=5,U7,"Select ellipsoid!")))))</f>
        <v>298.25722210100002</v>
      </c>
      <c r="D26" s="10"/>
      <c r="E26" s="17"/>
      <c r="F26" s="17" t="s">
        <v>117</v>
      </c>
      <c r="G26" s="28" t="s">
        <v>127</v>
      </c>
      <c r="H26" s="300">
        <f xml:space="preserve"> f * (2 - f)</f>
        <v>6.6943800229007869E-3</v>
      </c>
      <c r="I26" s="29"/>
      <c r="J26" s="30" t="s">
        <v>103</v>
      </c>
      <c r="K26" s="63">
        <f>-35*n^3/48</f>
        <v>-3.4526289497005337E-9</v>
      </c>
      <c r="L26" s="30" t="s">
        <v>104</v>
      </c>
      <c r="M26" s="86">
        <f>151*n^3/96</f>
        <v>7.4478138772111511E-9</v>
      </c>
      <c r="N26" s="294"/>
      <c r="O26" s="217"/>
      <c r="Q26" s="4"/>
      <c r="R26" s="2"/>
      <c r="S26" s="3"/>
    </row>
    <row r="27" spans="2:19" ht="18.75" x14ac:dyDescent="0.35">
      <c r="B27" s="24"/>
      <c r="C27" s="58"/>
      <c r="D27" s="10"/>
      <c r="E27" s="17"/>
      <c r="F27" s="17" t="s">
        <v>118</v>
      </c>
      <c r="G27" s="28" t="s">
        <v>128</v>
      </c>
      <c r="H27" s="301">
        <f>esqr/(1-esqr)</f>
        <v>6.7394967754789573E-3</v>
      </c>
      <c r="I27" s="17"/>
      <c r="J27" s="30" t="s">
        <v>105</v>
      </c>
      <c r="K27" s="63">
        <f>315*n^4/512</f>
        <v>4.8918304243879522E-12</v>
      </c>
      <c r="L27" s="30" t="s">
        <v>106</v>
      </c>
      <c r="M27" s="86">
        <f>1097*n^4/512</f>
        <v>1.7035993573185978E-11</v>
      </c>
      <c r="N27" s="294"/>
      <c r="O27" s="217"/>
      <c r="Q27" s="4"/>
      <c r="R27" s="2"/>
      <c r="S27" s="3"/>
    </row>
    <row r="28" spans="2:19" ht="18" x14ac:dyDescent="0.35">
      <c r="B28" s="9"/>
      <c r="C28" s="10"/>
      <c r="D28" s="10"/>
      <c r="E28" s="17"/>
      <c r="F28" s="17" t="s">
        <v>119</v>
      </c>
      <c r="G28" s="28" t="s">
        <v>8</v>
      </c>
      <c r="H28" s="300">
        <f>f/(2-f)</f>
        <v>1.6792203946287448E-3</v>
      </c>
      <c r="I28" s="29"/>
      <c r="J28" s="30" t="s">
        <v>107</v>
      </c>
      <c r="K28" s="63">
        <f>2*($K$24-2*$K$25+3*$K$26-4*K27)</f>
        <v>-5.048250776224417E-3</v>
      </c>
      <c r="L28" s="30" t="s">
        <v>108</v>
      </c>
      <c r="M28" s="86">
        <f>2*($M$24-2*$M$25+3*$M$26-4*$M$27)</f>
        <v>5.0228939478238373E-3</v>
      </c>
      <c r="N28" s="294"/>
      <c r="O28" s="217"/>
      <c r="Q28" s="4"/>
      <c r="R28" s="2"/>
      <c r="S28" s="3"/>
    </row>
    <row r="29" spans="2:19" ht="18" x14ac:dyDescent="0.35">
      <c r="B29" s="24"/>
      <c r="C29" s="17"/>
      <c r="D29" s="17"/>
      <c r="E29" s="58"/>
      <c r="F29" s="17" t="s">
        <v>120</v>
      </c>
      <c r="G29" s="28" t="s">
        <v>9</v>
      </c>
      <c r="H29" s="298">
        <f>a*(1-n)*(1-n^2)*(1+9*n^2/4+225*n^4/64)</f>
        <v>6367449.1457710471</v>
      </c>
      <c r="I29" s="29" t="s">
        <v>1</v>
      </c>
      <c r="J29" s="30" t="s">
        <v>109</v>
      </c>
      <c r="K29" s="63">
        <f>8*($K$25-4*$K$26+10*$K$27)</f>
        <v>2.1259204158981591E-5</v>
      </c>
      <c r="L29" s="30" t="s">
        <v>110</v>
      </c>
      <c r="M29" s="86">
        <f>8*($M$25-4*$M$26+10*$M$27)</f>
        <v>2.9370625411127249E-5</v>
      </c>
      <c r="N29" s="294"/>
      <c r="O29" s="217"/>
      <c r="Q29" s="4"/>
      <c r="R29" s="2"/>
      <c r="S29" s="3"/>
    </row>
    <row r="30" spans="2:19" ht="18" x14ac:dyDescent="0.35">
      <c r="B30" s="9"/>
      <c r="C30" s="10"/>
      <c r="D30" s="10"/>
      <c r="E30" s="10"/>
      <c r="F30" s="17"/>
      <c r="G30" s="67"/>
      <c r="H30" s="10"/>
      <c r="I30" s="10"/>
      <c r="J30" s="30" t="s">
        <v>111</v>
      </c>
      <c r="K30" s="63">
        <f>32*($K$26-6*$K$27)</f>
        <v>-1.1142335783189957E-7</v>
      </c>
      <c r="L30" s="30" t="s">
        <v>112</v>
      </c>
      <c r="M30" s="86">
        <f>32*($M$26-6*$M$27)</f>
        <v>2.3505913330470514E-7</v>
      </c>
      <c r="N30" s="294"/>
      <c r="O30" s="217"/>
      <c r="Q30" s="4"/>
      <c r="R30" s="2"/>
      <c r="S30" s="3"/>
    </row>
    <row r="31" spans="2:19" ht="18.75" thickBot="1" x14ac:dyDescent="0.4">
      <c r="B31" s="13"/>
      <c r="C31" s="14"/>
      <c r="D31" s="14"/>
      <c r="E31" s="14"/>
      <c r="F31" s="26"/>
      <c r="G31" s="13"/>
      <c r="H31" s="14"/>
      <c r="I31" s="14"/>
      <c r="J31" s="31" t="s">
        <v>113</v>
      </c>
      <c r="K31" s="64">
        <f>128*$K$27</f>
        <v>6.2615429432165788E-10</v>
      </c>
      <c r="L31" s="31" t="s">
        <v>114</v>
      </c>
      <c r="M31" s="87">
        <f>128*$M$27</f>
        <v>2.1806071773678052E-9</v>
      </c>
      <c r="N31" s="294"/>
      <c r="O31" s="217"/>
      <c r="Q31" s="4"/>
      <c r="R31" s="2"/>
      <c r="S31" s="3"/>
    </row>
    <row r="32" spans="2:19" x14ac:dyDescent="0.25">
      <c r="L32" s="10"/>
      <c r="M32" s="10"/>
      <c r="N32" s="10"/>
      <c r="Q32" s="4"/>
      <c r="R32" s="2"/>
      <c r="S32" s="3"/>
    </row>
    <row r="33" spans="2:19" x14ac:dyDescent="0.25">
      <c r="B33" s="10"/>
      <c r="C33" s="10"/>
      <c r="D33" s="10"/>
      <c r="E33" s="77" t="s">
        <v>67</v>
      </c>
      <c r="F33" s="271">
        <v>1.0000000000000001E-5</v>
      </c>
      <c r="G33" s="78" t="s">
        <v>68</v>
      </c>
      <c r="H33" s="10"/>
      <c r="R33" s="2"/>
      <c r="S33" s="3"/>
    </row>
    <row r="34" spans="2:19" x14ac:dyDescent="0.25"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R34" s="2"/>
      <c r="S34" s="3"/>
    </row>
    <row r="35" spans="2:19" x14ac:dyDescent="0.25">
      <c r="H35" s="92"/>
      <c r="R35" s="2"/>
      <c r="S35" s="3"/>
    </row>
    <row r="36" spans="2:19" x14ac:dyDescent="0.25">
      <c r="H36" s="92"/>
      <c r="R36" s="2"/>
      <c r="S36" s="3"/>
    </row>
    <row r="37" spans="2:19" x14ac:dyDescent="0.25">
      <c r="R37" s="2"/>
      <c r="S37" s="3"/>
    </row>
    <row r="38" spans="2:19" x14ac:dyDescent="0.25">
      <c r="R38" s="2"/>
      <c r="S38" s="3"/>
    </row>
    <row r="39" spans="2:19" x14ac:dyDescent="0.25">
      <c r="R39" s="2"/>
      <c r="S39" s="3"/>
    </row>
    <row r="40" spans="2:19" x14ac:dyDescent="0.25">
      <c r="R40" s="2"/>
      <c r="S40" s="3"/>
    </row>
    <row r="41" spans="2:19" x14ac:dyDescent="0.25">
      <c r="R41" s="2"/>
      <c r="S41" s="3"/>
    </row>
    <row r="42" spans="2:19" x14ac:dyDescent="0.25">
      <c r="R42" s="2"/>
      <c r="S42" s="3"/>
    </row>
    <row r="43" spans="2:19" x14ac:dyDescent="0.25">
      <c r="R43" s="2"/>
      <c r="S43" s="3"/>
    </row>
    <row r="44" spans="2:19" x14ac:dyDescent="0.25">
      <c r="R44" s="2"/>
      <c r="S44" s="3"/>
    </row>
    <row r="45" spans="2:19" x14ac:dyDescent="0.25">
      <c r="R45" s="2"/>
      <c r="S45" s="3"/>
    </row>
    <row r="46" spans="2:19" x14ac:dyDescent="0.25">
      <c r="R46" s="2"/>
      <c r="S46" s="3"/>
    </row>
    <row r="47" spans="2:19" x14ac:dyDescent="0.25">
      <c r="R47" s="2"/>
      <c r="S47" s="3"/>
    </row>
  </sheetData>
  <phoneticPr fontId="0" type="noConversion"/>
  <pageMargins left="0.75" right="0.75" top="1" bottom="1" header="0.5" footer="0.5"/>
  <pageSetup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X111"/>
  <sheetViews>
    <sheetView workbookViewId="0">
      <selection activeCell="E10" sqref="E10:H21"/>
    </sheetView>
  </sheetViews>
  <sheetFormatPr defaultRowHeight="15" x14ac:dyDescent="0.25"/>
  <cols>
    <col min="1" max="1" width="7" style="4" customWidth="1"/>
    <col min="2" max="3" width="17.42578125" style="393" customWidth="1"/>
    <col min="4" max="4" width="9" style="1" customWidth="1"/>
    <col min="5" max="5" width="20.5703125" style="1" customWidth="1"/>
    <col min="6" max="7" width="15.85546875" style="240" customWidth="1"/>
    <col min="8" max="8" width="13.7109375" style="38" customWidth="1"/>
    <col min="9" max="9" width="4.7109375" style="1" customWidth="1"/>
    <col min="10" max="10" width="4.42578125" style="1" customWidth="1"/>
    <col min="11" max="11" width="10.42578125" style="465" customWidth="1"/>
    <col min="12" max="12" width="3.5703125" style="91" customWidth="1"/>
    <col min="13" max="13" width="6.28515625" style="1" customWidth="1"/>
    <col min="14" max="14" width="4.28515625" style="1" customWidth="1"/>
    <col min="15" max="15" width="10.28515625" style="465" customWidth="1"/>
    <col min="16" max="16" width="3.85546875" style="91" customWidth="1"/>
    <col min="17" max="17" width="17.85546875" style="91" customWidth="1"/>
    <col min="18" max="18" width="18.42578125" style="91" customWidth="1"/>
    <col min="19" max="20" width="14.5703125" style="355" customWidth="1"/>
    <col min="21" max="21" width="14.140625" style="355" customWidth="1"/>
    <col min="22" max="22" width="11.42578125" style="38" customWidth="1"/>
    <col min="23" max="23" width="10.5703125" style="455" customWidth="1"/>
    <col min="24" max="24" width="15.5703125" style="1" customWidth="1"/>
    <col min="25" max="25" width="10.5703125" style="413" customWidth="1"/>
    <col min="26" max="26" width="12.7109375" style="413" customWidth="1"/>
    <col min="27" max="29" width="11.140625" style="93" customWidth="1"/>
    <col min="30" max="35" width="13.28515625" style="1" customWidth="1"/>
    <col min="36" max="36" width="13.42578125" style="1" customWidth="1"/>
    <col min="37" max="37" width="10.140625" style="1" customWidth="1"/>
    <col min="38" max="45" width="9.140625" style="1"/>
    <col min="46" max="46" width="14.7109375" style="1" bestFit="1" customWidth="1"/>
    <col min="47" max="49" width="9.140625" style="1"/>
    <col min="50" max="50" width="7.42578125" style="2" customWidth="1"/>
    <col min="51" max="16384" width="9.140625" style="1"/>
  </cols>
  <sheetData>
    <row r="1" spans="1:50" s="4" customFormat="1" ht="18.75" thickBot="1" x14ac:dyDescent="0.3">
      <c r="A1" s="88" t="s">
        <v>70</v>
      </c>
      <c r="B1" s="401"/>
      <c r="C1" s="401"/>
      <c r="D1" s="94"/>
      <c r="E1" s="95"/>
      <c r="F1" s="382"/>
      <c r="G1" s="382"/>
      <c r="H1" s="404"/>
      <c r="I1" s="167"/>
      <c r="J1" s="167"/>
      <c r="K1" s="462"/>
      <c r="L1" s="183"/>
      <c r="M1" s="167"/>
      <c r="N1" s="167"/>
      <c r="O1" s="466"/>
      <c r="P1" s="184"/>
      <c r="Q1" s="184"/>
      <c r="R1" s="184"/>
      <c r="S1" s="338"/>
      <c r="T1" s="338"/>
      <c r="U1" s="338"/>
      <c r="V1" s="442"/>
      <c r="W1" s="447"/>
      <c r="X1" s="185"/>
      <c r="Y1" s="409"/>
      <c r="Z1" s="184"/>
      <c r="AA1" s="186"/>
      <c r="AB1" s="96" t="s">
        <v>133</v>
      </c>
      <c r="AC1" s="97"/>
      <c r="AD1" s="98"/>
      <c r="AE1" s="167"/>
      <c r="AF1" s="134" t="s">
        <v>149</v>
      </c>
      <c r="AG1" s="370" t="str">
        <f>elpsd_name</f>
        <v>GRS 80</v>
      </c>
      <c r="AH1" s="95"/>
      <c r="AI1" s="95"/>
      <c r="AJ1" s="167"/>
      <c r="AK1" s="167"/>
      <c r="AL1" s="167"/>
      <c r="AM1" s="167"/>
      <c r="AN1" s="167"/>
      <c r="AO1" s="167"/>
      <c r="AP1" s="167"/>
      <c r="AQ1" s="167"/>
      <c r="AR1" s="167"/>
      <c r="AS1" s="167"/>
      <c r="AT1" s="167"/>
      <c r="AU1" s="167"/>
      <c r="AV1" s="167"/>
      <c r="AW1" s="167"/>
      <c r="AX1" s="167"/>
    </row>
    <row r="2" spans="1:50" s="4" customFormat="1" ht="15.75" thickBot="1" x14ac:dyDescent="0.3">
      <c r="A2" s="106" t="s">
        <v>137</v>
      </c>
      <c r="B2" s="390">
        <f>COUNT(B12:B1000000)</f>
        <v>10</v>
      </c>
      <c r="C2" s="399">
        <f>COUNT(C12:C1000000)</f>
        <v>10</v>
      </c>
      <c r="D2" s="109" t="s">
        <v>137</v>
      </c>
      <c r="E2" s="134" t="s">
        <v>137</v>
      </c>
      <c r="F2" s="390">
        <f>COUNT(F12:F1000000)</f>
        <v>10</v>
      </c>
      <c r="G2" s="391">
        <f>COUNT(G12:G1000000)</f>
        <v>10</v>
      </c>
      <c r="H2" s="399">
        <f>COUNT(H12:H1000000)</f>
        <v>10</v>
      </c>
      <c r="I2" s="135"/>
      <c r="J2" s="136"/>
      <c r="K2" s="137">
        <f>COUNT(K12:K1000000)</f>
        <v>10</v>
      </c>
      <c r="L2" s="136"/>
      <c r="M2" s="469"/>
      <c r="N2" s="136"/>
      <c r="O2" s="137">
        <f>COUNT(O12:O1000000)</f>
        <v>10</v>
      </c>
      <c r="P2" s="138"/>
      <c r="Q2" s="415" t="s">
        <v>137</v>
      </c>
      <c r="R2" s="338"/>
      <c r="S2" s="415"/>
      <c r="T2" s="338"/>
      <c r="U2" s="340" t="s">
        <v>137</v>
      </c>
      <c r="V2" s="390">
        <f>COUNT(V12:V1000000)</f>
        <v>10</v>
      </c>
      <c r="W2" s="391">
        <f>COUNT(W12:W1000000)</f>
        <v>10</v>
      </c>
      <c r="X2" s="108">
        <f>COUNT(X12:X1000000)</f>
        <v>10</v>
      </c>
      <c r="Y2" s="107">
        <f>COUNT(Y12:Y1000000)</f>
        <v>10</v>
      </c>
      <c r="Z2" s="108"/>
      <c r="AA2" s="109" t="s">
        <v>137</v>
      </c>
      <c r="AB2" s="99"/>
      <c r="AC2" s="100" t="s">
        <v>134</v>
      </c>
      <c r="AD2" s="101"/>
      <c r="AE2" s="167"/>
      <c r="AF2" s="95"/>
      <c r="AG2" s="95"/>
      <c r="AH2" s="95"/>
      <c r="AI2" s="95"/>
      <c r="AJ2" s="167"/>
      <c r="AK2" s="167"/>
      <c r="AL2" s="167"/>
      <c r="AM2" s="167"/>
      <c r="AN2" s="167"/>
      <c r="AO2" s="167"/>
      <c r="AP2" s="167"/>
      <c r="AQ2" s="167"/>
      <c r="AR2" s="167"/>
      <c r="AS2" s="167"/>
      <c r="AT2" s="167"/>
      <c r="AU2" s="167"/>
      <c r="AV2" s="167"/>
      <c r="AW2" s="167"/>
      <c r="AX2" s="167"/>
    </row>
    <row r="3" spans="1:50" s="4" customFormat="1" x14ac:dyDescent="0.25">
      <c r="A3" s="106" t="s">
        <v>138</v>
      </c>
      <c r="B3" s="244">
        <f>MIN(B12:B1000000)</f>
        <v>169249.16542862492</v>
      </c>
      <c r="C3" s="314">
        <f>MIN(C12:C1000000)</f>
        <v>340677.8598781632</v>
      </c>
      <c r="D3" s="109" t="s">
        <v>138</v>
      </c>
      <c r="E3" s="134" t="s">
        <v>138</v>
      </c>
      <c r="F3" s="139">
        <f>MIN(F12:F1000000)</f>
        <v>44.02</v>
      </c>
      <c r="G3" s="140">
        <f>MIN(G12:G1000000)</f>
        <v>265.84000000000003</v>
      </c>
      <c r="H3" s="141">
        <f>MIN(H12:H1000000)</f>
        <v>186</v>
      </c>
      <c r="I3" s="142">
        <f t="shared" ref="I3:I8" si="0">IF(F3="","—",ABS(IF((1-(ABS(F3)-ABS(TRUNC(F3))))*3600&gt;tol,TRUNC(F3),IF(F3&gt;=0,TRUNC(F3)+1,TRUNC(F3)-1))))</f>
        <v>44</v>
      </c>
      <c r="J3" s="143">
        <f t="shared" ref="J3:J8" si="1">IF(F3="","—",IF(60-((ABS(F3)-I3)*60-TRUNC(ABS((ABS(F3)-I3)*60)))*60&gt;tol,ABS(TRUNC((ABS(F3)-I3)*60)),ABS(TRUNC((ABS(F3)-I3)*60))+1))</f>
        <v>1</v>
      </c>
      <c r="K3" s="144">
        <f t="shared" ref="K3:K8" si="2">IF(F3="","—",IF(ABS(60-(ABS(F3)-ABS(I3)-ABS(J3)/60)*3600)&gt;tol,ABS((ABS(F3)-ABS(I3)-ABS(J3)/60)*3600),0))</f>
        <v>12.000000000011255</v>
      </c>
      <c r="L3" s="145" t="str">
        <f t="shared" ref="L3:L8" si="3">IF(F3&gt;0,"N",IF(F3&lt;0,"S",""))</f>
        <v>N</v>
      </c>
      <c r="M3" s="146">
        <f t="shared" ref="M3:M8" si="4">IF(G3="","—",ABS(IF((1-(ABS(G3)-ABS(TRUNC(G3))))*3600&gt;tol,TRUNC(G3),IF(G3&gt;=0,TRUNC(G3)+1,TRUNC(G3)-1))))</f>
        <v>265</v>
      </c>
      <c r="N3" s="143">
        <f t="shared" ref="N3:N8" si="5">IF(G3="","—",IF(60-((ABS(G3)-M3)*60-TRUNC(ABS((ABS(G3)-M3)*60)))*60&gt;tol,ABS(TRUNC((ABS(G3)-M3)*60)),ABS(TRUNC((ABS(G3)-M3)*60))+1))</f>
        <v>50</v>
      </c>
      <c r="O3" s="144">
        <f t="shared" ref="O3:O8" si="6">IF(G3="","—",IF(ABS(60-(ABS(G3)-ABS(M3)-ABS(N3)/60)*3600)&gt;tol,ABS((ABS(G3)-ABS(M3)-ABS(N3)/60)*3600),0))</f>
        <v>24.000000000114461</v>
      </c>
      <c r="P3" s="147" t="str">
        <f t="shared" ref="P3:P8" si="7">IF(G3&gt;0,"E",IF(G3&lt;0,"W",""))</f>
        <v>E</v>
      </c>
      <c r="Q3" s="415" t="s">
        <v>138</v>
      </c>
      <c r="R3" s="338"/>
      <c r="S3" s="415"/>
      <c r="T3" s="338"/>
      <c r="U3" s="340" t="s">
        <v>138</v>
      </c>
      <c r="V3" s="218">
        <f>MIN(V12:V1000000)</f>
        <v>-291.77546245351402</v>
      </c>
      <c r="W3" s="448">
        <f>MIN(W12:W1000000)</f>
        <v>-1.5405744417545542</v>
      </c>
      <c r="X3" s="168">
        <f>MIN(X12:X1000000)</f>
        <v>3427.2929998673931</v>
      </c>
      <c r="Y3" s="410">
        <f>MIN(Y12:Y1000000)</f>
        <v>-0.54264363328303822</v>
      </c>
      <c r="Z3" s="423" t="str">
        <f t="shared" ref="Z3:Z8" si="8">IF(F3="","",IF(Y3&gt;=0,"+","–")) &amp; TEXT(IF(F3="","—",ABS(TRUNC(Y3))),"0°") &amp; TEXT(IF(F3="","",TRUNC((ABS(Y3)-ABS(TRUNC(Y3)))*60)),"00'") &amp; TEXT(IF(F3="","",(ABS(Y3)-ABS(TRUNC(Y3))-TRUNC((ABS(Y3)-ABS(TRUNC(Y3)))*60)/60)*3600),"00.00") &amp; IF(F3="","","""")</f>
        <v>–0°32'33.52"</v>
      </c>
      <c r="AA3" s="109" t="s">
        <v>138</v>
      </c>
      <c r="AB3" s="102"/>
      <c r="AC3" s="100" t="s">
        <v>135</v>
      </c>
      <c r="AD3" s="101"/>
      <c r="AE3" s="167"/>
      <c r="AF3" s="188"/>
      <c r="AG3" s="189" t="s">
        <v>10</v>
      </c>
      <c r="AH3" s="372" t="str">
        <f>CONCATENATE(TEXT(Parameters!D15,"0° "),TEXT(Parameters!E15,"00' "),TEXT(Parameters!F15,"00.00000'' "),Parameters!G15)</f>
        <v>42° 30' 00.00000'' N</v>
      </c>
      <c r="AI3" s="373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</row>
    <row r="4" spans="1:50" s="4" customFormat="1" ht="15.75" thickBot="1" x14ac:dyDescent="0.3">
      <c r="A4" s="106" t="s">
        <v>139</v>
      </c>
      <c r="B4" s="244">
        <f>MAX(B12:B1000000)</f>
        <v>476587.1912282533</v>
      </c>
      <c r="C4" s="314">
        <f>MAX(C12:C1000000)</f>
        <v>498866.25865586393</v>
      </c>
      <c r="D4" s="109" t="s">
        <v>139</v>
      </c>
      <c r="E4" s="134" t="s">
        <v>139</v>
      </c>
      <c r="F4" s="139">
        <f>MAX(F12:F1000000)</f>
        <v>46.782499999999999</v>
      </c>
      <c r="G4" s="140">
        <f>MAX(G12:G1000000)</f>
        <v>267.89499999999998</v>
      </c>
      <c r="H4" s="141">
        <f>MAX(H12:H1000000)</f>
        <v>295</v>
      </c>
      <c r="I4" s="142">
        <f t="shared" si="0"/>
        <v>46</v>
      </c>
      <c r="J4" s="143">
        <f t="shared" si="1"/>
        <v>46</v>
      </c>
      <c r="K4" s="144">
        <f t="shared" si="2"/>
        <v>56.999999999995723</v>
      </c>
      <c r="L4" s="145" t="str">
        <f t="shared" si="3"/>
        <v>N</v>
      </c>
      <c r="M4" s="146">
        <f t="shared" si="4"/>
        <v>267</v>
      </c>
      <c r="N4" s="143">
        <f t="shared" si="5"/>
        <v>53</v>
      </c>
      <c r="O4" s="144">
        <f t="shared" si="6"/>
        <v>41.999999999934623</v>
      </c>
      <c r="P4" s="147" t="str">
        <f t="shared" si="7"/>
        <v>E</v>
      </c>
      <c r="Q4" s="415" t="s">
        <v>139</v>
      </c>
      <c r="R4" s="338"/>
      <c r="S4" s="415"/>
      <c r="T4" s="338"/>
      <c r="U4" s="340" t="s">
        <v>139</v>
      </c>
      <c r="V4" s="218">
        <f>MAX(V12:V1000000)</f>
        <v>-159.03063452604727</v>
      </c>
      <c r="W4" s="448">
        <f>MAX(W12:W1000000)</f>
        <v>-0.83968175029752956</v>
      </c>
      <c r="X4" s="168">
        <f>MAX(X12:X1000000)</f>
        <v>6288.0966486756506</v>
      </c>
      <c r="Y4" s="410">
        <f>MAX(Y12:Y1000000)</f>
        <v>0.94381964073648639</v>
      </c>
      <c r="Z4" s="423" t="str">
        <f t="shared" si="8"/>
        <v>+0°56'37.75"</v>
      </c>
      <c r="AA4" s="109" t="s">
        <v>139</v>
      </c>
      <c r="AB4" s="103"/>
      <c r="AC4" s="104" t="s">
        <v>136</v>
      </c>
      <c r="AD4" s="105"/>
      <c r="AE4" s="167"/>
      <c r="AF4" s="190"/>
      <c r="AG4" s="134" t="s">
        <v>148</v>
      </c>
      <c r="AH4" s="182" t="str">
        <f>CONCATENATE(TEXT(Parameters!D16,"0° "),TEXT(Parameters!E16,"00' "),TEXT(Parameters!F16,"00.00000'' "),Parameters!G16)</f>
        <v>266° 36' 00.00000'' E</v>
      </c>
      <c r="AI4" s="19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</row>
    <row r="5" spans="1:50" s="4" customFormat="1" ht="15.75" thickBot="1" x14ac:dyDescent="0.3">
      <c r="A5" s="106" t="s">
        <v>95</v>
      </c>
      <c r="B5" s="315">
        <f>B4-B3</f>
        <v>307338.02579962835</v>
      </c>
      <c r="C5" s="316">
        <f>C4-C3</f>
        <v>158188.39877770073</v>
      </c>
      <c r="D5" s="109" t="s">
        <v>95</v>
      </c>
      <c r="E5" s="134" t="s">
        <v>95</v>
      </c>
      <c r="F5" s="148">
        <f>F4-F3</f>
        <v>2.7624999999999957</v>
      </c>
      <c r="G5" s="149">
        <f>G4-G3</f>
        <v>2.05499999999995</v>
      </c>
      <c r="H5" s="150">
        <f>H4-H3</f>
        <v>109</v>
      </c>
      <c r="I5" s="151">
        <f t="shared" si="0"/>
        <v>2</v>
      </c>
      <c r="J5" s="152">
        <f t="shared" si="1"/>
        <v>45</v>
      </c>
      <c r="K5" s="153">
        <f t="shared" si="2"/>
        <v>44.999999999984652</v>
      </c>
      <c r="L5" s="154" t="str">
        <f t="shared" si="3"/>
        <v>N</v>
      </c>
      <c r="M5" s="155">
        <f t="shared" si="4"/>
        <v>2</v>
      </c>
      <c r="N5" s="152">
        <f t="shared" si="5"/>
        <v>3</v>
      </c>
      <c r="O5" s="153">
        <f t="shared" si="6"/>
        <v>17.999999999819909</v>
      </c>
      <c r="P5" s="156" t="str">
        <f t="shared" si="7"/>
        <v>E</v>
      </c>
      <c r="Q5" s="415" t="s">
        <v>95</v>
      </c>
      <c r="R5" s="338"/>
      <c r="S5" s="415"/>
      <c r="T5" s="338"/>
      <c r="U5" s="340" t="s">
        <v>95</v>
      </c>
      <c r="V5" s="332">
        <f>V4-V3</f>
        <v>132.74482792746676</v>
      </c>
      <c r="W5" s="449">
        <f>W4-W3</f>
        <v>0.7008926914570246</v>
      </c>
      <c r="X5" s="169">
        <f>X4-X3</f>
        <v>2860.8036488082575</v>
      </c>
      <c r="Y5" s="411">
        <f>Y4-Y3</f>
        <v>1.4864632740195245</v>
      </c>
      <c r="Z5" s="424" t="str">
        <f t="shared" si="8"/>
        <v>+1°29'11.27"</v>
      </c>
      <c r="AA5" s="109" t="s">
        <v>95</v>
      </c>
      <c r="AB5" s="187" t="s">
        <v>71</v>
      </c>
      <c r="AC5" s="167"/>
      <c r="AD5" s="167"/>
      <c r="AE5" s="167"/>
      <c r="AF5" s="190"/>
      <c r="AG5" s="134" t="s">
        <v>84</v>
      </c>
      <c r="AH5" s="371">
        <f>Ko</f>
        <v>0.99975000000000003</v>
      </c>
      <c r="AI5" s="101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258"/>
      <c r="AU5" s="167"/>
      <c r="AV5" s="167"/>
      <c r="AW5" s="167"/>
      <c r="AX5" s="167"/>
    </row>
    <row r="6" spans="1:50" s="4" customFormat="1" x14ac:dyDescent="0.25">
      <c r="A6" s="106" t="s">
        <v>140</v>
      </c>
      <c r="B6" s="244">
        <f>MEDIAN(B12:B1000000)</f>
        <v>273282.43952753022</v>
      </c>
      <c r="C6" s="314">
        <f>MEDIAN(C12:C1000000)</f>
        <v>414715.43689111888</v>
      </c>
      <c r="D6" s="109" t="s">
        <v>140</v>
      </c>
      <c r="E6" s="134" t="s">
        <v>140</v>
      </c>
      <c r="F6" s="139">
        <f>MEDIAN(F12:F1000000)</f>
        <v>44.96</v>
      </c>
      <c r="G6" s="140">
        <f>MEDIAN(G12:G1000000)</f>
        <v>266.78625</v>
      </c>
      <c r="H6" s="141">
        <f>MEDIAN(H12:H1000000)</f>
        <v>250</v>
      </c>
      <c r="I6" s="142">
        <f t="shared" si="0"/>
        <v>44</v>
      </c>
      <c r="J6" s="143">
        <f t="shared" si="1"/>
        <v>57</v>
      </c>
      <c r="K6" s="144">
        <f t="shared" si="2"/>
        <v>36.000000000003226</v>
      </c>
      <c r="L6" s="145" t="str">
        <f t="shared" si="3"/>
        <v>N</v>
      </c>
      <c r="M6" s="146">
        <f t="shared" si="4"/>
        <v>266</v>
      </c>
      <c r="N6" s="143">
        <f t="shared" si="5"/>
        <v>47</v>
      </c>
      <c r="O6" s="144">
        <f t="shared" si="6"/>
        <v>10.499999999983656</v>
      </c>
      <c r="P6" s="147" t="str">
        <f t="shared" si="7"/>
        <v>E</v>
      </c>
      <c r="Q6" s="415" t="s">
        <v>140</v>
      </c>
      <c r="R6" s="338"/>
      <c r="S6" s="415"/>
      <c r="T6" s="338"/>
      <c r="U6" s="340" t="s">
        <v>140</v>
      </c>
      <c r="V6" s="218">
        <f>MEDIAN(V12:V1000000)</f>
        <v>-282.53119762100539</v>
      </c>
      <c r="W6" s="448">
        <f>MEDIAN(W12:W1000000)</f>
        <v>-1.4917647234389086</v>
      </c>
      <c r="X6" s="168">
        <f>MEDIAN(X12:X1000000)</f>
        <v>3539.5059714661606</v>
      </c>
      <c r="Y6" s="410">
        <f>MEDIAN(Y12:Y1000000)</f>
        <v>0.13139293772424629</v>
      </c>
      <c r="Z6" s="423" t="str">
        <f t="shared" si="8"/>
        <v>+0°07'53.01"</v>
      </c>
      <c r="AA6" s="109" t="s">
        <v>140</v>
      </c>
      <c r="AB6" s="188"/>
      <c r="AC6" s="189" t="s">
        <v>180</v>
      </c>
      <c r="AD6" s="179" t="str">
        <f>IF(punit=1,"Meters",IF(punit=2,"International feet",IF(punit=3,"US Survey feet","Select units!")))</f>
        <v>Meters</v>
      </c>
      <c r="AE6" s="167"/>
      <c r="AF6" s="190"/>
      <c r="AG6" s="134" t="s">
        <v>82</v>
      </c>
      <c r="AH6" s="48">
        <f>IF(punit=2,(No/0.3048),IF(punit=3,(No/(1200/3937)),No))</f>
        <v>0</v>
      </c>
      <c r="AI6" s="369" t="str">
        <f>IF(punit=1,"m",IF(punit=2,"ift",IF(punit=3,"USft","Select units!")))</f>
        <v>m</v>
      </c>
      <c r="AJ6" s="167"/>
      <c r="AK6" s="167"/>
      <c r="AL6" s="167"/>
      <c r="AM6" s="167"/>
      <c r="AN6" s="167"/>
      <c r="AO6" s="167"/>
      <c r="AP6" s="167"/>
      <c r="AQ6" s="167"/>
      <c r="AR6" s="167"/>
      <c r="AS6" s="167"/>
      <c r="AT6" s="258"/>
      <c r="AU6" s="167"/>
      <c r="AV6" s="167"/>
      <c r="AW6" s="167"/>
      <c r="AX6" s="167"/>
    </row>
    <row r="7" spans="1:50" s="4" customFormat="1" ht="15.75" thickBot="1" x14ac:dyDescent="0.3">
      <c r="A7" s="106" t="s">
        <v>141</v>
      </c>
      <c r="B7" s="244">
        <f>AVERAGE(B12:B1000000)</f>
        <v>288428.57357853866</v>
      </c>
      <c r="C7" s="314">
        <f>AVERAGE(C12:C1000000)</f>
        <v>421022.41388896096</v>
      </c>
      <c r="D7" s="109" t="s">
        <v>141</v>
      </c>
      <c r="E7" s="134" t="s">
        <v>141</v>
      </c>
      <c r="F7" s="139">
        <f>AVERAGE(F12:F1000000)</f>
        <v>45.094999999999999</v>
      </c>
      <c r="G7" s="140">
        <f>AVERAGE(G12:G1000000)</f>
        <v>266.86825000000005</v>
      </c>
      <c r="H7" s="141">
        <f>AVERAGE(H12:H1000000)</f>
        <v>248.1</v>
      </c>
      <c r="I7" s="142">
        <f t="shared" si="0"/>
        <v>45</v>
      </c>
      <c r="J7" s="143">
        <f t="shared" si="1"/>
        <v>5</v>
      </c>
      <c r="K7" s="144">
        <f t="shared" si="2"/>
        <v>41.999999999995921</v>
      </c>
      <c r="L7" s="145" t="str">
        <f t="shared" si="3"/>
        <v>N</v>
      </c>
      <c r="M7" s="146">
        <f t="shared" si="4"/>
        <v>266</v>
      </c>
      <c r="N7" s="143">
        <f t="shared" si="5"/>
        <v>52</v>
      </c>
      <c r="O7" s="144">
        <f t="shared" si="6"/>
        <v>5.7000000001652396</v>
      </c>
      <c r="P7" s="147" t="str">
        <f t="shared" si="7"/>
        <v>E</v>
      </c>
      <c r="Q7" s="415" t="s">
        <v>141</v>
      </c>
      <c r="R7" s="338"/>
      <c r="S7" s="415"/>
      <c r="T7" s="338"/>
      <c r="U7" s="340" t="s">
        <v>141</v>
      </c>
      <c r="V7" s="218">
        <f>AVERAGE(V12:V1000000)</f>
        <v>-262.76724248314179</v>
      </c>
      <c r="W7" s="448">
        <f>AVERAGE(W12:W1000000)</f>
        <v>-1.3874110403109885</v>
      </c>
      <c r="X7" s="168">
        <f>AVERAGE(X12:X1000000)</f>
        <v>3930.8276990734848</v>
      </c>
      <c r="Y7" s="410">
        <f>AVERAGE(Y12:Y1000000)</f>
        <v>0.19069365449768366</v>
      </c>
      <c r="Z7" s="423" t="str">
        <f t="shared" si="8"/>
        <v>+0°11'26.50"</v>
      </c>
      <c r="AA7" s="109" t="s">
        <v>141</v>
      </c>
      <c r="AB7" s="190"/>
      <c r="AC7" s="379" t="s">
        <v>182</v>
      </c>
      <c r="AD7" s="180" t="str">
        <f>IF(hunit=1,"Meters",IF(hunit=2,"International feet",IF(hunit=3,"US Survey feet","Select units!")))</f>
        <v>Meters</v>
      </c>
      <c r="AE7" s="167"/>
      <c r="AF7" s="191"/>
      <c r="AG7" s="157" t="s">
        <v>83</v>
      </c>
      <c r="AH7" s="374">
        <f>IF(punit=2,(Eo/0.3048),IF(punit=3,(Eo/(1200/3937)),Eo))</f>
        <v>400000</v>
      </c>
      <c r="AI7" s="375" t="str">
        <f>IF(punit=1,"m",IF(punit=2,"ift",IF(punit=3,"USft","Select units!")))</f>
        <v>m</v>
      </c>
      <c r="AJ7" s="167"/>
      <c r="AK7" s="167"/>
      <c r="AL7" s="167"/>
      <c r="AM7" s="167"/>
      <c r="AN7" s="167"/>
      <c r="AO7" s="167"/>
      <c r="AP7" s="167"/>
      <c r="AQ7" s="167"/>
      <c r="AR7" s="192"/>
      <c r="AS7" s="167"/>
      <c r="AT7" s="167"/>
      <c r="AU7" s="167"/>
      <c r="AV7" s="167"/>
      <c r="AW7" s="167"/>
      <c r="AX7" s="167"/>
    </row>
    <row r="8" spans="1:50" s="4" customFormat="1" ht="15.75" thickBot="1" x14ac:dyDescent="0.3">
      <c r="A8" s="110" t="s">
        <v>142</v>
      </c>
      <c r="B8" s="317">
        <f>STDEV(B12:B1000000)</f>
        <v>78241.156714969096</v>
      </c>
      <c r="C8" s="318">
        <f>STDEV(C12:C1000000)</f>
        <v>43243.918143614559</v>
      </c>
      <c r="D8" s="111" t="s">
        <v>142</v>
      </c>
      <c r="E8" s="157" t="s">
        <v>142</v>
      </c>
      <c r="F8" s="158">
        <f>STDEV(F12:F1000000)</f>
        <v>0.70270410241833248</v>
      </c>
      <c r="G8" s="159">
        <f>STDEV(G12:G1000000)</f>
        <v>0.5562424156786262</v>
      </c>
      <c r="H8" s="160">
        <f>STDEV(H12:H1000000)</f>
        <v>35.936518102528183</v>
      </c>
      <c r="I8" s="161">
        <f t="shared" si="0"/>
        <v>0</v>
      </c>
      <c r="J8" s="162">
        <f t="shared" si="1"/>
        <v>42</v>
      </c>
      <c r="K8" s="163">
        <f t="shared" si="2"/>
        <v>9.7347687059970767</v>
      </c>
      <c r="L8" s="164" t="str">
        <f t="shared" si="3"/>
        <v>N</v>
      </c>
      <c r="M8" s="165">
        <f t="shared" si="4"/>
        <v>0</v>
      </c>
      <c r="N8" s="162">
        <f t="shared" si="5"/>
        <v>33</v>
      </c>
      <c r="O8" s="163">
        <f t="shared" si="6"/>
        <v>22.472696443054161</v>
      </c>
      <c r="P8" s="166" t="str">
        <f t="shared" si="7"/>
        <v>E</v>
      </c>
      <c r="Q8" s="341" t="s">
        <v>142</v>
      </c>
      <c r="R8" s="338"/>
      <c r="S8" s="341"/>
      <c r="T8" s="338"/>
      <c r="U8" s="342" t="s">
        <v>142</v>
      </c>
      <c r="V8" s="333">
        <f>STDEV(V12:V1000000)</f>
        <v>41.81516475025213</v>
      </c>
      <c r="W8" s="450">
        <f>STDEV(W12:W1000000)</f>
        <v>0.22078406988133123</v>
      </c>
      <c r="X8" s="170">
        <f>STDEV(X12:X1000000)</f>
        <v>884.6689173791658</v>
      </c>
      <c r="Y8" s="412">
        <f>STDEV(Y12:Y1000000)</f>
        <v>0.39874917581997671</v>
      </c>
      <c r="Z8" s="425" t="str">
        <f t="shared" si="8"/>
        <v>+0°23'55.50"</v>
      </c>
      <c r="AA8" s="111" t="s">
        <v>142</v>
      </c>
      <c r="AB8" s="191"/>
      <c r="AC8" s="157" t="s">
        <v>181</v>
      </c>
      <c r="AD8" s="180" t="str">
        <f>IF(gunit=1,"Meters",IF(gunit=2,"International feet",IF(gunit=3,"US Survey feet","Select units!")))</f>
        <v>Meters</v>
      </c>
      <c r="AE8" s="167"/>
      <c r="AF8" s="95"/>
      <c r="AG8" s="95"/>
      <c r="AH8" s="95"/>
      <c r="AI8" s="95"/>
      <c r="AJ8" s="167"/>
      <c r="AK8" s="167"/>
      <c r="AL8" s="167"/>
      <c r="AM8" s="167"/>
      <c r="AN8" s="167"/>
      <c r="AO8" s="167"/>
      <c r="AP8" s="167"/>
      <c r="AQ8" s="167"/>
      <c r="AR8" s="192"/>
      <c r="AS8" s="167"/>
      <c r="AT8" s="167"/>
      <c r="AU8" s="167"/>
      <c r="AV8" s="167"/>
      <c r="AW8" s="167"/>
      <c r="AX8" s="167"/>
    </row>
    <row r="9" spans="1:50" s="10" customFormat="1" x14ac:dyDescent="0.25">
      <c r="A9" s="116" t="s">
        <v>12</v>
      </c>
      <c r="B9" s="360" t="s">
        <v>40</v>
      </c>
      <c r="C9" s="361"/>
      <c r="D9" s="116" t="s">
        <v>12</v>
      </c>
      <c r="E9" s="117" t="s">
        <v>143</v>
      </c>
      <c r="F9" s="395" t="s">
        <v>41</v>
      </c>
      <c r="G9" s="384"/>
      <c r="H9" s="405"/>
      <c r="I9" s="118" t="s">
        <v>74</v>
      </c>
      <c r="J9" s="119"/>
      <c r="K9" s="463"/>
      <c r="L9" s="119"/>
      <c r="M9" s="119"/>
      <c r="N9" s="119"/>
      <c r="O9" s="463"/>
      <c r="P9" s="119"/>
      <c r="Q9" s="416" t="s">
        <v>183</v>
      </c>
      <c r="R9" s="417"/>
      <c r="S9" s="343" t="s">
        <v>55</v>
      </c>
      <c r="T9" s="344" t="s">
        <v>171</v>
      </c>
      <c r="U9" s="345" t="s">
        <v>42</v>
      </c>
      <c r="V9" s="334" t="s">
        <v>75</v>
      </c>
      <c r="W9" s="451"/>
      <c r="X9" s="120"/>
      <c r="Y9" s="429" t="s">
        <v>186</v>
      </c>
      <c r="Z9" s="426"/>
      <c r="AA9" s="477" t="s">
        <v>81</v>
      </c>
      <c r="AB9" s="470"/>
      <c r="AC9" s="471"/>
      <c r="AD9" s="477" t="s">
        <v>85</v>
      </c>
      <c r="AE9" s="478"/>
      <c r="AF9" s="476" t="s">
        <v>13</v>
      </c>
      <c r="AG9" s="470"/>
      <c r="AH9" s="470"/>
      <c r="AI9" s="470"/>
      <c r="AJ9" s="470"/>
      <c r="AK9" s="470"/>
      <c r="AL9" s="470"/>
      <c r="AM9" s="470"/>
      <c r="AN9" s="470"/>
      <c r="AO9" s="470"/>
      <c r="AP9" s="470"/>
      <c r="AQ9" s="470"/>
      <c r="AR9" s="471"/>
      <c r="AS9" s="470" t="s">
        <v>37</v>
      </c>
      <c r="AT9" s="470"/>
      <c r="AU9" s="470"/>
      <c r="AV9" s="470"/>
      <c r="AW9" s="471"/>
      <c r="AX9" s="193" t="s">
        <v>12</v>
      </c>
    </row>
    <row r="10" spans="1:50" s="10" customFormat="1" ht="17.25" x14ac:dyDescent="0.25">
      <c r="A10" s="121" t="s">
        <v>90</v>
      </c>
      <c r="B10" s="319" t="s">
        <v>14</v>
      </c>
      <c r="C10" s="320" t="s">
        <v>15</v>
      </c>
      <c r="D10" s="365" t="s">
        <v>188</v>
      </c>
      <c r="E10" s="122" t="s">
        <v>144</v>
      </c>
      <c r="F10" s="402" t="s">
        <v>16</v>
      </c>
      <c r="G10" s="386" t="s">
        <v>17</v>
      </c>
      <c r="H10" s="406" t="s">
        <v>145</v>
      </c>
      <c r="I10" s="472" t="s">
        <v>16</v>
      </c>
      <c r="J10" s="473"/>
      <c r="K10" s="473"/>
      <c r="L10" s="474"/>
      <c r="M10" s="475" t="s">
        <v>17</v>
      </c>
      <c r="N10" s="473"/>
      <c r="O10" s="473"/>
      <c r="P10" s="473"/>
      <c r="Q10" s="122" t="s">
        <v>184</v>
      </c>
      <c r="R10" s="418" t="s">
        <v>185</v>
      </c>
      <c r="S10" s="346" t="s">
        <v>43</v>
      </c>
      <c r="T10" s="347" t="s">
        <v>187</v>
      </c>
      <c r="U10" s="348" t="s">
        <v>38</v>
      </c>
      <c r="V10" s="335"/>
      <c r="W10" s="452"/>
      <c r="X10" s="124" t="s">
        <v>77</v>
      </c>
      <c r="Y10" s="430"/>
      <c r="Z10" s="427"/>
      <c r="AA10" s="121" t="s">
        <v>46</v>
      </c>
      <c r="AB10" s="123" t="s">
        <v>45</v>
      </c>
      <c r="AC10" s="124" t="s">
        <v>44</v>
      </c>
      <c r="AD10" s="365" t="s">
        <v>34</v>
      </c>
      <c r="AE10" s="366" t="s">
        <v>35</v>
      </c>
      <c r="AF10" s="122"/>
      <c r="AG10" s="366" t="s">
        <v>18</v>
      </c>
      <c r="AH10" s="366" t="s">
        <v>19</v>
      </c>
      <c r="AI10" s="366" t="s">
        <v>20</v>
      </c>
      <c r="AJ10" s="366" t="s">
        <v>131</v>
      </c>
      <c r="AK10" s="366" t="s">
        <v>150</v>
      </c>
      <c r="AL10" s="366"/>
      <c r="AM10" s="366"/>
      <c r="AN10" s="366"/>
      <c r="AO10" s="366"/>
      <c r="AP10" s="366"/>
      <c r="AQ10" s="366"/>
      <c r="AR10" s="367"/>
      <c r="AS10" s="123"/>
      <c r="AT10" s="123"/>
      <c r="AU10" s="123"/>
      <c r="AV10" s="123"/>
      <c r="AW10" s="124"/>
      <c r="AX10" s="194" t="s">
        <v>90</v>
      </c>
    </row>
    <row r="11" spans="1:50" s="10" customFormat="1" ht="18.75" x14ac:dyDescent="0.35">
      <c r="A11" s="267" t="s">
        <v>47</v>
      </c>
      <c r="B11" s="321" t="str">
        <f>IF(gunit=1,"(m)",IF(gunit=2,"(ift)",IF(gunit=3,"(sft)","Select units!")))</f>
        <v>(m)</v>
      </c>
      <c r="C11" s="322" t="str">
        <f>IF(gunit=1,"(m)",IF(gunit=2,"(ift)",IF(gunit=3,"(sft)","Select units!")))</f>
        <v>(m)</v>
      </c>
      <c r="D11" s="267" t="s">
        <v>189</v>
      </c>
      <c r="E11" s="264" t="s">
        <v>146</v>
      </c>
      <c r="F11" s="403" t="s">
        <v>73</v>
      </c>
      <c r="G11" s="388" t="s">
        <v>73</v>
      </c>
      <c r="H11" s="407" t="str">
        <f>IF(hunit=1,"(m)",IF(hunit=2,"(ift)",IF(hunit=3,"(sft)","Select units!")))</f>
        <v>(m)</v>
      </c>
      <c r="I11" s="267" t="s">
        <v>39</v>
      </c>
      <c r="J11" s="265" t="s">
        <v>21</v>
      </c>
      <c r="K11" s="464" t="s">
        <v>22</v>
      </c>
      <c r="L11" s="270"/>
      <c r="M11" s="264" t="s">
        <v>39</v>
      </c>
      <c r="N11" s="265" t="s">
        <v>21</v>
      </c>
      <c r="O11" s="464" t="s">
        <v>22</v>
      </c>
      <c r="P11" s="380"/>
      <c r="Q11" s="368"/>
      <c r="R11" s="381"/>
      <c r="S11" s="349" t="s">
        <v>147</v>
      </c>
      <c r="T11" s="350" t="s">
        <v>38</v>
      </c>
      <c r="U11" s="351"/>
      <c r="V11" s="336" t="s">
        <v>49</v>
      </c>
      <c r="W11" s="453" t="s">
        <v>96</v>
      </c>
      <c r="X11" s="266" t="s">
        <v>54</v>
      </c>
      <c r="Y11" s="408" t="s">
        <v>79</v>
      </c>
      <c r="Z11" s="380" t="s">
        <v>80</v>
      </c>
      <c r="AA11" s="198" t="str">
        <f>IF(hunit=1,"radius (m)",IF(hunit=2,"radius (ift)",IF(hunit=3,"radius (USft)","Select units!")))</f>
        <v>radius (m)</v>
      </c>
      <c r="AB11" s="199" t="str">
        <f>IF(hunit=1,"radius (m)",IF(hunit=2,"radius (ift)",IF(hunit=3,"radius (USft)","Select units!")))</f>
        <v>radius (m)</v>
      </c>
      <c r="AC11" s="200" t="str">
        <f>IF(hunit=1,"radius (m)",IF(hunit=2,"radius (ift)",IF(hunit=3,"radius (USft)","Select units!")))</f>
        <v>radius (m)</v>
      </c>
      <c r="AD11" s="267" t="s">
        <v>23</v>
      </c>
      <c r="AE11" s="363" t="s">
        <v>23</v>
      </c>
      <c r="AF11" s="368" t="s">
        <v>24</v>
      </c>
      <c r="AG11" s="363" t="s">
        <v>25</v>
      </c>
      <c r="AH11" s="363" t="s">
        <v>26</v>
      </c>
      <c r="AI11" s="363" t="s">
        <v>27</v>
      </c>
      <c r="AJ11" s="363" t="s">
        <v>132</v>
      </c>
      <c r="AK11" s="363" t="s">
        <v>151</v>
      </c>
      <c r="AL11" s="363" t="s">
        <v>152</v>
      </c>
      <c r="AM11" s="363" t="s">
        <v>153</v>
      </c>
      <c r="AN11" s="363" t="s">
        <v>154</v>
      </c>
      <c r="AO11" s="363" t="s">
        <v>155</v>
      </c>
      <c r="AP11" s="363" t="s">
        <v>156</v>
      </c>
      <c r="AQ11" s="363" t="s">
        <v>157</v>
      </c>
      <c r="AR11" s="364" t="s">
        <v>158</v>
      </c>
      <c r="AS11" s="265" t="s">
        <v>28</v>
      </c>
      <c r="AT11" s="265" t="s">
        <v>29</v>
      </c>
      <c r="AU11" s="265" t="s">
        <v>30</v>
      </c>
      <c r="AV11" s="265" t="s">
        <v>31</v>
      </c>
      <c r="AW11" s="266" t="s">
        <v>32</v>
      </c>
      <c r="AX11" s="195" t="s">
        <v>47</v>
      </c>
    </row>
    <row r="12" spans="1:50" s="10" customFormat="1" x14ac:dyDescent="0.25">
      <c r="A12" s="178">
        <v>1</v>
      </c>
      <c r="B12" s="312">
        <f t="shared" ref="B12:B43" si="9">IF(F12="","—",IF(gunit=1,(AH12-S+No+AL12*AF12^2*(1+AF12^2*(AM12+AN12*AF12^2))),IF(gunit=2,(AH12-S+No+AL12*AF12^2*(1+AF12^2*(AM12+AN12*AF12^2)))/0.3048,IF(gunit=3,(AH12-S+No+AL12*AF12^2*(1+AF12^2*(AM12+AN12*AF12^2)))*3937/1200,"Select units!"))))</f>
        <v>275208.34707025008</v>
      </c>
      <c r="C12" s="313">
        <f t="shared" ref="C12:C43" si="10">IF(G12="","—",IF(gunit=1,(Eo+AO12*AF12*(1+AF12^2*(AP12+AF12^2*(AQ12+AR12*AF12^2)))),IF(gunit=2,(Eo+AO12*AF12*(1+AF12^2*(AP12+AF12^2*(AQ12+AR12*AF12^2))))/0.3048,IF(gunit=3,(Eo+AO12*AF12*(1+AF12^2*(AP12+AF12^2*(AQ12+AR12*AF12^2))))*3937/1200,"Select units!"))))</f>
        <v>410842.97071427747</v>
      </c>
      <c r="D12" s="112">
        <v>1</v>
      </c>
      <c r="E12" s="112" t="s">
        <v>191</v>
      </c>
      <c r="F12" s="113">
        <v>44.977499999999999</v>
      </c>
      <c r="G12" s="260">
        <v>266.73750000000001</v>
      </c>
      <c r="H12" s="115">
        <v>225</v>
      </c>
      <c r="I12" s="129">
        <f t="shared" ref="I12:I21" si="11">IF(F12="","—",ABS(IF((1-(ABS(F12)-ABS(TRUNC(F12))))*3600&gt;tol,TRUNC(F12),IF(F12&gt;=0,TRUNC(F12)+1,TRUNC(F12)-1))))</f>
        <v>44</v>
      </c>
      <c r="J12" s="130">
        <f t="shared" ref="J12:J17" si="12">IF(F12="","—",IF(60-((ABS(F12)-I12)*60-TRUNC(ABS((ABS(F12)-I12)*60)))*60&gt;tol,ABS(TRUNC((ABS(F12)-I12)*60)),ABS(TRUNC((ABS(F12)-I12)*60))+1))</f>
        <v>58</v>
      </c>
      <c r="K12" s="131">
        <f t="shared" ref="K12:K17" si="13">IF(F12="","—",IF(ABS(60-(ABS(F12)-ABS(I12)-ABS(J12)/60)*3600)&gt;tol,ABS((ABS(F12)-ABS(I12)-ABS(J12)/60)*3600),0))</f>
        <v>38.999999999996902</v>
      </c>
      <c r="L12" s="132" t="str">
        <f t="shared" ref="L12:L17" si="14">IF(F12&gt;0,"N",IF(F12&lt;0,"S",""))</f>
        <v>N</v>
      </c>
      <c r="M12" s="133">
        <f t="shared" ref="M12:M17" si="15">IF(G12="","—",ABS(IF((1-(ABS(G12)-ABS(TRUNC(G12))))*3600&gt;tol,TRUNC(G12),IF(G12&gt;=0,TRUNC(G12)+1,TRUNC(G12)-1))))</f>
        <v>266</v>
      </c>
      <c r="N12" s="130">
        <f t="shared" ref="N12:N17" si="16">IF(G12="","—",IF(60-((ABS(G12)-M12)*60-TRUNC(ABS((ABS(G12)-M12)*60)))*60&gt;tol,ABS(TRUNC((ABS(G12)-M12)*60)),ABS(TRUNC((ABS(G12)-M12)*60))+1))</f>
        <v>44</v>
      </c>
      <c r="O12" s="131">
        <f t="shared" ref="O12:O17" si="17">IF(G12="","—",IF(ABS(60-(ABS(G12)-ABS(M12)-ABS(N12)/60)*3600)&gt;tol,ABS((ABS(G12)-ABS(M12)-ABS(N12)/60)*3600),0))</f>
        <v>15.000000000041114</v>
      </c>
      <c r="P12" s="132" t="str">
        <f t="shared" ref="P12:P17" si="18">IF(G12&gt;0,"E",IF(G12&lt;0,"W",""))</f>
        <v>E</v>
      </c>
      <c r="Q12" s="419" t="str">
        <f>CONCATENATE(TEXT(I12,"0"),"°",TEXT(J12,"00"),"'",TEXT(K12,"00.00000"),"""",L12)</f>
        <v>44°58'39.00000"N</v>
      </c>
      <c r="R12" s="420" t="str">
        <f>CONCATENATE(TEXT(M12,"0"),"°",TEXT(N12,"00"),"'",TEXT(O12,"00.00000"),"""",P12)</f>
        <v>266°44'15.00000"E</v>
      </c>
      <c r="S12" s="352">
        <f t="shared" ref="S12:S43" si="19">IF(OR(F12="",G12=""),"—",Ko*(1+AV12*AF12^2*(1+AW12*AF12^2)))</f>
        <v>0.99975144542233518</v>
      </c>
      <c r="T12" s="353">
        <f t="shared" ref="T12:T43" si="20">IF(H12="","—",(AC12/(AC12+$H12)))</f>
        <v>0.99996472419371518</v>
      </c>
      <c r="U12" s="354">
        <f>IF(H12="","—",S12*T12)</f>
        <v>0.9997161783840135</v>
      </c>
      <c r="V12" s="337">
        <f>IF(H12="","—",(U12-1)*1000000)</f>
        <v>-283.82161598650146</v>
      </c>
      <c r="W12" s="454">
        <f>IF(H12="","—",(U12-1)*5280)</f>
        <v>-1.4985781324087277</v>
      </c>
      <c r="X12" s="89">
        <f>IF(H12="","—",IF(ABS(V12)&lt;=0.0001,"~ zero",ABS(1/(1-U12))))</f>
        <v>3523.3398151307824</v>
      </c>
      <c r="Y12" s="90">
        <f>IF(F12="","—",DEGREES($AS12*$AF12*(1+$AF12^2*($AT12+$AU12*$AF12^2))))</f>
        <v>9.7189088200115209E-2</v>
      </c>
      <c r="Z12" s="428" t="str">
        <f>IF(F12="","",IF(Y12&gt;=0,"+","–")) &amp; TEXT(IF(F12="","—",ABS(TRUNC(Y12))),"0°") &amp; TEXT(IF(F12="","",TRUNC((ABS(Y12)-ABS(TRUNC(Y12)))*60)),"00'") &amp; TEXT(IF(F12="","",(ABS(Y12)-ABS(TRUNC(Y12))-TRUNC((ABS(Y12)-ABS(TRUNC(Y12)))*60)/60)*3600),"00.00") &amp; IF(F12="","","""")</f>
        <v>+0°05'49.88"</v>
      </c>
      <c r="AA12" s="171">
        <f t="shared" ref="AA12" si="21">(a/SQRT(1-esqr*(SIN(AD12))^2))/(IF(hunit=1,1,IF(hunit=2,0.3048,IF(hunit=3,(1200/3937)))))</f>
        <v>6388829.8642533077</v>
      </c>
      <c r="AB12" s="172">
        <f t="shared" ref="AB12" si="22">(a*(1-esqr)/(1-esqr*(SIN(AD12))^2)^1.5)/(IF(hunit=1,1,IF(hunit=2,0.3048,IF(hunit=3,(1200/3937)))))</f>
        <v>6367356.6227323515</v>
      </c>
      <c r="AC12" s="173">
        <f t="shared" ref="AC12" si="23">SQRT(AA12*AB12)</f>
        <v>6378084.2066927534</v>
      </c>
      <c r="AD12" s="174">
        <f t="shared" ref="AD12:AD43" si="24">RADIANS(F12)</f>
        <v>0.78500546431574958</v>
      </c>
      <c r="AE12" s="175">
        <f t="shared" ref="AE12:AE43" si="25">RADIANS(G12)</f>
        <v>4.6554476135383753</v>
      </c>
      <c r="AF12" s="176">
        <f t="shared" ref="AF12" si="26">(LONo-AE12)*COS(AD12)</f>
        <v>-1.6976007092879234E-3</v>
      </c>
      <c r="AG12" s="175">
        <f t="shared" ref="AG12" si="27">AD12+(SIN(AD12)*COS(AD12))*(uu0+(COS(AD12))^2*(_uu2+(COS(AD12))^2*(_uu4+_uu6*(COS(AD12))^2)))</f>
        <v>0.78248664476919982</v>
      </c>
      <c r="AH12" s="175">
        <f t="shared" ref="AH12" si="28">Ko*rr*AG12</f>
        <v>4981198.3068334404</v>
      </c>
      <c r="AI12" s="175">
        <f t="shared" ref="AI12" si="29">Ko*a/(SQRT(1-esqr*(SIN(AD12))^2))</f>
        <v>6387232.6567872455</v>
      </c>
      <c r="AJ12" s="175">
        <f>TAN(AD12)</f>
        <v>0.99921491010032826</v>
      </c>
      <c r="AK12" s="175">
        <f t="shared" ref="AK12:AK34" si="30">esqrp*(COS(AD12))^2</f>
        <v>3.3723949816622288E-3</v>
      </c>
      <c r="AL12" s="175">
        <f t="shared" ref="AL12" si="31">AI12*AJ12/2</f>
        <v>3191109.0524707744</v>
      </c>
      <c r="AM12" s="175">
        <f t="shared" ref="AM12" si="32">(5-AJ12^2+AK12*(9+4*AK12))/12</f>
        <v>0.33599721753831685</v>
      </c>
      <c r="AN12" s="175">
        <f t="shared" ref="AN12" si="33">(61-58*AJ12^2+AJ12^4+AK12*(270-330*AJ12^2))/360</f>
        <v>1.0798058524659591E-2</v>
      </c>
      <c r="AO12" s="175">
        <f t="shared" ref="AO12" si="34">-AI12</f>
        <v>-6387232.6567872455</v>
      </c>
      <c r="AP12" s="175">
        <f t="shared" ref="AP12" si="35">(1-AJ12^2+AK12)/6</f>
        <v>8.2365973580919181E-4</v>
      </c>
      <c r="AQ12" s="175">
        <f t="shared" ref="AQ12" si="36">(5-18*AJ12^2+AJ12^4+AK12*(14-58*AJ12^2))/120</f>
        <v>-0.101024690798647</v>
      </c>
      <c r="AR12" s="177">
        <f t="shared" ref="AR12" si="37">(61-479*AJ12^2+179*AJ12^4-AJ12^6)/5040</f>
        <v>-4.758034534707304E-2</v>
      </c>
      <c r="AS12" s="175">
        <f t="shared" ref="AS12" si="38">-AJ12</f>
        <v>-0.99921491010032826</v>
      </c>
      <c r="AT12" s="175">
        <f t="shared" ref="AT12" si="39">(1+3*AK12+2*AK12^2)/3</f>
        <v>0.33671331034693708</v>
      </c>
      <c r="AU12" s="175">
        <f>(2-AJ12^2)/15</f>
        <v>6.677130422887953E-2</v>
      </c>
      <c r="AV12" s="175">
        <f>(1+AK12)/2</f>
        <v>0.5016861974908311</v>
      </c>
      <c r="AW12" s="177">
        <f t="shared" ref="AW12" si="40">(5-4*AJ12^2+AK12*(9-24*AJ12^2))/12</f>
        <v>7.9651613793010848E-2</v>
      </c>
      <c r="AX12" s="196">
        <f t="shared" ref="AX12:AX43" si="41">A12</f>
        <v>1</v>
      </c>
    </row>
    <row r="13" spans="1:50" s="17" customFormat="1" x14ac:dyDescent="0.25">
      <c r="A13" s="178">
        <v>2</v>
      </c>
      <c r="B13" s="312">
        <f t="shared" si="9"/>
        <v>271356.53198481031</v>
      </c>
      <c r="C13" s="313">
        <f t="shared" si="10"/>
        <v>424263.57262057805</v>
      </c>
      <c r="D13" s="112">
        <v>2</v>
      </c>
      <c r="E13" s="112" t="s">
        <v>192</v>
      </c>
      <c r="F13" s="113">
        <v>44.942500000000003</v>
      </c>
      <c r="G13" s="260">
        <v>266.90750000000003</v>
      </c>
      <c r="H13" s="115">
        <v>214</v>
      </c>
      <c r="I13" s="129">
        <f t="shared" si="11"/>
        <v>44</v>
      </c>
      <c r="J13" s="130">
        <f t="shared" si="12"/>
        <v>56</v>
      </c>
      <c r="K13" s="131">
        <f t="shared" si="13"/>
        <v>33.000000000009152</v>
      </c>
      <c r="L13" s="132" t="str">
        <f t="shared" si="14"/>
        <v>N</v>
      </c>
      <c r="M13" s="133">
        <f t="shared" si="15"/>
        <v>266</v>
      </c>
      <c r="N13" s="130">
        <f t="shared" si="16"/>
        <v>54</v>
      </c>
      <c r="O13" s="131">
        <f t="shared" si="17"/>
        <v>27.000000000098147</v>
      </c>
      <c r="P13" s="132" t="str">
        <f t="shared" si="18"/>
        <v>E</v>
      </c>
      <c r="Q13" s="419" t="str">
        <f t="shared" ref="Q13" si="42">CONCATENATE(TEXT(I13,"0"),"°",TEXT(J13,"00"),"'",TEXT(K13,"00.00000"),"""",L13)</f>
        <v>44°56'33.00000"N</v>
      </c>
      <c r="R13" s="420" t="str">
        <f t="shared" ref="R13" si="43">CONCATENATE(TEXT(M13,"0"),"°",TEXT(N13,"00"),"'",TEXT(O13,"00.00000"),"""",P13)</f>
        <v>266°54'27.00000"E</v>
      </c>
      <c r="S13" s="352">
        <f t="shared" si="19"/>
        <v>0.99975723788439697</v>
      </c>
      <c r="T13" s="353">
        <f t="shared" si="20"/>
        <v>0.99996644859316774</v>
      </c>
      <c r="U13" s="354">
        <f t="shared" ref="U13:U34" si="44">IF(H13="","—",S13*T13)</f>
        <v>0.99972369462257527</v>
      </c>
      <c r="V13" s="337">
        <f t="shared" ref="V13:V34" si="45">IF(H13="","—",(U13-1)*1000000)</f>
        <v>-276.30537742473484</v>
      </c>
      <c r="W13" s="454">
        <f t="shared" ref="W13:W34" si="46">IF(H13="","—",(U13-1)*5280)</f>
        <v>-1.4588923928025999</v>
      </c>
      <c r="X13" s="89">
        <f t="shared" ref="X13:X34" si="47">IF(H13="","—",IF(ABS(V13)&lt;=0.0001,"~ zero",ABS(1/(1-U13))))</f>
        <v>3619.1839960566767</v>
      </c>
      <c r="Y13" s="90">
        <f t="shared" ref="Y13:Y76" si="48">IF(F13="","—",DEGREES($AS13*$AF13*(1+$AF13^2*($AT13+$AU13*$AF13^2))))</f>
        <v>0.21721807088461537</v>
      </c>
      <c r="Z13" s="428" t="str">
        <f t="shared" ref="Z13:Z76" si="49">IF(F13="","",IF(Y13&gt;=0,"+","–")) &amp; TEXT(IF(F13="","—",ABS(TRUNC(Y13))),"0°") &amp; TEXT(IF(F13="","",TRUNC((ABS(Y13)-ABS(TRUNC(Y13)))*60)),"00'") &amp; TEXT(IF(F13="","",(ABS(Y13)-ABS(TRUNC(Y13))-TRUNC((ABS(Y13)-ABS(TRUNC(Y13)))*60)/60)*3600),"00.00") &amp; IF(F13="","","""")</f>
        <v>+0°13'01.99"</v>
      </c>
      <c r="AA13" s="171">
        <f t="shared" ref="AA13:AA34" si="50">(a/SQRT(1-esqr*(SIN(AD13))^2))/(IF(hunit=1,1,IF(hunit=2,0.3048,IF(hunit=3,(1200/3937)))))</f>
        <v>6388816.7573446203</v>
      </c>
      <c r="AB13" s="172">
        <f t="shared" ref="AB13:AB34" si="51">(a*(1-esqr)/(1-esqr*(SIN(AD13))^2)^1.5)/(IF(hunit=1,1,IF(hunit=2,0.3048,IF(hunit=3,(1200/3937)))))</f>
        <v>6367317.4342460111</v>
      </c>
      <c r="AC13" s="173">
        <f t="shared" ref="AC13:AC34" si="52">SQRT(AA13*AB13)</f>
        <v>6378058.0369924093</v>
      </c>
      <c r="AD13" s="174">
        <f t="shared" si="24"/>
        <v>0.7843945990775516</v>
      </c>
      <c r="AE13" s="175">
        <f t="shared" si="25"/>
        <v>4.6584146732667655</v>
      </c>
      <c r="AF13" s="176">
        <f t="shared" ref="AF13:AF34" si="53">(LONo-AE13)*COS(AD13)</f>
        <v>-3.7987690869762882E-3</v>
      </c>
      <c r="AG13" s="175">
        <f t="shared" ref="AG13:AG34" si="54">AD13+(SIN(AD13)*COS(AD13))*(uu0+(COS(AD13))^2*(_uu2+(COS(AD13))^2*(_uu4+_uu6*(COS(AD13))^2)))</f>
        <v>0.78187579028704757</v>
      </c>
      <c r="AH13" s="175">
        <f t="shared" ref="AH13:AH34" si="55">Ko*rr*AG13</f>
        <v>4977309.6943790829</v>
      </c>
      <c r="AI13" s="175">
        <f t="shared" ref="AI13:AI34" si="56">Ko*a/(SQRT(1-esqr*(SIN(AD13))^2))</f>
        <v>6387219.5531552844</v>
      </c>
      <c r="AJ13" s="175">
        <f t="shared" ref="AJ13:AJ34" si="57">TAN(AD13)</f>
        <v>0.9979948829509887</v>
      </c>
      <c r="AK13" s="175">
        <f t="shared" si="30"/>
        <v>3.3765119016961965E-3</v>
      </c>
      <c r="AL13" s="175">
        <f t="shared" ref="AL13:AL34" si="58">AI13*AJ13/2</f>
        <v>3187206.2151667373</v>
      </c>
      <c r="AM13" s="175">
        <f t="shared" ref="AM13:AM34" si="59">(5-AJ13^2+AK13*(9+4*AK13))/12</f>
        <v>0.3362033686707831</v>
      </c>
      <c r="AN13" s="175">
        <f t="shared" ref="AN13:AN34" si="60">(61-58*AJ13^2+AJ13^4+AK13*(270-330*AJ13^2))/360</f>
        <v>1.1183992268502993E-2</v>
      </c>
      <c r="AO13" s="175">
        <f t="shared" ref="AO13:AO34" si="61">-AI13</f>
        <v>-6387219.5531552844</v>
      </c>
      <c r="AP13" s="175">
        <f t="shared" ref="AP13:AP34" si="62">(1-AJ13^2+AK13)/6</f>
        <v>1.2304542508897651E-3</v>
      </c>
      <c r="AQ13" s="175">
        <f t="shared" ref="AQ13:AQ34" si="63">(5-18*AJ13^2+AJ13^4+AK13*(14-58*AJ13^2))/120</f>
        <v>-0.10069722073874947</v>
      </c>
      <c r="AR13" s="177">
        <f t="shared" ref="AR13:AR34" si="64">(61-479*AJ13^2+179*AJ13^4-AJ13^6)/5040</f>
        <v>-4.7519921566131058E-2</v>
      </c>
      <c r="AS13" s="175">
        <f t="shared" ref="AS13:AS34" si="65">-AJ13</f>
        <v>-0.9979948829509887</v>
      </c>
      <c r="AT13" s="175">
        <f t="shared" ref="AT13:AT34" si="66">(1+3*AK13+2*AK13^2)/3</f>
        <v>0.33671744579011104</v>
      </c>
      <c r="AU13" s="175">
        <f t="shared" ref="AU13:AU34" si="67">(2-AJ13^2)/15</f>
        <v>6.6933747573576147E-2</v>
      </c>
      <c r="AV13" s="175">
        <f t="shared" ref="AV13:AV34" si="68">(1+AK13)/2</f>
        <v>0.50168825595084809</v>
      </c>
      <c r="AW13" s="177">
        <f t="shared" ref="AW13:AW34" si="69">(5-4*AJ13^2+AK13*(9-24*AJ13^2))/12</f>
        <v>8.0475152046587423E-2</v>
      </c>
      <c r="AX13" s="196">
        <f t="shared" si="41"/>
        <v>2</v>
      </c>
    </row>
    <row r="14" spans="1:50" s="17" customFormat="1" x14ac:dyDescent="0.25">
      <c r="A14" s="178">
        <v>3</v>
      </c>
      <c r="B14" s="312">
        <f t="shared" si="9"/>
        <v>169249.16542862492</v>
      </c>
      <c r="C14" s="313">
        <f t="shared" si="10"/>
        <v>474748.57334364759</v>
      </c>
      <c r="D14" s="112">
        <v>3</v>
      </c>
      <c r="E14" s="112" t="s">
        <v>193</v>
      </c>
      <c r="F14" s="113">
        <v>44.02</v>
      </c>
      <c r="G14" s="260">
        <v>267.53250000000003</v>
      </c>
      <c r="H14" s="115">
        <v>281</v>
      </c>
      <c r="I14" s="129">
        <f t="shared" si="11"/>
        <v>44</v>
      </c>
      <c r="J14" s="130">
        <f t="shared" si="12"/>
        <v>1</v>
      </c>
      <c r="K14" s="131">
        <f t="shared" si="13"/>
        <v>12.000000000011255</v>
      </c>
      <c r="L14" s="132" t="str">
        <f t="shared" si="14"/>
        <v>N</v>
      </c>
      <c r="M14" s="133">
        <f t="shared" si="15"/>
        <v>267</v>
      </c>
      <c r="N14" s="130">
        <f t="shared" si="16"/>
        <v>31</v>
      </c>
      <c r="O14" s="131">
        <f t="shared" si="17"/>
        <v>57.000000000098041</v>
      </c>
      <c r="P14" s="132" t="str">
        <f t="shared" si="18"/>
        <v>E</v>
      </c>
      <c r="Q14" s="419" t="str">
        <f t="shared" ref="Q14:Q77" si="70">CONCATENATE(TEXT(I14,"0"),"°",TEXT(J14,"00"),"'",TEXT(K14,"00.00000"),"""",L14)</f>
        <v>44°01'12.00000"N</v>
      </c>
      <c r="R14" s="420" t="str">
        <f t="shared" ref="R14:R77" si="71">CONCATENATE(TEXT(M14,"0"),"°",TEXT(N14,"00"),"'",TEXT(O14,"00.00000"),"""",P14)</f>
        <v>267°31'57.00000"E</v>
      </c>
      <c r="S14" s="352">
        <f t="shared" si="19"/>
        <v>0.99981870779974047</v>
      </c>
      <c r="T14" s="353">
        <f t="shared" si="20"/>
        <v>0.99995593988034492</v>
      </c>
      <c r="U14" s="354">
        <f t="shared" si="44"/>
        <v>0.99977465566784141</v>
      </c>
      <c r="V14" s="337">
        <f t="shared" si="45"/>
        <v>-225.34433215859463</v>
      </c>
      <c r="W14" s="454">
        <f t="shared" si="46"/>
        <v>-1.1898180737973796</v>
      </c>
      <c r="X14" s="89">
        <f t="shared" si="47"/>
        <v>4437.6532146200689</v>
      </c>
      <c r="Y14" s="90">
        <f t="shared" si="48"/>
        <v>0.6480329356124731</v>
      </c>
      <c r="Z14" s="428" t="str">
        <f t="shared" si="49"/>
        <v>+0°38'52.92"</v>
      </c>
      <c r="AA14" s="171">
        <f t="shared" si="50"/>
        <v>6388471.3969488079</v>
      </c>
      <c r="AB14" s="172">
        <f t="shared" si="51"/>
        <v>6366284.8954445766</v>
      </c>
      <c r="AC14" s="173">
        <f t="shared" si="52"/>
        <v>6377368.498007223</v>
      </c>
      <c r="AD14" s="174">
        <f t="shared" si="24"/>
        <v>0.76829393672790391</v>
      </c>
      <c r="AE14" s="175">
        <f t="shared" si="25"/>
        <v>4.6693229810917298</v>
      </c>
      <c r="AF14" s="176">
        <f t="shared" si="53"/>
        <v>-1.1703448572301722E-2</v>
      </c>
      <c r="AG14" s="175">
        <f t="shared" si="54"/>
        <v>0.76577676660057814</v>
      </c>
      <c r="AH14" s="175">
        <f t="shared" si="55"/>
        <v>4874825.6071875803</v>
      </c>
      <c r="AI14" s="175">
        <f t="shared" si="56"/>
        <v>6386874.2790995706</v>
      </c>
      <c r="AJ14" s="175">
        <f t="shared" si="57"/>
        <v>0.96636359119576709</v>
      </c>
      <c r="AK14" s="175">
        <f t="shared" si="30"/>
        <v>3.4849997869410188E-3</v>
      </c>
      <c r="AL14" s="175">
        <f t="shared" si="58"/>
        <v>3086021.3824332687</v>
      </c>
      <c r="AM14" s="175">
        <f t="shared" si="59"/>
        <v>0.34146291571564585</v>
      </c>
      <c r="AN14" s="175">
        <f t="shared" si="60"/>
        <v>2.1042387668195155E-2</v>
      </c>
      <c r="AO14" s="175">
        <f t="shared" si="61"/>
        <v>-6386874.2790995706</v>
      </c>
      <c r="AP14" s="175">
        <f t="shared" si="62"/>
        <v>1.1604401566360235E-2</v>
      </c>
      <c r="AQ14" s="175">
        <f t="shared" si="63"/>
        <v>-9.2311113237276171E-2</v>
      </c>
      <c r="AR14" s="177">
        <f t="shared" si="64"/>
        <v>-4.5838934744603668E-2</v>
      </c>
      <c r="AS14" s="175">
        <f t="shared" si="65"/>
        <v>-0.96636359119576709</v>
      </c>
      <c r="AT14" s="175">
        <f t="shared" si="66"/>
        <v>0.33682642993595097</v>
      </c>
      <c r="AU14" s="175">
        <f t="shared" si="67"/>
        <v>7.1076093974081364E-2</v>
      </c>
      <c r="AV14" s="175">
        <f t="shared" si="68"/>
        <v>0.50174249989347053</v>
      </c>
      <c r="AW14" s="177">
        <f t="shared" si="69"/>
        <v>0.10148522573353669</v>
      </c>
      <c r="AX14" s="196">
        <f t="shared" si="41"/>
        <v>3</v>
      </c>
    </row>
    <row r="15" spans="1:50" s="17" customFormat="1" x14ac:dyDescent="0.25">
      <c r="A15" s="178">
        <v>4</v>
      </c>
      <c r="B15" s="312">
        <f t="shared" si="9"/>
        <v>476587.1912282533</v>
      </c>
      <c r="C15" s="313">
        <f t="shared" si="10"/>
        <v>498866.25865586393</v>
      </c>
      <c r="D15" s="112">
        <v>4</v>
      </c>
      <c r="E15" s="112" t="s">
        <v>194</v>
      </c>
      <c r="F15" s="113">
        <v>46.782499999999999</v>
      </c>
      <c r="G15" s="260">
        <v>267.89499999999998</v>
      </c>
      <c r="H15" s="115">
        <v>186</v>
      </c>
      <c r="I15" s="129">
        <f t="shared" si="11"/>
        <v>46</v>
      </c>
      <c r="J15" s="130">
        <f t="shared" si="12"/>
        <v>46</v>
      </c>
      <c r="K15" s="131">
        <f t="shared" si="13"/>
        <v>56.999999999995723</v>
      </c>
      <c r="L15" s="132" t="str">
        <f t="shared" si="14"/>
        <v>N</v>
      </c>
      <c r="M15" s="133">
        <f t="shared" si="15"/>
        <v>267</v>
      </c>
      <c r="N15" s="130">
        <f t="shared" si="16"/>
        <v>53</v>
      </c>
      <c r="O15" s="131">
        <f t="shared" si="17"/>
        <v>41.999999999934623</v>
      </c>
      <c r="P15" s="132" t="str">
        <f t="shared" si="18"/>
        <v>E</v>
      </c>
      <c r="Q15" s="419" t="str">
        <f t="shared" si="70"/>
        <v>46°46'57.00000"N</v>
      </c>
      <c r="R15" s="420" t="str">
        <f t="shared" si="71"/>
        <v>267°53'42.00000"E</v>
      </c>
      <c r="S15" s="352">
        <f t="shared" si="19"/>
        <v>0.99987012092378236</v>
      </c>
      <c r="T15" s="353">
        <f t="shared" si="20"/>
        <v>0.99997084465502228</v>
      </c>
      <c r="U15" s="354">
        <f t="shared" si="44"/>
        <v>0.99984096936547395</v>
      </c>
      <c r="V15" s="337">
        <f t="shared" si="45"/>
        <v>-159.03063452604727</v>
      </c>
      <c r="W15" s="454">
        <f t="shared" si="46"/>
        <v>-0.83968175029752956</v>
      </c>
      <c r="X15" s="89">
        <f t="shared" si="47"/>
        <v>6288.0966486756506</v>
      </c>
      <c r="Y15" s="90">
        <f t="shared" si="48"/>
        <v>0.94381964073648639</v>
      </c>
      <c r="Z15" s="428" t="str">
        <f t="shared" si="49"/>
        <v>+0°56'37.75"</v>
      </c>
      <c r="AA15" s="171">
        <f t="shared" si="50"/>
        <v>6389505.48556659</v>
      </c>
      <c r="AB15" s="172">
        <f t="shared" si="51"/>
        <v>6369376.8878893489</v>
      </c>
      <c r="AC15" s="173">
        <f t="shared" si="52"/>
        <v>6379433.2479312019</v>
      </c>
      <c r="AD15" s="174">
        <f t="shared" si="24"/>
        <v>0.81650865731424715</v>
      </c>
      <c r="AE15" s="175">
        <f t="shared" si="25"/>
        <v>4.6756497996302091</v>
      </c>
      <c r="AF15" s="176">
        <f t="shared" si="53"/>
        <v>-1.5477174778695547E-2</v>
      </c>
      <c r="AG15" s="175">
        <f t="shared" si="54"/>
        <v>0.81399437884758452</v>
      </c>
      <c r="AH15" s="175">
        <f t="shared" si="55"/>
        <v>5181772.0453024218</v>
      </c>
      <c r="AI15" s="175">
        <f t="shared" si="56"/>
        <v>6387908.1091951989</v>
      </c>
      <c r="AJ15" s="175">
        <f t="shared" si="57"/>
        <v>1.0642402606631067</v>
      </c>
      <c r="AK15" s="175">
        <f t="shared" si="30"/>
        <v>3.1602145753869284E-3</v>
      </c>
      <c r="AL15" s="175">
        <f t="shared" si="58"/>
        <v>3399134.4956109356</v>
      </c>
      <c r="AM15" s="175">
        <f t="shared" si="59"/>
        <v>0.32465621221557123</v>
      </c>
      <c r="AN15" s="175">
        <f t="shared" si="60"/>
        <v>-1.0378697503824622E-2</v>
      </c>
      <c r="AO15" s="175">
        <f t="shared" si="61"/>
        <v>-6387908.1091951989</v>
      </c>
      <c r="AP15" s="175">
        <f t="shared" si="62"/>
        <v>-2.1574519640148396E-2</v>
      </c>
      <c r="AQ15" s="175">
        <f t="shared" si="63"/>
        <v>-0.11889573314666498</v>
      </c>
      <c r="AR15" s="177">
        <f t="shared" si="64"/>
        <v>-5.0268002593041546E-2</v>
      </c>
      <c r="AS15" s="175">
        <f t="shared" si="65"/>
        <v>-1.0642402606631067</v>
      </c>
      <c r="AT15" s="175">
        <f t="shared" si="66"/>
        <v>0.33650020587949525</v>
      </c>
      <c r="AU15" s="175">
        <f t="shared" si="67"/>
        <v>5.7826177838914847E-2</v>
      </c>
      <c r="AV15" s="175">
        <f t="shared" si="68"/>
        <v>0.50158010728769342</v>
      </c>
      <c r="AW15" s="177">
        <f t="shared" si="69"/>
        <v>3.434248572593037E-2</v>
      </c>
      <c r="AX15" s="196">
        <f t="shared" si="41"/>
        <v>4</v>
      </c>
    </row>
    <row r="16" spans="1:50" s="17" customFormat="1" x14ac:dyDescent="0.25">
      <c r="A16" s="178">
        <v>5</v>
      </c>
      <c r="B16" s="312">
        <f t="shared" si="9"/>
        <v>259927.70694333021</v>
      </c>
      <c r="C16" s="313">
        <f t="shared" si="10"/>
        <v>408102.23566183104</v>
      </c>
      <c r="D16" s="112">
        <v>5</v>
      </c>
      <c r="E16" s="259" t="s">
        <v>195</v>
      </c>
      <c r="F16" s="113">
        <v>44.84</v>
      </c>
      <c r="G16" s="260">
        <v>266.70249999999999</v>
      </c>
      <c r="H16" s="115">
        <v>225</v>
      </c>
      <c r="I16" s="129">
        <f t="shared" si="11"/>
        <v>44</v>
      </c>
      <c r="J16" s="130">
        <f t="shared" si="12"/>
        <v>50</v>
      </c>
      <c r="K16" s="131">
        <f t="shared" si="13"/>
        <v>24.000000000012143</v>
      </c>
      <c r="L16" s="132" t="str">
        <f t="shared" si="14"/>
        <v>N</v>
      </c>
      <c r="M16" s="133">
        <f t="shared" si="15"/>
        <v>266</v>
      </c>
      <c r="N16" s="130">
        <f t="shared" si="16"/>
        <v>42</v>
      </c>
      <c r="O16" s="131">
        <f t="shared" si="17"/>
        <v>8.9999999999510472</v>
      </c>
      <c r="P16" s="132" t="str">
        <f t="shared" si="18"/>
        <v>E</v>
      </c>
      <c r="Q16" s="419" t="str">
        <f t="shared" si="70"/>
        <v>44°50'24.00000"N</v>
      </c>
      <c r="R16" s="420" t="str">
        <f t="shared" si="71"/>
        <v>266°42'09.00000"E</v>
      </c>
      <c r="S16" s="352">
        <f t="shared" si="19"/>
        <v>0.99975080708986064</v>
      </c>
      <c r="T16" s="353">
        <f t="shared" si="20"/>
        <v>0.99996472362511835</v>
      </c>
      <c r="U16" s="354">
        <f t="shared" si="44"/>
        <v>0.99971553950560155</v>
      </c>
      <c r="V16" s="337">
        <f t="shared" si="45"/>
        <v>-284.46049439845302</v>
      </c>
      <c r="W16" s="454">
        <f t="shared" si="46"/>
        <v>-1.5019514104238318</v>
      </c>
      <c r="X16" s="89">
        <f t="shared" si="47"/>
        <v>3515.4266398738228</v>
      </c>
      <c r="Y16" s="90">
        <f t="shared" si="48"/>
        <v>7.227580389547239E-2</v>
      </c>
      <c r="Z16" s="428" t="str">
        <f t="shared" si="49"/>
        <v>+0°04'20.19"</v>
      </c>
      <c r="AA16" s="171">
        <f t="shared" si="50"/>
        <v>6388778.3735475922</v>
      </c>
      <c r="AB16" s="172">
        <f t="shared" si="51"/>
        <v>6367202.6710460633</v>
      </c>
      <c r="AC16" s="173">
        <f t="shared" si="52"/>
        <v>6377981.3989046374</v>
      </c>
      <c r="AD16" s="174">
        <f t="shared" si="24"/>
        <v>0.78260563659425741</v>
      </c>
      <c r="AE16" s="175">
        <f t="shared" si="25"/>
        <v>4.6548367483001769</v>
      </c>
      <c r="AF16" s="176">
        <f t="shared" si="53"/>
        <v>-1.268515077829647E-3</v>
      </c>
      <c r="AG16" s="175">
        <f t="shared" si="54"/>
        <v>0.78008688093040501</v>
      </c>
      <c r="AH16" s="175">
        <f t="shared" si="55"/>
        <v>4965921.7527216058</v>
      </c>
      <c r="AI16" s="175">
        <f t="shared" si="56"/>
        <v>6387181.1789542064</v>
      </c>
      <c r="AJ16" s="175">
        <f t="shared" si="57"/>
        <v>0.99443048493629838</v>
      </c>
      <c r="AK16" s="175">
        <f t="shared" si="30"/>
        <v>3.3885685152825122E-3</v>
      </c>
      <c r="AL16" s="175">
        <f t="shared" si="58"/>
        <v>3175803.8385817148</v>
      </c>
      <c r="AM16" s="175">
        <f t="shared" si="59"/>
        <v>0.33680425473776937</v>
      </c>
      <c r="AN16" s="175">
        <f t="shared" si="60"/>
        <v>1.2309108767793512E-2</v>
      </c>
      <c r="AO16" s="175">
        <f t="shared" si="61"/>
        <v>-6387181.1789542064</v>
      </c>
      <c r="AP16" s="175">
        <f t="shared" si="62"/>
        <v>2.4160965241068187E-3</v>
      </c>
      <c r="AQ16" s="175">
        <f t="shared" si="63"/>
        <v>-9.9742186015896336E-2</v>
      </c>
      <c r="AR16" s="177">
        <f t="shared" si="64"/>
        <v>-4.7341446238281841E-2</v>
      </c>
      <c r="AS16" s="175">
        <f t="shared" si="65"/>
        <v>-0.99443048493629838</v>
      </c>
      <c r="AT16" s="175">
        <f t="shared" si="66"/>
        <v>0.33672955677967104</v>
      </c>
      <c r="AU16" s="175">
        <f t="shared" si="67"/>
        <v>6.7407200708623896E-2</v>
      </c>
      <c r="AV16" s="175">
        <f t="shared" si="68"/>
        <v>0.50169428425764129</v>
      </c>
      <c r="AW16" s="177">
        <f t="shared" si="69"/>
        <v>8.2875573409188455E-2</v>
      </c>
      <c r="AX16" s="196">
        <f t="shared" si="41"/>
        <v>5</v>
      </c>
    </row>
    <row r="17" spans="1:50" s="17" customFormat="1" x14ac:dyDescent="0.25">
      <c r="A17" s="178">
        <v>6</v>
      </c>
      <c r="B17" s="312">
        <f t="shared" si="9"/>
        <v>287977.17376501986</v>
      </c>
      <c r="C17" s="313">
        <f t="shared" si="10"/>
        <v>403541.50839577051</v>
      </c>
      <c r="D17" s="112">
        <v>6</v>
      </c>
      <c r="E17" s="259" t="s">
        <v>196</v>
      </c>
      <c r="F17" s="113">
        <v>45.092500000000001</v>
      </c>
      <c r="G17" s="260">
        <v>266.64499999999998</v>
      </c>
      <c r="H17" s="115">
        <v>237</v>
      </c>
      <c r="I17" s="129">
        <f t="shared" si="11"/>
        <v>45</v>
      </c>
      <c r="J17" s="130">
        <f t="shared" si="12"/>
        <v>5</v>
      </c>
      <c r="K17" s="131">
        <f t="shared" si="13"/>
        <v>33.000000000004107</v>
      </c>
      <c r="L17" s="132" t="str">
        <f t="shared" si="14"/>
        <v>N</v>
      </c>
      <c r="M17" s="133">
        <f t="shared" si="15"/>
        <v>266</v>
      </c>
      <c r="N17" s="130">
        <f t="shared" si="16"/>
        <v>38</v>
      </c>
      <c r="O17" s="131">
        <f t="shared" si="17"/>
        <v>41.999999999934623</v>
      </c>
      <c r="P17" s="132" t="str">
        <f t="shared" si="18"/>
        <v>E</v>
      </c>
      <c r="Q17" s="419" t="str">
        <f t="shared" si="70"/>
        <v>45°05'33.00000"N</v>
      </c>
      <c r="R17" s="420" t="str">
        <f t="shared" si="71"/>
        <v>266°38'42.00000"E</v>
      </c>
      <c r="S17" s="352">
        <f t="shared" si="19"/>
        <v>0.9997501541923921</v>
      </c>
      <c r="T17" s="353">
        <f t="shared" si="20"/>
        <v>0.9999628433882034</v>
      </c>
      <c r="U17" s="354">
        <f t="shared" si="44"/>
        <v>0.9997130068640192</v>
      </c>
      <c r="V17" s="337">
        <f t="shared" si="45"/>
        <v>-286.99313598079533</v>
      </c>
      <c r="W17" s="454">
        <f t="shared" si="46"/>
        <v>-1.5153237579785994</v>
      </c>
      <c r="X17" s="89">
        <f t="shared" si="47"/>
        <v>3484.4038920391349</v>
      </c>
      <c r="Y17" s="90">
        <f t="shared" si="48"/>
        <v>3.1871137796768804E-2</v>
      </c>
      <c r="Z17" s="428" t="str">
        <f t="shared" si="49"/>
        <v>+0°01'54.74"</v>
      </c>
      <c r="AA17" s="171">
        <f t="shared" si="50"/>
        <v>6388872.9303620011</v>
      </c>
      <c r="AB17" s="172">
        <f t="shared" si="51"/>
        <v>6367485.3876830665</v>
      </c>
      <c r="AC17" s="173">
        <f t="shared" si="52"/>
        <v>6378170.1943303412</v>
      </c>
      <c r="AD17" s="174">
        <f t="shared" si="24"/>
        <v>0.78701259295554304</v>
      </c>
      <c r="AE17" s="175">
        <f t="shared" si="25"/>
        <v>4.6538331839802796</v>
      </c>
      <c r="AF17" s="176">
        <f t="shared" si="53"/>
        <v>-5.5446305372591244E-4</v>
      </c>
      <c r="AG17" s="175">
        <f t="shared" si="54"/>
        <v>0.78449376453851005</v>
      </c>
      <c r="AH17" s="175">
        <f t="shared" si="55"/>
        <v>4993975.3448357303</v>
      </c>
      <c r="AI17" s="175">
        <f t="shared" si="56"/>
        <v>6387275.7121294113</v>
      </c>
      <c r="AJ17" s="175">
        <f t="shared" si="57"/>
        <v>1.0032340831253337</v>
      </c>
      <c r="AK17" s="175">
        <f t="shared" si="30"/>
        <v>3.3588679638441848E-3</v>
      </c>
      <c r="AL17" s="175">
        <f t="shared" si="58"/>
        <v>3203966.3463634313</v>
      </c>
      <c r="AM17" s="175">
        <f t="shared" si="59"/>
        <v>0.33531635950885524</v>
      </c>
      <c r="AN17" s="175">
        <f t="shared" si="60"/>
        <v>9.523682734736038E-3</v>
      </c>
      <c r="AO17" s="175">
        <f t="shared" si="61"/>
        <v>-6387275.7121294113</v>
      </c>
      <c r="AP17" s="175">
        <f t="shared" si="62"/>
        <v>-5.1995959674746694E-4</v>
      </c>
      <c r="AQ17" s="175">
        <f t="shared" si="63"/>
        <v>-0.10210556963084433</v>
      </c>
      <c r="AR17" s="177">
        <f t="shared" si="64"/>
        <v>-4.7776976719001475E-2</v>
      </c>
      <c r="AS17" s="175">
        <f t="shared" si="65"/>
        <v>-1.0032340831253337</v>
      </c>
      <c r="AT17" s="175">
        <f t="shared" si="66"/>
        <v>0.33669972262650988</v>
      </c>
      <c r="AU17" s="175">
        <f t="shared" si="67"/>
        <v>6.6234758297044741E-2</v>
      </c>
      <c r="AV17" s="175">
        <f t="shared" si="68"/>
        <v>0.50167943398192205</v>
      </c>
      <c r="AW17" s="177">
        <f t="shared" si="69"/>
        <v>7.6931684834837269E-2</v>
      </c>
      <c r="AX17" s="196">
        <f t="shared" si="41"/>
        <v>6</v>
      </c>
    </row>
    <row r="18" spans="1:50" s="17" customFormat="1" x14ac:dyDescent="0.25">
      <c r="A18" s="178">
        <v>7</v>
      </c>
      <c r="B18" s="312">
        <f t="shared" si="9"/>
        <v>278811.49803138268</v>
      </c>
      <c r="C18" s="313">
        <f t="shared" si="10"/>
        <v>395665.26242414833</v>
      </c>
      <c r="D18" s="112">
        <v>7</v>
      </c>
      <c r="E18" s="259" t="s">
        <v>197</v>
      </c>
      <c r="F18" s="113">
        <v>45.01</v>
      </c>
      <c r="G18" s="260">
        <v>266.54500000000002</v>
      </c>
      <c r="H18" s="115">
        <v>268</v>
      </c>
      <c r="I18" s="129">
        <f t="shared" si="11"/>
        <v>45</v>
      </c>
      <c r="J18" s="130">
        <f>IF(F18="","—",IF(60-((ABS(F18)-I18)*60-TRUNC(ABS((ABS(F18)-I18)*60)))*60&gt;tol,ABS(TRUNC((ABS(F18)-I18)*60)),ABS(TRUNC((ABS(F18)-I18)*60))+1))</f>
        <v>0</v>
      </c>
      <c r="K18" s="131">
        <f>IF(F18="","—",IF(ABS(60-(ABS(F18)-ABS(I18)-ABS(J18)/60)*3600)&gt;tol,ABS((ABS(F18)-ABS(I18)-ABS(J18)/60)*3600),0))</f>
        <v>35.999999999992838</v>
      </c>
      <c r="L18" s="132" t="str">
        <f>IF(F18&gt;0,"N",IF(F18&lt;0,"S",""))</f>
        <v>N</v>
      </c>
      <c r="M18" s="133">
        <f>IF(G18="","—",ABS(IF((1-(ABS(G18)-ABS(TRUNC(G18))))*3600&gt;tol,TRUNC(G18),IF(G18&gt;=0,TRUNC(G18)+1,TRUNC(G18)-1))))</f>
        <v>266</v>
      </c>
      <c r="N18" s="130">
        <f>IF(G18="","—",IF(60-((ABS(G18)-M18)*60-TRUNC(ABS((ABS(G18)-M18)*60)))*60&gt;tol,ABS(TRUNC((ABS(G18)-M18)*60)),ABS(TRUNC((ABS(G18)-M18)*60))+1))</f>
        <v>32</v>
      </c>
      <c r="O18" s="131">
        <f>IF(G18="","—",IF(ABS(60-(ABS(G18)-ABS(M18)-ABS(N18)/60)*3600)&gt;tol,ABS((ABS(G18)-ABS(M18)-ABS(N18)/60)*3600),0))</f>
        <v>42.000000000057327</v>
      </c>
      <c r="P18" s="132" t="str">
        <f>IF(G18&gt;0,"E",IF(G18&lt;0,"W",""))</f>
        <v>E</v>
      </c>
      <c r="Q18" s="419" t="str">
        <f t="shared" si="70"/>
        <v>45°00'36.00000"N</v>
      </c>
      <c r="R18" s="420" t="str">
        <f t="shared" si="71"/>
        <v>266°32'42.00000"E</v>
      </c>
      <c r="S18" s="352">
        <f t="shared" si="19"/>
        <v>0.99975023100449001</v>
      </c>
      <c r="T18" s="353">
        <f t="shared" si="20"/>
        <v>0.99995798303852224</v>
      </c>
      <c r="U18" s="354">
        <f t="shared" si="44"/>
        <v>0.99970822453754649</v>
      </c>
      <c r="V18" s="337">
        <f t="shared" si="45"/>
        <v>-291.77546245351402</v>
      </c>
      <c r="W18" s="454">
        <f t="shared" si="46"/>
        <v>-1.5405744417545542</v>
      </c>
      <c r="X18" s="89">
        <f t="shared" si="47"/>
        <v>3427.2929998673931</v>
      </c>
      <c r="Y18" s="90">
        <f t="shared" si="48"/>
        <v>-3.8897666142907926E-2</v>
      </c>
      <c r="Z18" s="428" t="str">
        <f t="shared" si="49"/>
        <v>–0°02'20.03"</v>
      </c>
      <c r="AA18" s="171">
        <f t="shared" si="50"/>
        <v>6388842.0350381415</v>
      </c>
      <c r="AB18" s="172">
        <f t="shared" si="51"/>
        <v>6367393.012435955</v>
      </c>
      <c r="AC18" s="173">
        <f t="shared" si="52"/>
        <v>6378108.5073443968</v>
      </c>
      <c r="AD18" s="174">
        <f t="shared" si="24"/>
        <v>0.7855726963226477</v>
      </c>
      <c r="AE18" s="175">
        <f t="shared" si="25"/>
        <v>4.6520878547282862</v>
      </c>
      <c r="AF18" s="176">
        <f t="shared" si="53"/>
        <v>6.7865530350680943E-4</v>
      </c>
      <c r="AG18" s="175">
        <f t="shared" si="54"/>
        <v>0.78305387015471117</v>
      </c>
      <c r="AH18" s="175">
        <f t="shared" si="55"/>
        <v>4984809.1826851759</v>
      </c>
      <c r="AI18" s="175">
        <f t="shared" si="56"/>
        <v>6387244.8245293824</v>
      </c>
      <c r="AJ18" s="175">
        <f t="shared" si="57"/>
        <v>1.0003491267880633</v>
      </c>
      <c r="AK18" s="175">
        <f t="shared" si="30"/>
        <v>3.3685721236767696E-3</v>
      </c>
      <c r="AL18" s="175">
        <f t="shared" si="58"/>
        <v>3194737.3913997724</v>
      </c>
      <c r="AM18" s="175">
        <f t="shared" si="59"/>
        <v>0.33580534689667169</v>
      </c>
      <c r="AN18" s="175">
        <f t="shared" si="60"/>
        <v>1.0438891110973399E-2</v>
      </c>
      <c r="AO18" s="175">
        <f t="shared" si="61"/>
        <v>-6387244.8245293824</v>
      </c>
      <c r="AP18" s="175">
        <f t="shared" si="62"/>
        <v>4.450327763393506E-4</v>
      </c>
      <c r="AQ18" s="175">
        <f t="shared" si="63"/>
        <v>-0.10132939283162509</v>
      </c>
      <c r="AR18" s="177">
        <f t="shared" si="64"/>
        <v>-4.7636212840853343E-2</v>
      </c>
      <c r="AS18" s="175">
        <f t="shared" si="65"/>
        <v>-1.0003491267880633</v>
      </c>
      <c r="AT18" s="175">
        <f t="shared" si="66"/>
        <v>0.33670947030911175</v>
      </c>
      <c r="AU18" s="175">
        <f t="shared" si="67"/>
        <v>6.662010830229062E-2</v>
      </c>
      <c r="AV18" s="175">
        <f t="shared" si="68"/>
        <v>0.50168428606183835</v>
      </c>
      <c r="AW18" s="177">
        <f t="shared" si="69"/>
        <v>7.888512130060632E-2</v>
      </c>
      <c r="AX18" s="196">
        <f t="shared" si="41"/>
        <v>7</v>
      </c>
    </row>
    <row r="19" spans="1:50" s="17" customFormat="1" x14ac:dyDescent="0.25">
      <c r="A19" s="178">
        <v>8</v>
      </c>
      <c r="B19" s="312">
        <f t="shared" si="9"/>
        <v>340201.20373403473</v>
      </c>
      <c r="C19" s="313">
        <f t="shared" si="10"/>
        <v>340677.8598781632</v>
      </c>
      <c r="D19" s="112">
        <v>8</v>
      </c>
      <c r="E19" s="112" t="s">
        <v>198</v>
      </c>
      <c r="F19" s="113">
        <v>45.56</v>
      </c>
      <c r="G19" s="260">
        <v>265.84000000000003</v>
      </c>
      <c r="H19" s="115">
        <v>287</v>
      </c>
      <c r="I19" s="129">
        <f t="shared" si="11"/>
        <v>45</v>
      </c>
      <c r="J19" s="130">
        <f>IF(F19="","—",IF(60-((ABS(F19)-I19)*60-TRUNC(ABS((ABS(F19)-I19)*60)))*60&gt;tol,ABS(TRUNC((ABS(F19)-I19)*60)),ABS(TRUNC((ABS(F19)-I19)*60))+1))</f>
        <v>33</v>
      </c>
      <c r="K19" s="131">
        <f>IF(F19="","—",IF(ABS(60-(ABS(F19)-ABS(I19)-ABS(J19)/60)*3600)&gt;tol,ABS((ABS(F19)-ABS(I19)-ABS(J19)/60)*3600),0))</f>
        <v>36.000000000008029</v>
      </c>
      <c r="L19" s="132" t="str">
        <f>IF(F19&gt;0,"N",IF(F19&lt;0,"S",""))</f>
        <v>N</v>
      </c>
      <c r="M19" s="133">
        <f>IF(G19="","—",ABS(IF((1-(ABS(G19)-ABS(TRUNC(G19))))*3600&gt;tol,TRUNC(G19),IF(G19&gt;=0,TRUNC(G19)+1,TRUNC(G19)-1))))</f>
        <v>265</v>
      </c>
      <c r="N19" s="130">
        <f>IF(G19="","—",IF(60-((ABS(G19)-M19)*60-TRUNC(ABS((ABS(G19)-M19)*60)))*60&gt;tol,ABS(TRUNC((ABS(G19)-M19)*60)),ABS(TRUNC((ABS(G19)-M19)*60))+1))</f>
        <v>50</v>
      </c>
      <c r="O19" s="131">
        <f>IF(G19="","—",IF(ABS(60-(ABS(G19)-ABS(M19)-ABS(N19)/60)*3600)&gt;tol,ABS((ABS(G19)-ABS(M19)-ABS(N19)/60)*3600),0))</f>
        <v>24.000000000114461</v>
      </c>
      <c r="P19" s="132" t="str">
        <f>IF(G19&gt;0,"E",IF(G19&lt;0,"W",""))</f>
        <v>E</v>
      </c>
      <c r="Q19" s="419" t="str">
        <f t="shared" si="70"/>
        <v>45°33'36.00000"N</v>
      </c>
      <c r="R19" s="420" t="str">
        <f t="shared" si="71"/>
        <v>265°50'24.00000"E</v>
      </c>
      <c r="S19" s="352">
        <f t="shared" si="19"/>
        <v>0.99979325888482284</v>
      </c>
      <c r="T19" s="353">
        <f t="shared" si="20"/>
        <v>0.99995500725900288</v>
      </c>
      <c r="U19" s="354">
        <f t="shared" si="44"/>
        <v>0.99974827544567513</v>
      </c>
      <c r="V19" s="337">
        <f t="shared" si="45"/>
        <v>-251.72455432487251</v>
      </c>
      <c r="W19" s="454">
        <f t="shared" si="46"/>
        <v>-1.3291056468353268</v>
      </c>
      <c r="X19" s="89">
        <f t="shared" si="47"/>
        <v>3972.5961683873425</v>
      </c>
      <c r="Y19" s="90">
        <f t="shared" si="48"/>
        <v>-0.54264363328303822</v>
      </c>
      <c r="Z19" s="428" t="str">
        <f t="shared" si="49"/>
        <v>–0°32'33.52"</v>
      </c>
      <c r="AA19" s="171">
        <f t="shared" si="50"/>
        <v>6389047.9993747426</v>
      </c>
      <c r="AB19" s="172">
        <f t="shared" si="51"/>
        <v>6368008.8508695066</v>
      </c>
      <c r="AC19" s="173">
        <f t="shared" si="52"/>
        <v>6378519.7505885707</v>
      </c>
      <c r="AD19" s="174">
        <f t="shared" si="24"/>
        <v>0.79517200720861658</v>
      </c>
      <c r="AE19" s="175">
        <f t="shared" si="25"/>
        <v>4.6397832835017265</v>
      </c>
      <c r="AF19" s="176">
        <f t="shared" ref="AF19:AF24" si="72">(LONo-AE19)*COS(AD19)</f>
        <v>9.2873000189401204E-3</v>
      </c>
      <c r="AG19" s="175">
        <f t="shared" ref="AG19:AG24" si="73">AD19+(SIN(AD19)*COS(AD19))*(uu0+(COS(AD19))^2*(_uu2+(COS(AD19))^2*(_uu4+_uu6*(COS(AD19))^2)))</f>
        <v>0.79265356062528103</v>
      </c>
      <c r="AH19" s="175">
        <f t="shared" ref="AH19:AH24" si="74">Ko*rr*AG19</f>
        <v>5045919.4421864506</v>
      </c>
      <c r="AI19" s="175">
        <f t="shared" ref="AI19:AI24" si="75">Ko*a/(SQRT(1-esqr*(SIN(AD19))^2))</f>
        <v>6387450.737374899</v>
      </c>
      <c r="AJ19" s="175">
        <f t="shared" ref="AJ19:AJ24" si="76">TAN(AD19)</f>
        <v>1.0197412642746435</v>
      </c>
      <c r="AK19" s="175">
        <f t="shared" ref="AK19:AK24" si="77">esqrp*(COS(AD19))^2</f>
        <v>3.3038817938140755E-3</v>
      </c>
      <c r="AL19" s="175">
        <f t="shared" ref="AL19:AL24" si="78">AI19*AJ19/2</f>
        <v>3256773.5452113417</v>
      </c>
      <c r="AM19" s="175">
        <f t="shared" ref="AM19:AM24" si="79">(5-AJ19^2+AK19*(9+4*AK19))/12</f>
        <v>0.33249219605162567</v>
      </c>
      <c r="AN19" s="175">
        <f t="shared" ref="AN19:AN24" si="80">(61-58*AJ19^2+AJ19^4+AK19*(270-330*AJ19^2))/360</f>
        <v>4.2417754354930753E-3</v>
      </c>
      <c r="AO19" s="175">
        <f t="shared" ref="AO19:AO24" si="81">-AI19</f>
        <v>-6387450.737374899</v>
      </c>
      <c r="AP19" s="175">
        <f t="shared" ref="AP19:AP24" si="82">(1-AJ19^2+AK19)/6</f>
        <v>-6.0947273784390339E-3</v>
      </c>
      <c r="AQ19" s="175">
        <f t="shared" ref="AQ19:AQ24" si="83">(5-18*AJ19^2+AJ19^4+AK19*(14-58*AJ19^2))/120</f>
        <v>-0.10657814554040095</v>
      </c>
      <c r="AR19" s="177">
        <f t="shared" ref="AR19:AR24" si="84">(61-479*AJ19^2+179*AJ19^4-AJ19^6)/5040</f>
        <v>-4.8544527341990815E-2</v>
      </c>
      <c r="AS19" s="175">
        <f t="shared" si="65"/>
        <v>-1.0197412642746435</v>
      </c>
      <c r="AT19" s="175">
        <f t="shared" si="66"/>
        <v>0.33664449221708576</v>
      </c>
      <c r="AU19" s="175">
        <f t="shared" si="67"/>
        <v>6.4008516929036779E-2</v>
      </c>
      <c r="AV19" s="175">
        <f t="shared" si="68"/>
        <v>0.50165194089690701</v>
      </c>
      <c r="AW19" s="177">
        <f t="shared" si="69"/>
        <v>6.5649266027214701E-2</v>
      </c>
      <c r="AX19" s="196">
        <f t="shared" si="41"/>
        <v>8</v>
      </c>
    </row>
    <row r="20" spans="1:50" s="17" customFormat="1" x14ac:dyDescent="0.25">
      <c r="A20" s="178">
        <v>9</v>
      </c>
      <c r="B20" s="312">
        <f t="shared" si="9"/>
        <v>255783.18928522911</v>
      </c>
      <c r="C20" s="313">
        <f t="shared" si="10"/>
        <v>418587.90306796023</v>
      </c>
      <c r="D20" s="112">
        <v>9</v>
      </c>
      <c r="E20" s="112" t="s">
        <v>199</v>
      </c>
      <c r="F20" s="113">
        <v>44.802500000000002</v>
      </c>
      <c r="G20" s="260">
        <v>266.83499999999998</v>
      </c>
      <c r="H20" s="115">
        <v>263</v>
      </c>
      <c r="I20" s="129">
        <f t="shared" si="11"/>
        <v>44</v>
      </c>
      <c r="J20" s="130">
        <f>IF(F20="","—",IF(60-((ABS(F20)-I20)*60-TRUNC(ABS((ABS(F20)-I20)*60)))*60&gt;tol,ABS(TRUNC((ABS(F20)-I20)*60)),ABS(TRUNC((ABS(F20)-I20)*60))+1))</f>
        <v>48</v>
      </c>
      <c r="K20" s="131">
        <f>IF(F20="","—",IF(ABS(60-(ABS(F20)-ABS(I20)-ABS(J20)/60)*3600)&gt;tol,ABS((ABS(F20)-ABS(I20)-ABS(J20)/60)*3600),0))</f>
        <v>9.0000000000070024</v>
      </c>
      <c r="L20" s="132" t="str">
        <f>IF(F20&gt;0,"N",IF(F20&lt;0,"S",""))</f>
        <v>N</v>
      </c>
      <c r="M20" s="133">
        <f>IF(G20="","—",ABS(IF((1-(ABS(G20)-ABS(TRUNC(G20))))*3600&gt;tol,TRUNC(G20),IF(G20&gt;=0,TRUNC(G20)+1,TRUNC(G20)-1))))</f>
        <v>266</v>
      </c>
      <c r="N20" s="130">
        <f>IF(G20="","—",IF(60-((ABS(G20)-M20)*60-TRUNC(ABS((ABS(G20)-M20)*60)))*60&gt;tol,ABS(TRUNC((ABS(G20)-M20)*60)),ABS(TRUNC((ABS(G20)-M20)*60))+1))</f>
        <v>50</v>
      </c>
      <c r="O20" s="131">
        <f>IF(G20="","—",IF(ABS(60-(ABS(G20)-ABS(M20)-ABS(N20)/60)*3600)&gt;tol,ABS((ABS(G20)-ABS(M20)-ABS(N20)/60)*3600),0))</f>
        <v>5.9999999999261977</v>
      </c>
      <c r="P20" s="132" t="str">
        <f>IF(G20&gt;0,"E",IF(G20&lt;0,"W",""))</f>
        <v>E</v>
      </c>
      <c r="Q20" s="419" t="str">
        <f t="shared" si="70"/>
        <v>44°48'09.00000"N</v>
      </c>
      <c r="R20" s="420" t="str">
        <f t="shared" si="71"/>
        <v>266°50'06.00000"E</v>
      </c>
      <c r="S20" s="352">
        <f t="shared" si="19"/>
        <v>0.9997542479265461</v>
      </c>
      <c r="T20" s="353">
        <f t="shared" si="20"/>
        <v>0.99995876590176636</v>
      </c>
      <c r="U20" s="354">
        <f t="shared" si="44"/>
        <v>0.9997130239616776</v>
      </c>
      <c r="V20" s="337">
        <f t="shared" si="45"/>
        <v>-286.97603832239514</v>
      </c>
      <c r="W20" s="454">
        <f t="shared" si="46"/>
        <v>-1.5152334823422464</v>
      </c>
      <c r="X20" s="89">
        <f t="shared" si="47"/>
        <v>3484.6114882824404</v>
      </c>
      <c r="Y20" s="90">
        <f t="shared" si="48"/>
        <v>0.16559678724837737</v>
      </c>
      <c r="Z20" s="428" t="str">
        <f t="shared" si="49"/>
        <v>+0°09'56.15"</v>
      </c>
      <c r="AA20" s="171">
        <f t="shared" si="50"/>
        <v>6388764.3310335623</v>
      </c>
      <c r="AB20" s="172">
        <f t="shared" si="51"/>
        <v>6367160.6858662255</v>
      </c>
      <c r="AC20" s="173">
        <f t="shared" si="52"/>
        <v>6377953.3613708196</v>
      </c>
      <c r="AD20" s="174">
        <f t="shared" si="24"/>
        <v>0.78195113812475958</v>
      </c>
      <c r="AE20" s="175">
        <f t="shared" si="25"/>
        <v>4.6571493095590686</v>
      </c>
      <c r="AF20" s="176">
        <f t="shared" si="72"/>
        <v>-2.9101951166297761E-3</v>
      </c>
      <c r="AG20" s="175">
        <f t="shared" si="73"/>
        <v>0.77943240995339091</v>
      </c>
      <c r="AH20" s="175">
        <f t="shared" si="74"/>
        <v>4961755.4838857511</v>
      </c>
      <c r="AI20" s="175">
        <f t="shared" si="75"/>
        <v>6387167.1399508044</v>
      </c>
      <c r="AJ20" s="175">
        <f t="shared" si="76"/>
        <v>0.99312960466963074</v>
      </c>
      <c r="AK20" s="175">
        <f t="shared" si="77"/>
        <v>3.3929794194282516E-3</v>
      </c>
      <c r="AL20" s="175">
        <f t="shared" si="78"/>
        <v>3171642.3883290994</v>
      </c>
      <c r="AM20" s="175">
        <f t="shared" si="79"/>
        <v>0.33702303769508002</v>
      </c>
      <c r="AN20" s="175">
        <f t="shared" si="80"/>
        <v>1.2718839379221721E-2</v>
      </c>
      <c r="AO20" s="175">
        <f t="shared" si="81"/>
        <v>-6387167.1399508044</v>
      </c>
      <c r="AP20" s="175">
        <f t="shared" si="82"/>
        <v>2.8477612913618776E-3</v>
      </c>
      <c r="AQ20" s="175">
        <f t="shared" si="83"/>
        <v>-9.9394261392981187E-2</v>
      </c>
      <c r="AR20" s="177">
        <f t="shared" si="84"/>
        <v>-4.727559324442452E-2</v>
      </c>
      <c r="AS20" s="175">
        <f t="shared" si="65"/>
        <v>-0.99312960466963074</v>
      </c>
      <c r="AT20" s="175">
        <f t="shared" si="66"/>
        <v>0.33673398762565543</v>
      </c>
      <c r="AU20" s="175">
        <f t="shared" si="67"/>
        <v>6.7579572555249531E-2</v>
      </c>
      <c r="AV20" s="175">
        <f t="shared" si="68"/>
        <v>0.50169648970971414</v>
      </c>
      <c r="AW20" s="177">
        <f t="shared" si="69"/>
        <v>8.3749562628717453E-2</v>
      </c>
      <c r="AX20" s="196">
        <f t="shared" si="41"/>
        <v>9</v>
      </c>
    </row>
    <row r="21" spans="1:50" s="17" customFormat="1" x14ac:dyDescent="0.25">
      <c r="A21" s="178">
        <v>10</v>
      </c>
      <c r="B21" s="312">
        <f t="shared" si="9"/>
        <v>269183.72831445123</v>
      </c>
      <c r="C21" s="313">
        <f t="shared" si="10"/>
        <v>434927.99412736902</v>
      </c>
      <c r="D21" s="112">
        <v>10</v>
      </c>
      <c r="E21" s="112" t="s">
        <v>200</v>
      </c>
      <c r="F21" s="113">
        <v>44.922499999999999</v>
      </c>
      <c r="G21" s="260">
        <v>267.04250000000002</v>
      </c>
      <c r="H21" s="115">
        <v>295</v>
      </c>
      <c r="I21" s="129">
        <f t="shared" si="11"/>
        <v>44</v>
      </c>
      <c r="J21" s="130">
        <f>IF(F21="","—",IF(60-((ABS(F21)-I21)*60-TRUNC(ABS((ABS(F21)-I21)*60)))*60&gt;tol,ABS(TRUNC((ABS(F21)-I21)*60)),ABS(TRUNC((ABS(F21)-I21)*60))+1))</f>
        <v>55</v>
      </c>
      <c r="K21" s="131">
        <f>IF(F21="","—",IF(ABS(60-(ABS(F21)-ABS(I21)-ABS(J21)/60)*3600)&gt;tol,ABS((ABS(F21)-ABS(I21)-ABS(J21)/60)*3600),0))</f>
        <v>20.999999999998089</v>
      </c>
      <c r="L21" s="132" t="str">
        <f>IF(F21&gt;0,"N",IF(F21&lt;0,"S",""))</f>
        <v>N</v>
      </c>
      <c r="M21" s="133">
        <f>IF(G21="","—",ABS(IF((1-(ABS(G21)-ABS(TRUNC(G21))))*3600&gt;tol,TRUNC(G21),IF(G21&gt;=0,TRUNC(G21)+1,TRUNC(G21)-1))))</f>
        <v>267</v>
      </c>
      <c r="N21" s="130">
        <f>IF(G21="","—",IF(60-((ABS(G21)-M21)*60-TRUNC(ABS((ABS(G21)-M21)*60)))*60&gt;tol,ABS(TRUNC((ABS(G21)-M21)*60)),ABS(TRUNC((ABS(G21)-M21)*60))+1))</f>
        <v>2</v>
      </c>
      <c r="O21" s="131">
        <f>IF(G21="","—",IF(ABS(60-(ABS(G21)-ABS(M21)-ABS(N21)/60)*3600)&gt;tol,ABS((ABS(G21)-ABS(M21)-ABS(N21)/60)*3600),0))</f>
        <v>33.000000000065484</v>
      </c>
      <c r="P21" s="132" t="str">
        <f>IF(G21&gt;0,"E",IF(G21&lt;0,"W",""))</f>
        <v>E</v>
      </c>
      <c r="Q21" s="419" t="str">
        <f t="shared" si="70"/>
        <v>44°55'21.00000"N</v>
      </c>
      <c r="R21" s="420" t="str">
        <f t="shared" si="71"/>
        <v>267°02'33.00000"E</v>
      </c>
      <c r="S21" s="352">
        <f t="shared" si="19"/>
        <v>0.99976499864404911</v>
      </c>
      <c r="T21" s="353">
        <f t="shared" si="20"/>
        <v>0.99995374970781403</v>
      </c>
      <c r="U21" s="354">
        <f t="shared" si="44"/>
        <v>0.99971875922074449</v>
      </c>
      <c r="V21" s="337">
        <f t="shared" si="45"/>
        <v>-281.24077925550938</v>
      </c>
      <c r="W21" s="454">
        <f t="shared" si="46"/>
        <v>-1.4849513144690896</v>
      </c>
      <c r="X21" s="89">
        <f t="shared" si="47"/>
        <v>3555.6721278015389</v>
      </c>
      <c r="Y21" s="90">
        <f t="shared" si="48"/>
        <v>0.31247438002847377</v>
      </c>
      <c r="Z21" s="428" t="str">
        <f t="shared" si="49"/>
        <v>+0°18'44.91"</v>
      </c>
      <c r="AA21" s="171">
        <f t="shared" si="50"/>
        <v>6388809.2677319068</v>
      </c>
      <c r="AB21" s="172">
        <f t="shared" si="51"/>
        <v>6367295.04104512</v>
      </c>
      <c r="AC21" s="173">
        <f t="shared" si="52"/>
        <v>6378043.0830006534</v>
      </c>
      <c r="AD21" s="174">
        <f t="shared" si="24"/>
        <v>0.78404553322715265</v>
      </c>
      <c r="AE21" s="175">
        <f t="shared" si="25"/>
        <v>4.6607708677569581</v>
      </c>
      <c r="AF21" s="176">
        <f t="shared" si="72"/>
        <v>-5.468425385799675E-3</v>
      </c>
      <c r="AG21" s="175">
        <f t="shared" si="73"/>
        <v>0.78152673227092417</v>
      </c>
      <c r="AH21" s="175">
        <f t="shared" si="74"/>
        <v>4975087.6408647848</v>
      </c>
      <c r="AI21" s="175">
        <f t="shared" si="75"/>
        <v>6387212.0654149735</v>
      </c>
      <c r="AJ21" s="175">
        <f t="shared" si="76"/>
        <v>0.9972983922878802</v>
      </c>
      <c r="AK21" s="175">
        <f t="shared" si="77"/>
        <v>3.378864423291409E-3</v>
      </c>
      <c r="AL21" s="175">
        <f t="shared" si="78"/>
        <v>3184978.1620200519</v>
      </c>
      <c r="AM21" s="175">
        <f t="shared" si="79"/>
        <v>0.33632094695406628</v>
      </c>
      <c r="AN21" s="175">
        <f t="shared" si="80"/>
        <v>1.1404125476179952E-2</v>
      </c>
      <c r="AO21" s="175">
        <f t="shared" si="81"/>
        <v>-6387212.0654149735</v>
      </c>
      <c r="AP21" s="175">
        <f t="shared" si="82"/>
        <v>1.4624635272167995E-3</v>
      </c>
      <c r="AQ21" s="175">
        <f t="shared" si="83"/>
        <v>-0.10051040658952652</v>
      </c>
      <c r="AR21" s="177">
        <f t="shared" si="84"/>
        <v>-4.7485274159852757E-2</v>
      </c>
      <c r="AS21" s="175">
        <f t="shared" si="65"/>
        <v>-0.9972983922878802</v>
      </c>
      <c r="AT21" s="175">
        <f t="shared" si="66"/>
        <v>0.3367198089064854</v>
      </c>
      <c r="AU21" s="175">
        <f t="shared" si="67"/>
        <v>6.7026394449333948E-2</v>
      </c>
      <c r="AV21" s="175">
        <f t="shared" si="68"/>
        <v>0.50168943221164575</v>
      </c>
      <c r="AW21" s="177">
        <f t="shared" si="69"/>
        <v>8.0944855859763257E-2</v>
      </c>
      <c r="AX21" s="196">
        <f t="shared" si="41"/>
        <v>10</v>
      </c>
    </row>
    <row r="22" spans="1:50" x14ac:dyDescent="0.25">
      <c r="A22" s="178">
        <v>11</v>
      </c>
      <c r="B22" s="312" t="str">
        <f t="shared" si="9"/>
        <v>—</v>
      </c>
      <c r="C22" s="313" t="str">
        <f t="shared" si="10"/>
        <v>—</v>
      </c>
      <c r="D22" s="112"/>
      <c r="E22" s="112"/>
      <c r="F22" s="113"/>
      <c r="G22" s="260"/>
      <c r="H22" s="115"/>
      <c r="I22" s="129" t="str">
        <f t="shared" ref="I22:I31" si="85">IF(F22="","—",ABS(IF((1-(ABS(F22)-ABS(TRUNC(F22))))*3600&gt;tol,TRUNC(F22),IF(F22&gt;=0,TRUNC(F22)+1,TRUNC(F22)-1))))</f>
        <v>—</v>
      </c>
      <c r="J22" s="130" t="str">
        <f t="shared" ref="J22:J31" si="86">IF(F22="","—",IF(60-((ABS(F22)-I22)*60-TRUNC(ABS((ABS(F22)-I22)*60)))*60&gt;tol,ABS(TRUNC((ABS(F22)-I22)*60)),ABS(TRUNC((ABS(F22)-I22)*60))+1))</f>
        <v>—</v>
      </c>
      <c r="K22" s="131" t="str">
        <f t="shared" ref="K22:K31" si="87">IF(F22="","—",IF(ABS(60-(ABS(F22)-ABS(I22)-ABS(J22)/60)*3600)&gt;tol,ABS((ABS(F22)-ABS(I22)-ABS(J22)/60)*3600),0))</f>
        <v>—</v>
      </c>
      <c r="L22" s="132" t="str">
        <f t="shared" ref="L22:L31" si="88">IF(F22&gt;0,"N",IF(F22&lt;0,"S",""))</f>
        <v/>
      </c>
      <c r="M22" s="133" t="str">
        <f t="shared" ref="M22:M31" si="89">IF(G22="","—",ABS(IF((1-(ABS(G22)-ABS(TRUNC(G22))))*3600&gt;tol,TRUNC(G22),IF(G22&gt;=0,TRUNC(G22)+1,TRUNC(G22)-1))))</f>
        <v>—</v>
      </c>
      <c r="N22" s="130" t="str">
        <f t="shared" ref="N22:N31" si="90">IF(G22="","—",IF(60-((ABS(G22)-M22)*60-TRUNC(ABS((ABS(G22)-M22)*60)))*60&gt;tol,ABS(TRUNC((ABS(G22)-M22)*60)),ABS(TRUNC((ABS(G22)-M22)*60))+1))</f>
        <v>—</v>
      </c>
      <c r="O22" s="131" t="str">
        <f t="shared" ref="O22:O31" si="91">IF(G22="","—",IF(ABS(60-(ABS(G22)-ABS(M22)-ABS(N22)/60)*3600)&gt;tol,ABS((ABS(G22)-ABS(M22)-ABS(N22)/60)*3600),0))</f>
        <v>—</v>
      </c>
      <c r="P22" s="132" t="str">
        <f t="shared" ref="P22:P31" si="92">IF(G22&gt;0,"E",IF(G22&lt;0,"W",""))</f>
        <v/>
      </c>
      <c r="Q22" s="419" t="str">
        <f t="shared" si="70"/>
        <v>—°—'—"</v>
      </c>
      <c r="R22" s="420" t="str">
        <f t="shared" si="71"/>
        <v>—°—'—"</v>
      </c>
      <c r="S22" s="352" t="str">
        <f t="shared" si="19"/>
        <v>—</v>
      </c>
      <c r="T22" s="353" t="str">
        <f t="shared" si="20"/>
        <v>—</v>
      </c>
      <c r="U22" s="354" t="str">
        <f t="shared" si="44"/>
        <v>—</v>
      </c>
      <c r="V22" s="337" t="str">
        <f t="shared" si="45"/>
        <v>—</v>
      </c>
      <c r="W22" s="454" t="str">
        <f t="shared" si="46"/>
        <v>—</v>
      </c>
      <c r="X22" s="89" t="str">
        <f t="shared" si="47"/>
        <v>—</v>
      </c>
      <c r="Y22" s="90" t="str">
        <f t="shared" si="48"/>
        <v>—</v>
      </c>
      <c r="Z22" s="428" t="str">
        <f t="shared" si="49"/>
        <v>—</v>
      </c>
      <c r="AA22" s="171">
        <f t="shared" si="50"/>
        <v>6378137</v>
      </c>
      <c r="AB22" s="172">
        <f t="shared" si="51"/>
        <v>6335439.3270838754</v>
      </c>
      <c r="AC22" s="173">
        <f t="shared" si="52"/>
        <v>6356752.3141403552</v>
      </c>
      <c r="AD22" s="174">
        <f t="shared" si="24"/>
        <v>0</v>
      </c>
      <c r="AE22" s="175">
        <f t="shared" si="25"/>
        <v>0</v>
      </c>
      <c r="AF22" s="176">
        <f t="shared" si="72"/>
        <v>4.6530477858168826</v>
      </c>
      <c r="AG22" s="175">
        <f t="shared" si="73"/>
        <v>0</v>
      </c>
      <c r="AH22" s="175">
        <f t="shared" si="74"/>
        <v>0</v>
      </c>
      <c r="AI22" s="175">
        <f t="shared" si="75"/>
        <v>6376542.4657500004</v>
      </c>
      <c r="AJ22" s="175">
        <f t="shared" si="76"/>
        <v>0</v>
      </c>
      <c r="AK22" s="175">
        <f t="shared" si="77"/>
        <v>6.7394967754789573E-3</v>
      </c>
      <c r="AL22" s="175">
        <f t="shared" si="78"/>
        <v>0</v>
      </c>
      <c r="AM22" s="175">
        <f t="shared" si="79"/>
        <v>0.42173642952053814</v>
      </c>
      <c r="AN22" s="175">
        <f t="shared" si="80"/>
        <v>0.17449906702605367</v>
      </c>
      <c r="AO22" s="175">
        <f t="shared" si="81"/>
        <v>-6376542.4657500004</v>
      </c>
      <c r="AP22" s="175">
        <f t="shared" si="82"/>
        <v>0.16778991612924651</v>
      </c>
      <c r="AQ22" s="175">
        <f t="shared" si="83"/>
        <v>4.2452941290472543E-2</v>
      </c>
      <c r="AR22" s="177">
        <f t="shared" si="84"/>
        <v>1.2103174603174604E-2</v>
      </c>
      <c r="AS22" s="175">
        <f t="shared" si="65"/>
        <v>0</v>
      </c>
      <c r="AT22" s="175">
        <f t="shared" si="66"/>
        <v>0.34010311065333676</v>
      </c>
      <c r="AU22" s="175">
        <f t="shared" si="67"/>
        <v>0.13333333333333333</v>
      </c>
      <c r="AV22" s="175">
        <f t="shared" si="68"/>
        <v>0.50336974838773951</v>
      </c>
      <c r="AW22" s="177">
        <f t="shared" si="69"/>
        <v>0.42172128924827584</v>
      </c>
      <c r="AX22" s="196">
        <f t="shared" si="41"/>
        <v>11</v>
      </c>
    </row>
    <row r="23" spans="1:50" x14ac:dyDescent="0.25">
      <c r="A23" s="178">
        <v>12</v>
      </c>
      <c r="B23" s="312" t="str">
        <f t="shared" si="9"/>
        <v>—</v>
      </c>
      <c r="C23" s="313" t="str">
        <f t="shared" si="10"/>
        <v>—</v>
      </c>
      <c r="D23" s="112"/>
      <c r="E23" s="112"/>
      <c r="F23" s="113"/>
      <c r="G23" s="260"/>
      <c r="H23" s="115"/>
      <c r="I23" s="129" t="str">
        <f t="shared" si="85"/>
        <v>—</v>
      </c>
      <c r="J23" s="130" t="str">
        <f t="shared" si="86"/>
        <v>—</v>
      </c>
      <c r="K23" s="131" t="str">
        <f t="shared" si="87"/>
        <v>—</v>
      </c>
      <c r="L23" s="132" t="str">
        <f t="shared" si="88"/>
        <v/>
      </c>
      <c r="M23" s="133" t="str">
        <f t="shared" si="89"/>
        <v>—</v>
      </c>
      <c r="N23" s="130" t="str">
        <f t="shared" si="90"/>
        <v>—</v>
      </c>
      <c r="O23" s="131" t="str">
        <f t="shared" si="91"/>
        <v>—</v>
      </c>
      <c r="P23" s="132" t="str">
        <f t="shared" si="92"/>
        <v/>
      </c>
      <c r="Q23" s="419" t="str">
        <f t="shared" si="70"/>
        <v>—°—'—"</v>
      </c>
      <c r="R23" s="420" t="str">
        <f t="shared" si="71"/>
        <v>—°—'—"</v>
      </c>
      <c r="S23" s="352" t="str">
        <f t="shared" si="19"/>
        <v>—</v>
      </c>
      <c r="T23" s="353" t="str">
        <f t="shared" si="20"/>
        <v>—</v>
      </c>
      <c r="U23" s="354" t="str">
        <f t="shared" si="44"/>
        <v>—</v>
      </c>
      <c r="V23" s="337" t="str">
        <f t="shared" si="45"/>
        <v>—</v>
      </c>
      <c r="W23" s="454" t="str">
        <f t="shared" si="46"/>
        <v>—</v>
      </c>
      <c r="X23" s="89" t="str">
        <f t="shared" si="47"/>
        <v>—</v>
      </c>
      <c r="Y23" s="90" t="str">
        <f t="shared" si="48"/>
        <v>—</v>
      </c>
      <c r="Z23" s="428" t="str">
        <f t="shared" si="49"/>
        <v>—</v>
      </c>
      <c r="AA23" s="171">
        <f t="shared" si="50"/>
        <v>6378137</v>
      </c>
      <c r="AB23" s="172">
        <f t="shared" si="51"/>
        <v>6335439.3270838754</v>
      </c>
      <c r="AC23" s="173">
        <f t="shared" si="52"/>
        <v>6356752.3141403552</v>
      </c>
      <c r="AD23" s="174">
        <f t="shared" si="24"/>
        <v>0</v>
      </c>
      <c r="AE23" s="175">
        <f t="shared" si="25"/>
        <v>0</v>
      </c>
      <c r="AF23" s="176">
        <f t="shared" si="72"/>
        <v>4.6530477858168826</v>
      </c>
      <c r="AG23" s="175">
        <f t="shared" si="73"/>
        <v>0</v>
      </c>
      <c r="AH23" s="175">
        <f t="shared" si="74"/>
        <v>0</v>
      </c>
      <c r="AI23" s="175">
        <f t="shared" si="75"/>
        <v>6376542.4657500004</v>
      </c>
      <c r="AJ23" s="175">
        <f t="shared" si="76"/>
        <v>0</v>
      </c>
      <c r="AK23" s="175">
        <f t="shared" si="77"/>
        <v>6.7394967754789573E-3</v>
      </c>
      <c r="AL23" s="175">
        <f t="shared" si="78"/>
        <v>0</v>
      </c>
      <c r="AM23" s="175">
        <f t="shared" si="79"/>
        <v>0.42173642952053814</v>
      </c>
      <c r="AN23" s="175">
        <f t="shared" si="80"/>
        <v>0.17449906702605367</v>
      </c>
      <c r="AO23" s="175">
        <f t="shared" si="81"/>
        <v>-6376542.4657500004</v>
      </c>
      <c r="AP23" s="175">
        <f t="shared" si="82"/>
        <v>0.16778991612924651</v>
      </c>
      <c r="AQ23" s="175">
        <f t="shared" si="83"/>
        <v>4.2452941290472543E-2</v>
      </c>
      <c r="AR23" s="177">
        <f t="shared" si="84"/>
        <v>1.2103174603174604E-2</v>
      </c>
      <c r="AS23" s="175">
        <f t="shared" si="65"/>
        <v>0</v>
      </c>
      <c r="AT23" s="175">
        <f t="shared" si="66"/>
        <v>0.34010311065333676</v>
      </c>
      <c r="AU23" s="175">
        <f t="shared" si="67"/>
        <v>0.13333333333333333</v>
      </c>
      <c r="AV23" s="175">
        <f t="shared" si="68"/>
        <v>0.50336974838773951</v>
      </c>
      <c r="AW23" s="177">
        <f t="shared" si="69"/>
        <v>0.42172128924827584</v>
      </c>
      <c r="AX23" s="196">
        <f t="shared" si="41"/>
        <v>12</v>
      </c>
    </row>
    <row r="24" spans="1:50" x14ac:dyDescent="0.25">
      <c r="A24" s="178">
        <v>13</v>
      </c>
      <c r="B24" s="312" t="str">
        <f t="shared" si="9"/>
        <v>—</v>
      </c>
      <c r="C24" s="313" t="str">
        <f t="shared" si="10"/>
        <v>—</v>
      </c>
      <c r="D24" s="112"/>
      <c r="E24" s="112"/>
      <c r="F24" s="113"/>
      <c r="G24" s="114"/>
      <c r="H24" s="115"/>
      <c r="I24" s="129" t="str">
        <f t="shared" si="85"/>
        <v>—</v>
      </c>
      <c r="J24" s="130" t="str">
        <f t="shared" si="86"/>
        <v>—</v>
      </c>
      <c r="K24" s="131" t="str">
        <f t="shared" si="87"/>
        <v>—</v>
      </c>
      <c r="L24" s="132" t="str">
        <f t="shared" si="88"/>
        <v/>
      </c>
      <c r="M24" s="133" t="str">
        <f t="shared" si="89"/>
        <v>—</v>
      </c>
      <c r="N24" s="130" t="str">
        <f t="shared" si="90"/>
        <v>—</v>
      </c>
      <c r="O24" s="131" t="str">
        <f t="shared" si="91"/>
        <v>—</v>
      </c>
      <c r="P24" s="132" t="str">
        <f t="shared" si="92"/>
        <v/>
      </c>
      <c r="Q24" s="419" t="str">
        <f t="shared" si="70"/>
        <v>—°—'—"</v>
      </c>
      <c r="R24" s="420" t="str">
        <f t="shared" si="71"/>
        <v>—°—'—"</v>
      </c>
      <c r="S24" s="352" t="str">
        <f t="shared" si="19"/>
        <v>—</v>
      </c>
      <c r="T24" s="353" t="str">
        <f t="shared" si="20"/>
        <v>—</v>
      </c>
      <c r="U24" s="354" t="str">
        <f t="shared" si="44"/>
        <v>—</v>
      </c>
      <c r="V24" s="337" t="str">
        <f t="shared" si="45"/>
        <v>—</v>
      </c>
      <c r="W24" s="454" t="str">
        <f t="shared" si="46"/>
        <v>—</v>
      </c>
      <c r="X24" s="89" t="str">
        <f t="shared" si="47"/>
        <v>—</v>
      </c>
      <c r="Y24" s="90" t="str">
        <f t="shared" si="48"/>
        <v>—</v>
      </c>
      <c r="Z24" s="428" t="str">
        <f t="shared" si="49"/>
        <v>—</v>
      </c>
      <c r="AA24" s="171">
        <f t="shared" si="50"/>
        <v>6378137</v>
      </c>
      <c r="AB24" s="172">
        <f t="shared" si="51"/>
        <v>6335439.3270838754</v>
      </c>
      <c r="AC24" s="173">
        <f t="shared" si="52"/>
        <v>6356752.3141403552</v>
      </c>
      <c r="AD24" s="174">
        <f t="shared" si="24"/>
        <v>0</v>
      </c>
      <c r="AE24" s="175">
        <f t="shared" si="25"/>
        <v>0</v>
      </c>
      <c r="AF24" s="176">
        <f t="shared" si="72"/>
        <v>4.6530477858168826</v>
      </c>
      <c r="AG24" s="175">
        <f t="shared" si="73"/>
        <v>0</v>
      </c>
      <c r="AH24" s="175">
        <f t="shared" si="74"/>
        <v>0</v>
      </c>
      <c r="AI24" s="175">
        <f t="shared" si="75"/>
        <v>6376542.4657500004</v>
      </c>
      <c r="AJ24" s="175">
        <f t="shared" si="76"/>
        <v>0</v>
      </c>
      <c r="AK24" s="175">
        <f t="shared" si="77"/>
        <v>6.7394967754789573E-3</v>
      </c>
      <c r="AL24" s="175">
        <f t="shared" si="78"/>
        <v>0</v>
      </c>
      <c r="AM24" s="175">
        <f t="shared" si="79"/>
        <v>0.42173642952053814</v>
      </c>
      <c r="AN24" s="175">
        <f t="shared" si="80"/>
        <v>0.17449906702605367</v>
      </c>
      <c r="AO24" s="175">
        <f t="shared" si="81"/>
        <v>-6376542.4657500004</v>
      </c>
      <c r="AP24" s="175">
        <f t="shared" si="82"/>
        <v>0.16778991612924651</v>
      </c>
      <c r="AQ24" s="175">
        <f t="shared" si="83"/>
        <v>4.2452941290472543E-2</v>
      </c>
      <c r="AR24" s="177">
        <f t="shared" si="84"/>
        <v>1.2103174603174604E-2</v>
      </c>
      <c r="AS24" s="175">
        <f t="shared" si="65"/>
        <v>0</v>
      </c>
      <c r="AT24" s="175">
        <f t="shared" si="66"/>
        <v>0.34010311065333676</v>
      </c>
      <c r="AU24" s="175">
        <f t="shared" si="67"/>
        <v>0.13333333333333333</v>
      </c>
      <c r="AV24" s="175">
        <f t="shared" si="68"/>
        <v>0.50336974838773951</v>
      </c>
      <c r="AW24" s="177">
        <f t="shared" si="69"/>
        <v>0.42172128924827584</v>
      </c>
      <c r="AX24" s="196">
        <f t="shared" si="41"/>
        <v>13</v>
      </c>
    </row>
    <row r="25" spans="1:50" x14ac:dyDescent="0.25">
      <c r="A25" s="178">
        <v>14</v>
      </c>
      <c r="B25" s="312" t="str">
        <f t="shared" si="9"/>
        <v>—</v>
      </c>
      <c r="C25" s="313" t="str">
        <f t="shared" si="10"/>
        <v>—</v>
      </c>
      <c r="D25" s="112"/>
      <c r="E25" s="112"/>
      <c r="F25" s="113"/>
      <c r="G25" s="114"/>
      <c r="H25" s="115"/>
      <c r="I25" s="129" t="str">
        <f t="shared" si="85"/>
        <v>—</v>
      </c>
      <c r="J25" s="130" t="str">
        <f t="shared" si="86"/>
        <v>—</v>
      </c>
      <c r="K25" s="131" t="str">
        <f t="shared" si="87"/>
        <v>—</v>
      </c>
      <c r="L25" s="132" t="str">
        <f t="shared" si="88"/>
        <v/>
      </c>
      <c r="M25" s="133" t="str">
        <f t="shared" si="89"/>
        <v>—</v>
      </c>
      <c r="N25" s="130" t="str">
        <f t="shared" si="90"/>
        <v>—</v>
      </c>
      <c r="O25" s="131" t="str">
        <f t="shared" si="91"/>
        <v>—</v>
      </c>
      <c r="P25" s="132" t="str">
        <f t="shared" si="92"/>
        <v/>
      </c>
      <c r="Q25" s="419" t="str">
        <f t="shared" si="70"/>
        <v>—°—'—"</v>
      </c>
      <c r="R25" s="420" t="str">
        <f t="shared" si="71"/>
        <v>—°—'—"</v>
      </c>
      <c r="S25" s="352" t="str">
        <f t="shared" si="19"/>
        <v>—</v>
      </c>
      <c r="T25" s="353" t="str">
        <f t="shared" si="20"/>
        <v>—</v>
      </c>
      <c r="U25" s="354" t="str">
        <f t="shared" si="44"/>
        <v>—</v>
      </c>
      <c r="V25" s="337" t="str">
        <f t="shared" si="45"/>
        <v>—</v>
      </c>
      <c r="W25" s="454" t="str">
        <f t="shared" si="46"/>
        <v>—</v>
      </c>
      <c r="X25" s="89" t="str">
        <f t="shared" si="47"/>
        <v>—</v>
      </c>
      <c r="Y25" s="90" t="str">
        <f t="shared" si="48"/>
        <v>—</v>
      </c>
      <c r="Z25" s="428" t="str">
        <f t="shared" si="49"/>
        <v>—</v>
      </c>
      <c r="AA25" s="171">
        <f t="shared" si="50"/>
        <v>6378137</v>
      </c>
      <c r="AB25" s="172">
        <f t="shared" si="51"/>
        <v>6335439.3270838754</v>
      </c>
      <c r="AC25" s="173">
        <f t="shared" si="52"/>
        <v>6356752.3141403552</v>
      </c>
      <c r="AD25" s="174">
        <f t="shared" si="24"/>
        <v>0</v>
      </c>
      <c r="AE25" s="175">
        <f t="shared" si="25"/>
        <v>0</v>
      </c>
      <c r="AF25" s="176">
        <f t="shared" si="53"/>
        <v>4.6530477858168826</v>
      </c>
      <c r="AG25" s="175">
        <f t="shared" si="54"/>
        <v>0</v>
      </c>
      <c r="AH25" s="175">
        <f t="shared" si="55"/>
        <v>0</v>
      </c>
      <c r="AI25" s="175">
        <f t="shared" si="56"/>
        <v>6376542.4657500004</v>
      </c>
      <c r="AJ25" s="175">
        <f t="shared" si="57"/>
        <v>0</v>
      </c>
      <c r="AK25" s="175">
        <f t="shared" si="30"/>
        <v>6.7394967754789573E-3</v>
      </c>
      <c r="AL25" s="175">
        <f t="shared" si="58"/>
        <v>0</v>
      </c>
      <c r="AM25" s="175">
        <f t="shared" si="59"/>
        <v>0.42173642952053814</v>
      </c>
      <c r="AN25" s="175">
        <f t="shared" si="60"/>
        <v>0.17449906702605367</v>
      </c>
      <c r="AO25" s="175">
        <f t="shared" si="61"/>
        <v>-6376542.4657500004</v>
      </c>
      <c r="AP25" s="175">
        <f t="shared" si="62"/>
        <v>0.16778991612924651</v>
      </c>
      <c r="AQ25" s="175">
        <f t="shared" si="63"/>
        <v>4.2452941290472543E-2</v>
      </c>
      <c r="AR25" s="177">
        <f t="shared" si="64"/>
        <v>1.2103174603174604E-2</v>
      </c>
      <c r="AS25" s="175">
        <f t="shared" si="65"/>
        <v>0</v>
      </c>
      <c r="AT25" s="175">
        <f t="shared" si="66"/>
        <v>0.34010311065333676</v>
      </c>
      <c r="AU25" s="175">
        <f t="shared" si="67"/>
        <v>0.13333333333333333</v>
      </c>
      <c r="AV25" s="175">
        <f t="shared" si="68"/>
        <v>0.50336974838773951</v>
      </c>
      <c r="AW25" s="177">
        <f t="shared" si="69"/>
        <v>0.42172128924827584</v>
      </c>
      <c r="AX25" s="196">
        <f t="shared" si="41"/>
        <v>14</v>
      </c>
    </row>
    <row r="26" spans="1:50" x14ac:dyDescent="0.25">
      <c r="A26" s="178">
        <v>15</v>
      </c>
      <c r="B26" s="312" t="str">
        <f t="shared" si="9"/>
        <v>—</v>
      </c>
      <c r="C26" s="313" t="str">
        <f t="shared" si="10"/>
        <v>—</v>
      </c>
      <c r="D26" s="112"/>
      <c r="E26" s="112"/>
      <c r="F26" s="113"/>
      <c r="G26" s="114"/>
      <c r="H26" s="115"/>
      <c r="I26" s="129" t="str">
        <f t="shared" si="85"/>
        <v>—</v>
      </c>
      <c r="J26" s="130" t="str">
        <f t="shared" si="86"/>
        <v>—</v>
      </c>
      <c r="K26" s="131" t="str">
        <f t="shared" si="87"/>
        <v>—</v>
      </c>
      <c r="L26" s="132" t="str">
        <f t="shared" si="88"/>
        <v/>
      </c>
      <c r="M26" s="133" t="str">
        <f t="shared" si="89"/>
        <v>—</v>
      </c>
      <c r="N26" s="130" t="str">
        <f t="shared" si="90"/>
        <v>—</v>
      </c>
      <c r="O26" s="131" t="str">
        <f t="shared" si="91"/>
        <v>—</v>
      </c>
      <c r="P26" s="132" t="str">
        <f t="shared" si="92"/>
        <v/>
      </c>
      <c r="Q26" s="419" t="str">
        <f t="shared" si="70"/>
        <v>—°—'—"</v>
      </c>
      <c r="R26" s="420" t="str">
        <f t="shared" si="71"/>
        <v>—°—'—"</v>
      </c>
      <c r="S26" s="352" t="str">
        <f t="shared" si="19"/>
        <v>—</v>
      </c>
      <c r="T26" s="353" t="str">
        <f t="shared" si="20"/>
        <v>—</v>
      </c>
      <c r="U26" s="354" t="str">
        <f t="shared" si="44"/>
        <v>—</v>
      </c>
      <c r="V26" s="337" t="str">
        <f t="shared" si="45"/>
        <v>—</v>
      </c>
      <c r="W26" s="454" t="str">
        <f t="shared" si="46"/>
        <v>—</v>
      </c>
      <c r="X26" s="89" t="str">
        <f t="shared" si="47"/>
        <v>—</v>
      </c>
      <c r="Y26" s="90" t="str">
        <f t="shared" si="48"/>
        <v>—</v>
      </c>
      <c r="Z26" s="428" t="str">
        <f t="shared" si="49"/>
        <v>—</v>
      </c>
      <c r="AA26" s="171">
        <f t="shared" si="50"/>
        <v>6378137</v>
      </c>
      <c r="AB26" s="172">
        <f t="shared" si="51"/>
        <v>6335439.3270838754</v>
      </c>
      <c r="AC26" s="173">
        <f t="shared" si="52"/>
        <v>6356752.3141403552</v>
      </c>
      <c r="AD26" s="174">
        <f t="shared" si="24"/>
        <v>0</v>
      </c>
      <c r="AE26" s="175">
        <f t="shared" si="25"/>
        <v>0</v>
      </c>
      <c r="AF26" s="176">
        <f t="shared" si="53"/>
        <v>4.6530477858168826</v>
      </c>
      <c r="AG26" s="175">
        <f t="shared" si="54"/>
        <v>0</v>
      </c>
      <c r="AH26" s="175">
        <f t="shared" si="55"/>
        <v>0</v>
      </c>
      <c r="AI26" s="175">
        <f t="shared" si="56"/>
        <v>6376542.4657500004</v>
      </c>
      <c r="AJ26" s="175">
        <f t="shared" si="57"/>
        <v>0</v>
      </c>
      <c r="AK26" s="175">
        <f t="shared" si="30"/>
        <v>6.7394967754789573E-3</v>
      </c>
      <c r="AL26" s="175">
        <f t="shared" si="58"/>
        <v>0</v>
      </c>
      <c r="AM26" s="175">
        <f t="shared" si="59"/>
        <v>0.42173642952053814</v>
      </c>
      <c r="AN26" s="175">
        <f t="shared" si="60"/>
        <v>0.17449906702605367</v>
      </c>
      <c r="AO26" s="175">
        <f t="shared" si="61"/>
        <v>-6376542.4657500004</v>
      </c>
      <c r="AP26" s="175">
        <f t="shared" si="62"/>
        <v>0.16778991612924651</v>
      </c>
      <c r="AQ26" s="175">
        <f t="shared" si="63"/>
        <v>4.2452941290472543E-2</v>
      </c>
      <c r="AR26" s="177">
        <f t="shared" si="64"/>
        <v>1.2103174603174604E-2</v>
      </c>
      <c r="AS26" s="175">
        <f t="shared" si="65"/>
        <v>0</v>
      </c>
      <c r="AT26" s="175">
        <f t="shared" si="66"/>
        <v>0.34010311065333676</v>
      </c>
      <c r="AU26" s="175">
        <f t="shared" si="67"/>
        <v>0.13333333333333333</v>
      </c>
      <c r="AV26" s="175">
        <f t="shared" si="68"/>
        <v>0.50336974838773951</v>
      </c>
      <c r="AW26" s="177">
        <f t="shared" si="69"/>
        <v>0.42172128924827584</v>
      </c>
      <c r="AX26" s="196">
        <f t="shared" si="41"/>
        <v>15</v>
      </c>
    </row>
    <row r="27" spans="1:50" x14ac:dyDescent="0.25">
      <c r="A27" s="178">
        <v>16</v>
      </c>
      <c r="B27" s="312" t="str">
        <f t="shared" si="9"/>
        <v>—</v>
      </c>
      <c r="C27" s="313" t="str">
        <f t="shared" si="10"/>
        <v>—</v>
      </c>
      <c r="D27" s="112"/>
      <c r="E27" s="112"/>
      <c r="F27" s="113"/>
      <c r="G27" s="114"/>
      <c r="H27" s="115"/>
      <c r="I27" s="129" t="str">
        <f t="shared" si="85"/>
        <v>—</v>
      </c>
      <c r="J27" s="130" t="str">
        <f t="shared" si="86"/>
        <v>—</v>
      </c>
      <c r="K27" s="131" t="str">
        <f t="shared" si="87"/>
        <v>—</v>
      </c>
      <c r="L27" s="132" t="str">
        <f t="shared" si="88"/>
        <v/>
      </c>
      <c r="M27" s="133" t="str">
        <f t="shared" si="89"/>
        <v>—</v>
      </c>
      <c r="N27" s="130" t="str">
        <f t="shared" si="90"/>
        <v>—</v>
      </c>
      <c r="O27" s="131" t="str">
        <f t="shared" si="91"/>
        <v>—</v>
      </c>
      <c r="P27" s="132" t="str">
        <f t="shared" si="92"/>
        <v/>
      </c>
      <c r="Q27" s="419" t="str">
        <f t="shared" si="70"/>
        <v>—°—'—"</v>
      </c>
      <c r="R27" s="420" t="str">
        <f t="shared" si="71"/>
        <v>—°—'—"</v>
      </c>
      <c r="S27" s="352" t="str">
        <f t="shared" si="19"/>
        <v>—</v>
      </c>
      <c r="T27" s="353" t="str">
        <f t="shared" si="20"/>
        <v>—</v>
      </c>
      <c r="U27" s="354" t="str">
        <f t="shared" si="44"/>
        <v>—</v>
      </c>
      <c r="V27" s="337" t="str">
        <f t="shared" si="45"/>
        <v>—</v>
      </c>
      <c r="W27" s="454" t="str">
        <f t="shared" si="46"/>
        <v>—</v>
      </c>
      <c r="X27" s="89" t="str">
        <f t="shared" si="47"/>
        <v>—</v>
      </c>
      <c r="Y27" s="90" t="str">
        <f t="shared" si="48"/>
        <v>—</v>
      </c>
      <c r="Z27" s="428" t="str">
        <f t="shared" si="49"/>
        <v>—</v>
      </c>
      <c r="AA27" s="171">
        <f t="shared" si="50"/>
        <v>6378137</v>
      </c>
      <c r="AB27" s="172">
        <f t="shared" si="51"/>
        <v>6335439.3270838754</v>
      </c>
      <c r="AC27" s="173">
        <f t="shared" si="52"/>
        <v>6356752.3141403552</v>
      </c>
      <c r="AD27" s="174">
        <f t="shared" si="24"/>
        <v>0</v>
      </c>
      <c r="AE27" s="175">
        <f t="shared" si="25"/>
        <v>0</v>
      </c>
      <c r="AF27" s="176">
        <f t="shared" si="53"/>
        <v>4.6530477858168826</v>
      </c>
      <c r="AG27" s="175">
        <f t="shared" si="54"/>
        <v>0</v>
      </c>
      <c r="AH27" s="175">
        <f t="shared" si="55"/>
        <v>0</v>
      </c>
      <c r="AI27" s="175">
        <f t="shared" si="56"/>
        <v>6376542.4657500004</v>
      </c>
      <c r="AJ27" s="175">
        <f t="shared" si="57"/>
        <v>0</v>
      </c>
      <c r="AK27" s="175">
        <f t="shared" si="30"/>
        <v>6.7394967754789573E-3</v>
      </c>
      <c r="AL27" s="175">
        <f t="shared" si="58"/>
        <v>0</v>
      </c>
      <c r="AM27" s="175">
        <f t="shared" si="59"/>
        <v>0.42173642952053814</v>
      </c>
      <c r="AN27" s="175">
        <f t="shared" si="60"/>
        <v>0.17449906702605367</v>
      </c>
      <c r="AO27" s="175">
        <f t="shared" si="61"/>
        <v>-6376542.4657500004</v>
      </c>
      <c r="AP27" s="175">
        <f t="shared" si="62"/>
        <v>0.16778991612924651</v>
      </c>
      <c r="AQ27" s="175">
        <f t="shared" si="63"/>
        <v>4.2452941290472543E-2</v>
      </c>
      <c r="AR27" s="177">
        <f t="shared" si="64"/>
        <v>1.2103174603174604E-2</v>
      </c>
      <c r="AS27" s="175">
        <f t="shared" si="65"/>
        <v>0</v>
      </c>
      <c r="AT27" s="175">
        <f t="shared" si="66"/>
        <v>0.34010311065333676</v>
      </c>
      <c r="AU27" s="175">
        <f t="shared" si="67"/>
        <v>0.13333333333333333</v>
      </c>
      <c r="AV27" s="175">
        <f t="shared" si="68"/>
        <v>0.50336974838773951</v>
      </c>
      <c r="AW27" s="177">
        <f t="shared" si="69"/>
        <v>0.42172128924827584</v>
      </c>
      <c r="AX27" s="196">
        <f t="shared" si="41"/>
        <v>16</v>
      </c>
    </row>
    <row r="28" spans="1:50" x14ac:dyDescent="0.25">
      <c r="A28" s="178">
        <v>17</v>
      </c>
      <c r="B28" s="312" t="str">
        <f t="shared" si="9"/>
        <v>—</v>
      </c>
      <c r="C28" s="313" t="str">
        <f t="shared" si="10"/>
        <v>—</v>
      </c>
      <c r="D28" s="112"/>
      <c r="E28" s="112"/>
      <c r="F28" s="113"/>
      <c r="G28" s="114"/>
      <c r="H28" s="115"/>
      <c r="I28" s="129" t="str">
        <f t="shared" si="85"/>
        <v>—</v>
      </c>
      <c r="J28" s="130" t="str">
        <f t="shared" si="86"/>
        <v>—</v>
      </c>
      <c r="K28" s="131" t="str">
        <f t="shared" si="87"/>
        <v>—</v>
      </c>
      <c r="L28" s="132" t="str">
        <f t="shared" si="88"/>
        <v/>
      </c>
      <c r="M28" s="133" t="str">
        <f t="shared" si="89"/>
        <v>—</v>
      </c>
      <c r="N28" s="130" t="str">
        <f t="shared" si="90"/>
        <v>—</v>
      </c>
      <c r="O28" s="131" t="str">
        <f t="shared" si="91"/>
        <v>—</v>
      </c>
      <c r="P28" s="132" t="str">
        <f t="shared" si="92"/>
        <v/>
      </c>
      <c r="Q28" s="419" t="str">
        <f t="shared" si="70"/>
        <v>—°—'—"</v>
      </c>
      <c r="R28" s="420" t="str">
        <f t="shared" si="71"/>
        <v>—°—'—"</v>
      </c>
      <c r="S28" s="352" t="str">
        <f t="shared" si="19"/>
        <v>—</v>
      </c>
      <c r="T28" s="353" t="str">
        <f t="shared" si="20"/>
        <v>—</v>
      </c>
      <c r="U28" s="354" t="str">
        <f t="shared" si="44"/>
        <v>—</v>
      </c>
      <c r="V28" s="337" t="str">
        <f t="shared" si="45"/>
        <v>—</v>
      </c>
      <c r="W28" s="454" t="str">
        <f t="shared" si="46"/>
        <v>—</v>
      </c>
      <c r="X28" s="89" t="str">
        <f t="shared" si="47"/>
        <v>—</v>
      </c>
      <c r="Y28" s="90" t="str">
        <f t="shared" si="48"/>
        <v>—</v>
      </c>
      <c r="Z28" s="428" t="str">
        <f t="shared" si="49"/>
        <v>—</v>
      </c>
      <c r="AA28" s="171">
        <f t="shared" si="50"/>
        <v>6378137</v>
      </c>
      <c r="AB28" s="172">
        <f t="shared" si="51"/>
        <v>6335439.3270838754</v>
      </c>
      <c r="AC28" s="173">
        <f t="shared" si="52"/>
        <v>6356752.3141403552</v>
      </c>
      <c r="AD28" s="174">
        <f t="shared" si="24"/>
        <v>0</v>
      </c>
      <c r="AE28" s="175">
        <f t="shared" si="25"/>
        <v>0</v>
      </c>
      <c r="AF28" s="176">
        <f t="shared" si="53"/>
        <v>4.6530477858168826</v>
      </c>
      <c r="AG28" s="175">
        <f t="shared" si="54"/>
        <v>0</v>
      </c>
      <c r="AH28" s="175">
        <f t="shared" si="55"/>
        <v>0</v>
      </c>
      <c r="AI28" s="175">
        <f t="shared" si="56"/>
        <v>6376542.4657500004</v>
      </c>
      <c r="AJ28" s="175">
        <f t="shared" si="57"/>
        <v>0</v>
      </c>
      <c r="AK28" s="175">
        <f t="shared" si="30"/>
        <v>6.7394967754789573E-3</v>
      </c>
      <c r="AL28" s="175">
        <f t="shared" si="58"/>
        <v>0</v>
      </c>
      <c r="AM28" s="175">
        <f t="shared" si="59"/>
        <v>0.42173642952053814</v>
      </c>
      <c r="AN28" s="175">
        <f t="shared" si="60"/>
        <v>0.17449906702605367</v>
      </c>
      <c r="AO28" s="175">
        <f t="shared" si="61"/>
        <v>-6376542.4657500004</v>
      </c>
      <c r="AP28" s="175">
        <f t="shared" si="62"/>
        <v>0.16778991612924651</v>
      </c>
      <c r="AQ28" s="175">
        <f t="shared" si="63"/>
        <v>4.2452941290472543E-2</v>
      </c>
      <c r="AR28" s="177">
        <f t="shared" si="64"/>
        <v>1.2103174603174604E-2</v>
      </c>
      <c r="AS28" s="175">
        <f t="shared" si="65"/>
        <v>0</v>
      </c>
      <c r="AT28" s="175">
        <f t="shared" si="66"/>
        <v>0.34010311065333676</v>
      </c>
      <c r="AU28" s="175">
        <f t="shared" si="67"/>
        <v>0.13333333333333333</v>
      </c>
      <c r="AV28" s="175">
        <f t="shared" si="68"/>
        <v>0.50336974838773951</v>
      </c>
      <c r="AW28" s="177">
        <f t="shared" si="69"/>
        <v>0.42172128924827584</v>
      </c>
      <c r="AX28" s="196">
        <f t="shared" si="41"/>
        <v>17</v>
      </c>
    </row>
    <row r="29" spans="1:50" x14ac:dyDescent="0.25">
      <c r="A29" s="178">
        <v>18</v>
      </c>
      <c r="B29" s="312" t="str">
        <f t="shared" si="9"/>
        <v>—</v>
      </c>
      <c r="C29" s="313" t="str">
        <f t="shared" si="10"/>
        <v>—</v>
      </c>
      <c r="D29" s="112"/>
      <c r="E29" s="112"/>
      <c r="F29" s="113"/>
      <c r="G29" s="114"/>
      <c r="H29" s="115"/>
      <c r="I29" s="129" t="str">
        <f t="shared" si="85"/>
        <v>—</v>
      </c>
      <c r="J29" s="130" t="str">
        <f t="shared" si="86"/>
        <v>—</v>
      </c>
      <c r="K29" s="131" t="str">
        <f t="shared" si="87"/>
        <v>—</v>
      </c>
      <c r="L29" s="132" t="str">
        <f t="shared" si="88"/>
        <v/>
      </c>
      <c r="M29" s="133" t="str">
        <f t="shared" si="89"/>
        <v>—</v>
      </c>
      <c r="N29" s="130" t="str">
        <f t="shared" si="90"/>
        <v>—</v>
      </c>
      <c r="O29" s="131" t="str">
        <f t="shared" si="91"/>
        <v>—</v>
      </c>
      <c r="P29" s="132" t="str">
        <f t="shared" si="92"/>
        <v/>
      </c>
      <c r="Q29" s="419" t="str">
        <f t="shared" si="70"/>
        <v>—°—'—"</v>
      </c>
      <c r="R29" s="420" t="str">
        <f t="shared" si="71"/>
        <v>—°—'—"</v>
      </c>
      <c r="S29" s="352" t="str">
        <f t="shared" si="19"/>
        <v>—</v>
      </c>
      <c r="T29" s="353" t="str">
        <f t="shared" si="20"/>
        <v>—</v>
      </c>
      <c r="U29" s="354" t="str">
        <f t="shared" si="44"/>
        <v>—</v>
      </c>
      <c r="V29" s="337" t="str">
        <f t="shared" si="45"/>
        <v>—</v>
      </c>
      <c r="W29" s="454" t="str">
        <f t="shared" si="46"/>
        <v>—</v>
      </c>
      <c r="X29" s="89" t="str">
        <f t="shared" si="47"/>
        <v>—</v>
      </c>
      <c r="Y29" s="90" t="str">
        <f t="shared" si="48"/>
        <v>—</v>
      </c>
      <c r="Z29" s="428" t="str">
        <f t="shared" si="49"/>
        <v>—</v>
      </c>
      <c r="AA29" s="171">
        <f t="shared" si="50"/>
        <v>6378137</v>
      </c>
      <c r="AB29" s="172">
        <f t="shared" si="51"/>
        <v>6335439.3270838754</v>
      </c>
      <c r="AC29" s="173">
        <f t="shared" si="52"/>
        <v>6356752.3141403552</v>
      </c>
      <c r="AD29" s="174">
        <f t="shared" si="24"/>
        <v>0</v>
      </c>
      <c r="AE29" s="175">
        <f t="shared" si="25"/>
        <v>0</v>
      </c>
      <c r="AF29" s="176">
        <f t="shared" si="53"/>
        <v>4.6530477858168826</v>
      </c>
      <c r="AG29" s="175">
        <f t="shared" si="54"/>
        <v>0</v>
      </c>
      <c r="AH29" s="175">
        <f t="shared" si="55"/>
        <v>0</v>
      </c>
      <c r="AI29" s="175">
        <f t="shared" si="56"/>
        <v>6376542.4657500004</v>
      </c>
      <c r="AJ29" s="175">
        <f t="shared" si="57"/>
        <v>0</v>
      </c>
      <c r="AK29" s="175">
        <f t="shared" si="30"/>
        <v>6.7394967754789573E-3</v>
      </c>
      <c r="AL29" s="175">
        <f t="shared" si="58"/>
        <v>0</v>
      </c>
      <c r="AM29" s="175">
        <f t="shared" si="59"/>
        <v>0.42173642952053814</v>
      </c>
      <c r="AN29" s="175">
        <f t="shared" si="60"/>
        <v>0.17449906702605367</v>
      </c>
      <c r="AO29" s="175">
        <f t="shared" si="61"/>
        <v>-6376542.4657500004</v>
      </c>
      <c r="AP29" s="175">
        <f t="shared" si="62"/>
        <v>0.16778991612924651</v>
      </c>
      <c r="AQ29" s="175">
        <f t="shared" si="63"/>
        <v>4.2452941290472543E-2</v>
      </c>
      <c r="AR29" s="177">
        <f t="shared" si="64"/>
        <v>1.2103174603174604E-2</v>
      </c>
      <c r="AS29" s="175">
        <f t="shared" si="65"/>
        <v>0</v>
      </c>
      <c r="AT29" s="175">
        <f t="shared" si="66"/>
        <v>0.34010311065333676</v>
      </c>
      <c r="AU29" s="175">
        <f t="shared" si="67"/>
        <v>0.13333333333333333</v>
      </c>
      <c r="AV29" s="175">
        <f t="shared" si="68"/>
        <v>0.50336974838773951</v>
      </c>
      <c r="AW29" s="177">
        <f t="shared" si="69"/>
        <v>0.42172128924827584</v>
      </c>
      <c r="AX29" s="196">
        <f t="shared" si="41"/>
        <v>18</v>
      </c>
    </row>
    <row r="30" spans="1:50" x14ac:dyDescent="0.25">
      <c r="A30" s="178">
        <v>19</v>
      </c>
      <c r="B30" s="312" t="str">
        <f t="shared" si="9"/>
        <v>—</v>
      </c>
      <c r="C30" s="313" t="str">
        <f t="shared" si="10"/>
        <v>—</v>
      </c>
      <c r="D30" s="112"/>
      <c r="E30" s="112"/>
      <c r="F30" s="113"/>
      <c r="G30" s="114"/>
      <c r="H30" s="115"/>
      <c r="I30" s="129" t="str">
        <f t="shared" si="85"/>
        <v>—</v>
      </c>
      <c r="J30" s="130" t="str">
        <f t="shared" si="86"/>
        <v>—</v>
      </c>
      <c r="K30" s="131" t="str">
        <f t="shared" si="87"/>
        <v>—</v>
      </c>
      <c r="L30" s="132" t="str">
        <f t="shared" si="88"/>
        <v/>
      </c>
      <c r="M30" s="133" t="str">
        <f t="shared" si="89"/>
        <v>—</v>
      </c>
      <c r="N30" s="130" t="str">
        <f t="shared" si="90"/>
        <v>—</v>
      </c>
      <c r="O30" s="131" t="str">
        <f t="shared" si="91"/>
        <v>—</v>
      </c>
      <c r="P30" s="132" t="str">
        <f t="shared" si="92"/>
        <v/>
      </c>
      <c r="Q30" s="419" t="str">
        <f t="shared" si="70"/>
        <v>—°—'—"</v>
      </c>
      <c r="R30" s="420" t="str">
        <f t="shared" si="71"/>
        <v>—°—'—"</v>
      </c>
      <c r="S30" s="352" t="str">
        <f t="shared" si="19"/>
        <v>—</v>
      </c>
      <c r="T30" s="353" t="str">
        <f t="shared" si="20"/>
        <v>—</v>
      </c>
      <c r="U30" s="354" t="str">
        <f t="shared" si="44"/>
        <v>—</v>
      </c>
      <c r="V30" s="337" t="str">
        <f t="shared" si="45"/>
        <v>—</v>
      </c>
      <c r="W30" s="454" t="str">
        <f t="shared" si="46"/>
        <v>—</v>
      </c>
      <c r="X30" s="89" t="str">
        <f t="shared" si="47"/>
        <v>—</v>
      </c>
      <c r="Y30" s="90" t="str">
        <f t="shared" si="48"/>
        <v>—</v>
      </c>
      <c r="Z30" s="428" t="str">
        <f t="shared" si="49"/>
        <v>—</v>
      </c>
      <c r="AA30" s="171">
        <f t="shared" si="50"/>
        <v>6378137</v>
      </c>
      <c r="AB30" s="172">
        <f t="shared" si="51"/>
        <v>6335439.3270838754</v>
      </c>
      <c r="AC30" s="173">
        <f t="shared" si="52"/>
        <v>6356752.3141403552</v>
      </c>
      <c r="AD30" s="174">
        <f t="shared" si="24"/>
        <v>0</v>
      </c>
      <c r="AE30" s="175">
        <f t="shared" si="25"/>
        <v>0</v>
      </c>
      <c r="AF30" s="176">
        <f t="shared" si="53"/>
        <v>4.6530477858168826</v>
      </c>
      <c r="AG30" s="175">
        <f t="shared" si="54"/>
        <v>0</v>
      </c>
      <c r="AH30" s="175">
        <f t="shared" si="55"/>
        <v>0</v>
      </c>
      <c r="AI30" s="175">
        <f t="shared" si="56"/>
        <v>6376542.4657500004</v>
      </c>
      <c r="AJ30" s="175">
        <f t="shared" si="57"/>
        <v>0</v>
      </c>
      <c r="AK30" s="175">
        <f t="shared" si="30"/>
        <v>6.7394967754789573E-3</v>
      </c>
      <c r="AL30" s="175">
        <f t="shared" si="58"/>
        <v>0</v>
      </c>
      <c r="AM30" s="175">
        <f t="shared" si="59"/>
        <v>0.42173642952053814</v>
      </c>
      <c r="AN30" s="175">
        <f t="shared" si="60"/>
        <v>0.17449906702605367</v>
      </c>
      <c r="AO30" s="175">
        <f t="shared" si="61"/>
        <v>-6376542.4657500004</v>
      </c>
      <c r="AP30" s="175">
        <f t="shared" si="62"/>
        <v>0.16778991612924651</v>
      </c>
      <c r="AQ30" s="175">
        <f t="shared" si="63"/>
        <v>4.2452941290472543E-2</v>
      </c>
      <c r="AR30" s="177">
        <f t="shared" si="64"/>
        <v>1.2103174603174604E-2</v>
      </c>
      <c r="AS30" s="175">
        <f t="shared" si="65"/>
        <v>0</v>
      </c>
      <c r="AT30" s="175">
        <f t="shared" si="66"/>
        <v>0.34010311065333676</v>
      </c>
      <c r="AU30" s="175">
        <f t="shared" si="67"/>
        <v>0.13333333333333333</v>
      </c>
      <c r="AV30" s="175">
        <f t="shared" si="68"/>
        <v>0.50336974838773951</v>
      </c>
      <c r="AW30" s="177">
        <f t="shared" si="69"/>
        <v>0.42172128924827584</v>
      </c>
      <c r="AX30" s="196">
        <f t="shared" si="41"/>
        <v>19</v>
      </c>
    </row>
    <row r="31" spans="1:50" x14ac:dyDescent="0.25">
      <c r="A31" s="178">
        <v>20</v>
      </c>
      <c r="B31" s="312" t="str">
        <f t="shared" si="9"/>
        <v>—</v>
      </c>
      <c r="C31" s="313" t="str">
        <f t="shared" si="10"/>
        <v>—</v>
      </c>
      <c r="D31" s="112"/>
      <c r="E31" s="112"/>
      <c r="F31" s="113"/>
      <c r="G31" s="114"/>
      <c r="H31" s="115"/>
      <c r="I31" s="129" t="str">
        <f t="shared" si="85"/>
        <v>—</v>
      </c>
      <c r="J31" s="130" t="str">
        <f t="shared" si="86"/>
        <v>—</v>
      </c>
      <c r="K31" s="131" t="str">
        <f t="shared" si="87"/>
        <v>—</v>
      </c>
      <c r="L31" s="132" t="str">
        <f t="shared" si="88"/>
        <v/>
      </c>
      <c r="M31" s="133" t="str">
        <f t="shared" si="89"/>
        <v>—</v>
      </c>
      <c r="N31" s="130" t="str">
        <f t="shared" si="90"/>
        <v>—</v>
      </c>
      <c r="O31" s="131" t="str">
        <f t="shared" si="91"/>
        <v>—</v>
      </c>
      <c r="P31" s="132" t="str">
        <f t="shared" si="92"/>
        <v/>
      </c>
      <c r="Q31" s="419" t="str">
        <f t="shared" si="70"/>
        <v>—°—'—"</v>
      </c>
      <c r="R31" s="420" t="str">
        <f t="shared" si="71"/>
        <v>—°—'—"</v>
      </c>
      <c r="S31" s="352" t="str">
        <f t="shared" si="19"/>
        <v>—</v>
      </c>
      <c r="T31" s="353" t="str">
        <f t="shared" si="20"/>
        <v>—</v>
      </c>
      <c r="U31" s="354" t="str">
        <f t="shared" si="44"/>
        <v>—</v>
      </c>
      <c r="V31" s="337" t="str">
        <f t="shared" si="45"/>
        <v>—</v>
      </c>
      <c r="W31" s="454" t="str">
        <f t="shared" si="46"/>
        <v>—</v>
      </c>
      <c r="X31" s="89" t="str">
        <f t="shared" si="47"/>
        <v>—</v>
      </c>
      <c r="Y31" s="90" t="str">
        <f t="shared" si="48"/>
        <v>—</v>
      </c>
      <c r="Z31" s="428" t="str">
        <f t="shared" si="49"/>
        <v>—</v>
      </c>
      <c r="AA31" s="171">
        <f t="shared" si="50"/>
        <v>6378137</v>
      </c>
      <c r="AB31" s="172">
        <f t="shared" si="51"/>
        <v>6335439.3270838754</v>
      </c>
      <c r="AC31" s="173">
        <f t="shared" si="52"/>
        <v>6356752.3141403552</v>
      </c>
      <c r="AD31" s="174">
        <f t="shared" si="24"/>
        <v>0</v>
      </c>
      <c r="AE31" s="175">
        <f t="shared" si="25"/>
        <v>0</v>
      </c>
      <c r="AF31" s="176">
        <f t="shared" si="53"/>
        <v>4.6530477858168826</v>
      </c>
      <c r="AG31" s="175">
        <f t="shared" si="54"/>
        <v>0</v>
      </c>
      <c r="AH31" s="175">
        <f t="shared" si="55"/>
        <v>0</v>
      </c>
      <c r="AI31" s="175">
        <f t="shared" si="56"/>
        <v>6376542.4657500004</v>
      </c>
      <c r="AJ31" s="175">
        <f t="shared" si="57"/>
        <v>0</v>
      </c>
      <c r="AK31" s="175">
        <f t="shared" si="30"/>
        <v>6.7394967754789573E-3</v>
      </c>
      <c r="AL31" s="175">
        <f t="shared" si="58"/>
        <v>0</v>
      </c>
      <c r="AM31" s="175">
        <f t="shared" si="59"/>
        <v>0.42173642952053814</v>
      </c>
      <c r="AN31" s="175">
        <f t="shared" si="60"/>
        <v>0.17449906702605367</v>
      </c>
      <c r="AO31" s="175">
        <f t="shared" si="61"/>
        <v>-6376542.4657500004</v>
      </c>
      <c r="AP31" s="175">
        <f t="shared" si="62"/>
        <v>0.16778991612924651</v>
      </c>
      <c r="AQ31" s="175">
        <f t="shared" si="63"/>
        <v>4.2452941290472543E-2</v>
      </c>
      <c r="AR31" s="177">
        <f t="shared" si="64"/>
        <v>1.2103174603174604E-2</v>
      </c>
      <c r="AS31" s="175">
        <f t="shared" si="65"/>
        <v>0</v>
      </c>
      <c r="AT31" s="175">
        <f t="shared" si="66"/>
        <v>0.34010311065333676</v>
      </c>
      <c r="AU31" s="175">
        <f t="shared" si="67"/>
        <v>0.13333333333333333</v>
      </c>
      <c r="AV31" s="175">
        <f t="shared" si="68"/>
        <v>0.50336974838773951</v>
      </c>
      <c r="AW31" s="177">
        <f t="shared" si="69"/>
        <v>0.42172128924827584</v>
      </c>
      <c r="AX31" s="196">
        <f t="shared" si="41"/>
        <v>20</v>
      </c>
    </row>
    <row r="32" spans="1:50" customFormat="1" x14ac:dyDescent="0.25">
      <c r="A32" s="178">
        <v>21</v>
      </c>
      <c r="B32" s="312" t="str">
        <f t="shared" si="9"/>
        <v>—</v>
      </c>
      <c r="C32" s="313" t="str">
        <f t="shared" si="10"/>
        <v>—</v>
      </c>
      <c r="D32" s="112"/>
      <c r="E32" s="112"/>
      <c r="F32" s="113"/>
      <c r="G32" s="114"/>
      <c r="H32" s="115"/>
      <c r="I32" s="129" t="str">
        <f t="shared" ref="I32:I63" si="93">IF(F32="","—",ABS(IF((1-(ABS(F32)-ABS(TRUNC(F32))))*3600&gt;tol,TRUNC(F32),IF(F32&gt;=0,TRUNC(F32)+1,TRUNC(F32)-1))))</f>
        <v>—</v>
      </c>
      <c r="J32" s="130" t="str">
        <f t="shared" ref="J32:J63" si="94">IF(F32="","—",IF(60-((ABS(F32)-I32)*60-TRUNC(ABS((ABS(F32)-I32)*60)))*60&gt;tol,ABS(TRUNC((ABS(F32)-I32)*60)),ABS(TRUNC((ABS(F32)-I32)*60))+1))</f>
        <v>—</v>
      </c>
      <c r="K32" s="131" t="str">
        <f t="shared" ref="K32:K63" si="95">IF(F32="","—",IF(ABS(60-(ABS(F32)-ABS(I32)-ABS(J32)/60)*3600)&gt;tol,ABS((ABS(F32)-ABS(I32)-ABS(J32)/60)*3600),0))</f>
        <v>—</v>
      </c>
      <c r="L32" s="132" t="str">
        <f>IF(F32&gt;0,"N",IF(F32&lt;0,"S",""))</f>
        <v/>
      </c>
      <c r="M32" s="133" t="str">
        <f t="shared" ref="M32:M63" si="96">IF(G32="","—",ABS(IF((1-(ABS(G32)-ABS(TRUNC(G32))))*3600&gt;tol,TRUNC(G32),IF(G32&gt;=0,TRUNC(G32)+1,TRUNC(G32)-1))))</f>
        <v>—</v>
      </c>
      <c r="N32" s="130" t="str">
        <f t="shared" ref="N32:N63" si="97">IF(G32="","—",IF(60-((ABS(G32)-M32)*60-TRUNC(ABS((ABS(G32)-M32)*60)))*60&gt;tol,ABS(TRUNC((ABS(G32)-M32)*60)),ABS(TRUNC((ABS(G32)-M32)*60))+1))</f>
        <v>—</v>
      </c>
      <c r="O32" s="131" t="str">
        <f t="shared" ref="O32:O63" si="98">IF(G32="","—",IF(ABS(60-(ABS(G32)-ABS(M32)-ABS(N32)/60)*3600)&gt;tol,ABS((ABS(G32)-ABS(M32)-ABS(N32)/60)*3600),0))</f>
        <v>—</v>
      </c>
      <c r="P32" s="132" t="str">
        <f>IF(G32&gt;0,"E",IF(G32&lt;0,"W",""))</f>
        <v/>
      </c>
      <c r="Q32" s="419" t="str">
        <f t="shared" si="70"/>
        <v>—°—'—"</v>
      </c>
      <c r="R32" s="420" t="str">
        <f t="shared" si="71"/>
        <v>—°—'—"</v>
      </c>
      <c r="S32" s="352" t="str">
        <f t="shared" si="19"/>
        <v>—</v>
      </c>
      <c r="T32" s="353" t="str">
        <f t="shared" si="20"/>
        <v>—</v>
      </c>
      <c r="U32" s="354" t="str">
        <f t="shared" si="44"/>
        <v>—</v>
      </c>
      <c r="V32" s="337" t="str">
        <f t="shared" si="45"/>
        <v>—</v>
      </c>
      <c r="W32" s="454" t="str">
        <f t="shared" si="46"/>
        <v>—</v>
      </c>
      <c r="X32" s="89" t="str">
        <f t="shared" si="47"/>
        <v>—</v>
      </c>
      <c r="Y32" s="90" t="str">
        <f t="shared" si="48"/>
        <v>—</v>
      </c>
      <c r="Z32" s="428" t="str">
        <f t="shared" si="49"/>
        <v>—</v>
      </c>
      <c r="AA32" s="171">
        <f t="shared" si="50"/>
        <v>6378137</v>
      </c>
      <c r="AB32" s="172">
        <f t="shared" si="51"/>
        <v>6335439.3270838754</v>
      </c>
      <c r="AC32" s="173">
        <f t="shared" si="52"/>
        <v>6356752.3141403552</v>
      </c>
      <c r="AD32" s="174">
        <f t="shared" si="24"/>
        <v>0</v>
      </c>
      <c r="AE32" s="175">
        <f t="shared" si="25"/>
        <v>0</v>
      </c>
      <c r="AF32" s="176">
        <f t="shared" si="53"/>
        <v>4.6530477858168826</v>
      </c>
      <c r="AG32" s="175">
        <f t="shared" si="54"/>
        <v>0</v>
      </c>
      <c r="AH32" s="175">
        <f t="shared" si="55"/>
        <v>0</v>
      </c>
      <c r="AI32" s="175">
        <f t="shared" si="56"/>
        <v>6376542.4657500004</v>
      </c>
      <c r="AJ32" s="175">
        <f t="shared" si="57"/>
        <v>0</v>
      </c>
      <c r="AK32" s="175">
        <f t="shared" si="30"/>
        <v>6.7394967754789573E-3</v>
      </c>
      <c r="AL32" s="175">
        <f t="shared" si="58"/>
        <v>0</v>
      </c>
      <c r="AM32" s="175">
        <f t="shared" si="59"/>
        <v>0.42173642952053814</v>
      </c>
      <c r="AN32" s="175">
        <f t="shared" si="60"/>
        <v>0.17449906702605367</v>
      </c>
      <c r="AO32" s="175">
        <f t="shared" si="61"/>
        <v>-6376542.4657500004</v>
      </c>
      <c r="AP32" s="175">
        <f t="shared" si="62"/>
        <v>0.16778991612924651</v>
      </c>
      <c r="AQ32" s="175">
        <f t="shared" si="63"/>
        <v>4.2452941290472543E-2</v>
      </c>
      <c r="AR32" s="177">
        <f t="shared" si="64"/>
        <v>1.2103174603174604E-2</v>
      </c>
      <c r="AS32" s="175">
        <f t="shared" si="65"/>
        <v>0</v>
      </c>
      <c r="AT32" s="175">
        <f t="shared" si="66"/>
        <v>0.34010311065333676</v>
      </c>
      <c r="AU32" s="175">
        <f t="shared" si="67"/>
        <v>0.13333333333333333</v>
      </c>
      <c r="AV32" s="175">
        <f t="shared" si="68"/>
        <v>0.50336974838773951</v>
      </c>
      <c r="AW32" s="177">
        <f t="shared" si="69"/>
        <v>0.42172128924827584</v>
      </c>
      <c r="AX32" s="196">
        <f t="shared" si="41"/>
        <v>21</v>
      </c>
    </row>
    <row r="33" spans="1:50" customFormat="1" x14ac:dyDescent="0.25">
      <c r="A33" s="178">
        <v>22</v>
      </c>
      <c r="B33" s="312" t="str">
        <f t="shared" si="9"/>
        <v>—</v>
      </c>
      <c r="C33" s="313" t="str">
        <f t="shared" si="10"/>
        <v>—</v>
      </c>
      <c r="D33" s="112"/>
      <c r="E33" s="112"/>
      <c r="F33" s="113"/>
      <c r="G33" s="114"/>
      <c r="H33" s="115"/>
      <c r="I33" s="129" t="str">
        <f t="shared" si="93"/>
        <v>—</v>
      </c>
      <c r="J33" s="130" t="str">
        <f t="shared" si="94"/>
        <v>—</v>
      </c>
      <c r="K33" s="131" t="str">
        <f t="shared" si="95"/>
        <v>—</v>
      </c>
      <c r="L33" s="132" t="str">
        <f>IF(F33&gt;0,"N",IF(F33&lt;0,"S",""))</f>
        <v/>
      </c>
      <c r="M33" s="133" t="str">
        <f t="shared" si="96"/>
        <v>—</v>
      </c>
      <c r="N33" s="130" t="str">
        <f t="shared" si="97"/>
        <v>—</v>
      </c>
      <c r="O33" s="131" t="str">
        <f t="shared" si="98"/>
        <v>—</v>
      </c>
      <c r="P33" s="132" t="str">
        <f>IF(G33&gt;0,"E",IF(G33&lt;0,"W",""))</f>
        <v/>
      </c>
      <c r="Q33" s="419" t="str">
        <f t="shared" si="70"/>
        <v>—°—'—"</v>
      </c>
      <c r="R33" s="420" t="str">
        <f t="shared" si="71"/>
        <v>—°—'—"</v>
      </c>
      <c r="S33" s="352" t="str">
        <f t="shared" si="19"/>
        <v>—</v>
      </c>
      <c r="T33" s="353" t="str">
        <f t="shared" si="20"/>
        <v>—</v>
      </c>
      <c r="U33" s="354" t="str">
        <f t="shared" si="44"/>
        <v>—</v>
      </c>
      <c r="V33" s="337" t="str">
        <f t="shared" si="45"/>
        <v>—</v>
      </c>
      <c r="W33" s="454" t="str">
        <f t="shared" si="46"/>
        <v>—</v>
      </c>
      <c r="X33" s="89" t="str">
        <f t="shared" si="47"/>
        <v>—</v>
      </c>
      <c r="Y33" s="90" t="str">
        <f t="shared" si="48"/>
        <v>—</v>
      </c>
      <c r="Z33" s="428" t="str">
        <f t="shared" si="49"/>
        <v>—</v>
      </c>
      <c r="AA33" s="171">
        <f t="shared" si="50"/>
        <v>6378137</v>
      </c>
      <c r="AB33" s="172">
        <f t="shared" si="51"/>
        <v>6335439.3270838754</v>
      </c>
      <c r="AC33" s="173">
        <f t="shared" si="52"/>
        <v>6356752.3141403552</v>
      </c>
      <c r="AD33" s="174">
        <f t="shared" si="24"/>
        <v>0</v>
      </c>
      <c r="AE33" s="175">
        <f t="shared" si="25"/>
        <v>0</v>
      </c>
      <c r="AF33" s="176">
        <f t="shared" si="53"/>
        <v>4.6530477858168826</v>
      </c>
      <c r="AG33" s="175">
        <f t="shared" si="54"/>
        <v>0</v>
      </c>
      <c r="AH33" s="175">
        <f t="shared" si="55"/>
        <v>0</v>
      </c>
      <c r="AI33" s="175">
        <f t="shared" si="56"/>
        <v>6376542.4657500004</v>
      </c>
      <c r="AJ33" s="175">
        <f t="shared" si="57"/>
        <v>0</v>
      </c>
      <c r="AK33" s="175">
        <f t="shared" si="30"/>
        <v>6.7394967754789573E-3</v>
      </c>
      <c r="AL33" s="175">
        <f t="shared" si="58"/>
        <v>0</v>
      </c>
      <c r="AM33" s="175">
        <f t="shared" si="59"/>
        <v>0.42173642952053814</v>
      </c>
      <c r="AN33" s="175">
        <f t="shared" si="60"/>
        <v>0.17449906702605367</v>
      </c>
      <c r="AO33" s="175">
        <f t="shared" si="61"/>
        <v>-6376542.4657500004</v>
      </c>
      <c r="AP33" s="175">
        <f t="shared" si="62"/>
        <v>0.16778991612924651</v>
      </c>
      <c r="AQ33" s="175">
        <f t="shared" si="63"/>
        <v>4.2452941290472543E-2</v>
      </c>
      <c r="AR33" s="177">
        <f t="shared" si="64"/>
        <v>1.2103174603174604E-2</v>
      </c>
      <c r="AS33" s="175">
        <f t="shared" si="65"/>
        <v>0</v>
      </c>
      <c r="AT33" s="175">
        <f t="shared" si="66"/>
        <v>0.34010311065333676</v>
      </c>
      <c r="AU33" s="175">
        <f t="shared" si="67"/>
        <v>0.13333333333333333</v>
      </c>
      <c r="AV33" s="175">
        <f t="shared" si="68"/>
        <v>0.50336974838773951</v>
      </c>
      <c r="AW33" s="177">
        <f t="shared" si="69"/>
        <v>0.42172128924827584</v>
      </c>
      <c r="AX33" s="196">
        <f t="shared" si="41"/>
        <v>22</v>
      </c>
    </row>
    <row r="34" spans="1:50" customFormat="1" x14ac:dyDescent="0.25">
      <c r="A34" s="178">
        <v>23</v>
      </c>
      <c r="B34" s="312" t="str">
        <f t="shared" si="9"/>
        <v>—</v>
      </c>
      <c r="C34" s="313" t="str">
        <f t="shared" si="10"/>
        <v>—</v>
      </c>
      <c r="D34" s="112"/>
      <c r="E34" s="112"/>
      <c r="F34" s="113"/>
      <c r="G34" s="114"/>
      <c r="H34" s="115"/>
      <c r="I34" s="129" t="str">
        <f t="shared" si="93"/>
        <v>—</v>
      </c>
      <c r="J34" s="130" t="str">
        <f t="shared" si="94"/>
        <v>—</v>
      </c>
      <c r="K34" s="131" t="str">
        <f t="shared" si="95"/>
        <v>—</v>
      </c>
      <c r="L34" s="132" t="str">
        <f>IF(F34&gt;0,"N",IF(F34&lt;0,"S",""))</f>
        <v/>
      </c>
      <c r="M34" s="133" t="str">
        <f t="shared" si="96"/>
        <v>—</v>
      </c>
      <c r="N34" s="130" t="str">
        <f t="shared" si="97"/>
        <v>—</v>
      </c>
      <c r="O34" s="131" t="str">
        <f t="shared" si="98"/>
        <v>—</v>
      </c>
      <c r="P34" s="132" t="str">
        <f>IF(G34&gt;0,"E",IF(G34&lt;0,"W",""))</f>
        <v/>
      </c>
      <c r="Q34" s="419" t="str">
        <f t="shared" si="70"/>
        <v>—°—'—"</v>
      </c>
      <c r="R34" s="420" t="str">
        <f t="shared" si="71"/>
        <v>—°—'—"</v>
      </c>
      <c r="S34" s="352" t="str">
        <f t="shared" si="19"/>
        <v>—</v>
      </c>
      <c r="T34" s="353" t="str">
        <f t="shared" si="20"/>
        <v>—</v>
      </c>
      <c r="U34" s="354" t="str">
        <f t="shared" si="44"/>
        <v>—</v>
      </c>
      <c r="V34" s="337" t="str">
        <f t="shared" si="45"/>
        <v>—</v>
      </c>
      <c r="W34" s="454" t="str">
        <f t="shared" si="46"/>
        <v>—</v>
      </c>
      <c r="X34" s="89" t="str">
        <f t="shared" si="47"/>
        <v>—</v>
      </c>
      <c r="Y34" s="90" t="str">
        <f t="shared" si="48"/>
        <v>—</v>
      </c>
      <c r="Z34" s="428" t="str">
        <f t="shared" si="49"/>
        <v>—</v>
      </c>
      <c r="AA34" s="171">
        <f t="shared" si="50"/>
        <v>6378137</v>
      </c>
      <c r="AB34" s="172">
        <f t="shared" si="51"/>
        <v>6335439.3270838754</v>
      </c>
      <c r="AC34" s="173">
        <f t="shared" si="52"/>
        <v>6356752.3141403552</v>
      </c>
      <c r="AD34" s="174">
        <f t="shared" si="24"/>
        <v>0</v>
      </c>
      <c r="AE34" s="175">
        <f t="shared" si="25"/>
        <v>0</v>
      </c>
      <c r="AF34" s="176">
        <f t="shared" si="53"/>
        <v>4.6530477858168826</v>
      </c>
      <c r="AG34" s="175">
        <f t="shared" si="54"/>
        <v>0</v>
      </c>
      <c r="AH34" s="175">
        <f t="shared" si="55"/>
        <v>0</v>
      </c>
      <c r="AI34" s="175">
        <f t="shared" si="56"/>
        <v>6376542.4657500004</v>
      </c>
      <c r="AJ34" s="175">
        <f t="shared" si="57"/>
        <v>0</v>
      </c>
      <c r="AK34" s="175">
        <f t="shared" si="30"/>
        <v>6.7394967754789573E-3</v>
      </c>
      <c r="AL34" s="175">
        <f t="shared" si="58"/>
        <v>0</v>
      </c>
      <c r="AM34" s="175">
        <f t="shared" si="59"/>
        <v>0.42173642952053814</v>
      </c>
      <c r="AN34" s="175">
        <f t="shared" si="60"/>
        <v>0.17449906702605367</v>
      </c>
      <c r="AO34" s="175">
        <f t="shared" si="61"/>
        <v>-6376542.4657500004</v>
      </c>
      <c r="AP34" s="175">
        <f t="shared" si="62"/>
        <v>0.16778991612924651</v>
      </c>
      <c r="AQ34" s="175">
        <f t="shared" si="63"/>
        <v>4.2452941290472543E-2</v>
      </c>
      <c r="AR34" s="177">
        <f t="shared" si="64"/>
        <v>1.2103174603174604E-2</v>
      </c>
      <c r="AS34" s="175">
        <f t="shared" si="65"/>
        <v>0</v>
      </c>
      <c r="AT34" s="175">
        <f t="shared" si="66"/>
        <v>0.34010311065333676</v>
      </c>
      <c r="AU34" s="175">
        <f t="shared" si="67"/>
        <v>0.13333333333333333</v>
      </c>
      <c r="AV34" s="175">
        <f t="shared" si="68"/>
        <v>0.50336974838773951</v>
      </c>
      <c r="AW34" s="177">
        <f t="shared" si="69"/>
        <v>0.42172128924827584</v>
      </c>
      <c r="AX34" s="196">
        <f t="shared" si="41"/>
        <v>23</v>
      </c>
    </row>
    <row r="35" spans="1:50" customFormat="1" x14ac:dyDescent="0.25">
      <c r="A35" s="178">
        <v>24</v>
      </c>
      <c r="B35" s="312" t="str">
        <f t="shared" si="9"/>
        <v>—</v>
      </c>
      <c r="C35" s="313" t="str">
        <f t="shared" si="10"/>
        <v>—</v>
      </c>
      <c r="D35" s="112"/>
      <c r="E35" s="112"/>
      <c r="F35" s="113"/>
      <c r="G35" s="114"/>
      <c r="H35" s="115"/>
      <c r="I35" s="129" t="str">
        <f t="shared" si="93"/>
        <v>—</v>
      </c>
      <c r="J35" s="130" t="str">
        <f t="shared" si="94"/>
        <v>—</v>
      </c>
      <c r="K35" s="131" t="str">
        <f t="shared" si="95"/>
        <v>—</v>
      </c>
      <c r="L35" s="132" t="str">
        <f t="shared" ref="L35:L62" si="99">IF(F35&gt;0,"N",IF(F35&lt;0,"S",""))</f>
        <v/>
      </c>
      <c r="M35" s="133" t="str">
        <f t="shared" si="96"/>
        <v>—</v>
      </c>
      <c r="N35" s="130" t="str">
        <f t="shared" si="97"/>
        <v>—</v>
      </c>
      <c r="O35" s="131" t="str">
        <f t="shared" si="98"/>
        <v>—</v>
      </c>
      <c r="P35" s="132" t="str">
        <f t="shared" ref="P35:P62" si="100">IF(G35&gt;0,"E",IF(G35&lt;0,"W",""))</f>
        <v/>
      </c>
      <c r="Q35" s="419" t="str">
        <f t="shared" si="70"/>
        <v>—°—'—"</v>
      </c>
      <c r="R35" s="420" t="str">
        <f t="shared" si="71"/>
        <v>—°—'—"</v>
      </c>
      <c r="S35" s="352" t="str">
        <f t="shared" si="19"/>
        <v>—</v>
      </c>
      <c r="T35" s="353" t="str">
        <f t="shared" si="20"/>
        <v>—</v>
      </c>
      <c r="U35" s="354" t="str">
        <f t="shared" ref="U35:U62" si="101">IF(H35="","—",S35*T35)</f>
        <v>—</v>
      </c>
      <c r="V35" s="337" t="str">
        <f t="shared" ref="V35:V62" si="102">IF(H35="","—",(U35-1)*1000000)</f>
        <v>—</v>
      </c>
      <c r="W35" s="454" t="str">
        <f t="shared" ref="W35:W62" si="103">IF(H35="","—",(U35-1)*5280)</f>
        <v>—</v>
      </c>
      <c r="X35" s="89" t="str">
        <f t="shared" ref="X35:X62" si="104">IF(H35="","—",IF(ABS(V35)&lt;=0.0001,"~ zero",ABS(1/(1-U35))))</f>
        <v>—</v>
      </c>
      <c r="Y35" s="90" t="str">
        <f t="shared" si="48"/>
        <v>—</v>
      </c>
      <c r="Z35" s="428" t="str">
        <f t="shared" si="49"/>
        <v>—</v>
      </c>
      <c r="AA35" s="171">
        <f t="shared" ref="AA35:AA62" si="105">(a/SQRT(1-esqr*(SIN(AD35))^2))/(IF(hunit=1,1,IF(hunit=2,0.3048,IF(hunit=3,(1200/3937)))))</f>
        <v>6378137</v>
      </c>
      <c r="AB35" s="172">
        <f t="shared" ref="AB35:AB62" si="106">(a*(1-esqr)/(1-esqr*(SIN(AD35))^2)^1.5)/(IF(hunit=1,1,IF(hunit=2,0.3048,IF(hunit=3,(1200/3937)))))</f>
        <v>6335439.3270838754</v>
      </c>
      <c r="AC35" s="173">
        <f t="shared" ref="AC35:AC62" si="107">SQRT(AA35*AB35)</f>
        <v>6356752.3141403552</v>
      </c>
      <c r="AD35" s="174">
        <f t="shared" si="24"/>
        <v>0</v>
      </c>
      <c r="AE35" s="175">
        <f t="shared" si="25"/>
        <v>0</v>
      </c>
      <c r="AF35" s="176">
        <f t="shared" ref="AF35:AF62" si="108">(LONo-AE35)*COS(AD35)</f>
        <v>4.6530477858168826</v>
      </c>
      <c r="AG35" s="175">
        <f t="shared" ref="AG35:AG62" si="109">AD35+(SIN(AD35)*COS(AD35))*(uu0+(COS(AD35))^2*(_uu2+(COS(AD35))^2*(_uu4+_uu6*(COS(AD35))^2)))</f>
        <v>0</v>
      </c>
      <c r="AH35" s="175">
        <f t="shared" ref="AH35:AH62" si="110">Ko*rr*AG35</f>
        <v>0</v>
      </c>
      <c r="AI35" s="175">
        <f t="shared" ref="AI35:AI62" si="111">Ko*a/(SQRT(1-esqr*(SIN(AD35))^2))</f>
        <v>6376542.4657500004</v>
      </c>
      <c r="AJ35" s="175">
        <f t="shared" ref="AJ35:AJ62" si="112">TAN(AD35)</f>
        <v>0</v>
      </c>
      <c r="AK35" s="175">
        <f t="shared" ref="AK35:AK62" si="113">esqrp*(COS(AD35))^2</f>
        <v>6.7394967754789573E-3</v>
      </c>
      <c r="AL35" s="175">
        <f t="shared" ref="AL35:AL62" si="114">AI35*AJ35/2</f>
        <v>0</v>
      </c>
      <c r="AM35" s="175">
        <f t="shared" ref="AM35:AM62" si="115">(5-AJ35^2+AK35*(9+4*AK35))/12</f>
        <v>0.42173642952053814</v>
      </c>
      <c r="AN35" s="175">
        <f t="shared" ref="AN35:AN62" si="116">(61-58*AJ35^2+AJ35^4+AK35*(270-330*AJ35^2))/360</f>
        <v>0.17449906702605367</v>
      </c>
      <c r="AO35" s="175">
        <f t="shared" ref="AO35:AO62" si="117">-AI35</f>
        <v>-6376542.4657500004</v>
      </c>
      <c r="AP35" s="175">
        <f t="shared" ref="AP35:AP62" si="118">(1-AJ35^2+AK35)/6</f>
        <v>0.16778991612924651</v>
      </c>
      <c r="AQ35" s="175">
        <f t="shared" ref="AQ35:AQ62" si="119">(5-18*AJ35^2+AJ35^4+AK35*(14-58*AJ35^2))/120</f>
        <v>4.2452941290472543E-2</v>
      </c>
      <c r="AR35" s="177">
        <f t="shared" ref="AR35:AR62" si="120">(61-479*AJ35^2+179*AJ35^4-AJ35^6)/5040</f>
        <v>1.2103174603174604E-2</v>
      </c>
      <c r="AS35" s="175">
        <f t="shared" ref="AS35:AS62" si="121">-AJ35</f>
        <v>0</v>
      </c>
      <c r="AT35" s="175">
        <f t="shared" ref="AT35:AT62" si="122">(1+3*AK35+2*AK35^2)/3</f>
        <v>0.34010311065333676</v>
      </c>
      <c r="AU35" s="175">
        <f t="shared" ref="AU35:AU62" si="123">(2-AJ35^2)/15</f>
        <v>0.13333333333333333</v>
      </c>
      <c r="AV35" s="175">
        <f t="shared" ref="AV35:AV62" si="124">(1+AK35)/2</f>
        <v>0.50336974838773951</v>
      </c>
      <c r="AW35" s="177">
        <f t="shared" ref="AW35:AW62" si="125">(5-4*AJ35^2+AK35*(9-24*AJ35^2))/12</f>
        <v>0.42172128924827584</v>
      </c>
      <c r="AX35" s="196">
        <f t="shared" si="41"/>
        <v>24</v>
      </c>
    </row>
    <row r="36" spans="1:50" customFormat="1" x14ac:dyDescent="0.25">
      <c r="A36" s="178">
        <v>25</v>
      </c>
      <c r="B36" s="312" t="str">
        <f t="shared" si="9"/>
        <v>—</v>
      </c>
      <c r="C36" s="313" t="str">
        <f t="shared" si="10"/>
        <v>—</v>
      </c>
      <c r="D36" s="112"/>
      <c r="E36" s="112"/>
      <c r="F36" s="113"/>
      <c r="G36" s="114"/>
      <c r="H36" s="115"/>
      <c r="I36" s="129" t="str">
        <f t="shared" si="93"/>
        <v>—</v>
      </c>
      <c r="J36" s="130" t="str">
        <f t="shared" si="94"/>
        <v>—</v>
      </c>
      <c r="K36" s="131" t="str">
        <f t="shared" si="95"/>
        <v>—</v>
      </c>
      <c r="L36" s="132" t="str">
        <f t="shared" si="99"/>
        <v/>
      </c>
      <c r="M36" s="133" t="str">
        <f t="shared" si="96"/>
        <v>—</v>
      </c>
      <c r="N36" s="130" t="str">
        <f t="shared" si="97"/>
        <v>—</v>
      </c>
      <c r="O36" s="131" t="str">
        <f t="shared" si="98"/>
        <v>—</v>
      </c>
      <c r="P36" s="132" t="str">
        <f t="shared" si="100"/>
        <v/>
      </c>
      <c r="Q36" s="419" t="str">
        <f t="shared" si="70"/>
        <v>—°—'—"</v>
      </c>
      <c r="R36" s="420" t="str">
        <f t="shared" si="71"/>
        <v>—°—'—"</v>
      </c>
      <c r="S36" s="352" t="str">
        <f t="shared" si="19"/>
        <v>—</v>
      </c>
      <c r="T36" s="353" t="str">
        <f t="shared" si="20"/>
        <v>—</v>
      </c>
      <c r="U36" s="354" t="str">
        <f t="shared" si="101"/>
        <v>—</v>
      </c>
      <c r="V36" s="337" t="str">
        <f t="shared" si="102"/>
        <v>—</v>
      </c>
      <c r="W36" s="454" t="str">
        <f t="shared" si="103"/>
        <v>—</v>
      </c>
      <c r="X36" s="89" t="str">
        <f t="shared" si="104"/>
        <v>—</v>
      </c>
      <c r="Y36" s="90" t="str">
        <f t="shared" si="48"/>
        <v>—</v>
      </c>
      <c r="Z36" s="428" t="str">
        <f t="shared" si="49"/>
        <v>—</v>
      </c>
      <c r="AA36" s="171">
        <f t="shared" si="105"/>
        <v>6378137</v>
      </c>
      <c r="AB36" s="172">
        <f t="shared" si="106"/>
        <v>6335439.3270838754</v>
      </c>
      <c r="AC36" s="173">
        <f t="shared" si="107"/>
        <v>6356752.3141403552</v>
      </c>
      <c r="AD36" s="174">
        <f t="shared" si="24"/>
        <v>0</v>
      </c>
      <c r="AE36" s="175">
        <f t="shared" si="25"/>
        <v>0</v>
      </c>
      <c r="AF36" s="176">
        <f t="shared" si="108"/>
        <v>4.6530477858168826</v>
      </c>
      <c r="AG36" s="175">
        <f t="shared" si="109"/>
        <v>0</v>
      </c>
      <c r="AH36" s="175">
        <f t="shared" si="110"/>
        <v>0</v>
      </c>
      <c r="AI36" s="175">
        <f t="shared" si="111"/>
        <v>6376542.4657500004</v>
      </c>
      <c r="AJ36" s="175">
        <f t="shared" si="112"/>
        <v>0</v>
      </c>
      <c r="AK36" s="175">
        <f t="shared" si="113"/>
        <v>6.7394967754789573E-3</v>
      </c>
      <c r="AL36" s="175">
        <f t="shared" si="114"/>
        <v>0</v>
      </c>
      <c r="AM36" s="175">
        <f t="shared" si="115"/>
        <v>0.42173642952053814</v>
      </c>
      <c r="AN36" s="175">
        <f t="shared" si="116"/>
        <v>0.17449906702605367</v>
      </c>
      <c r="AO36" s="175">
        <f t="shared" si="117"/>
        <v>-6376542.4657500004</v>
      </c>
      <c r="AP36" s="175">
        <f t="shared" si="118"/>
        <v>0.16778991612924651</v>
      </c>
      <c r="AQ36" s="175">
        <f t="shared" si="119"/>
        <v>4.2452941290472543E-2</v>
      </c>
      <c r="AR36" s="177">
        <f t="shared" si="120"/>
        <v>1.2103174603174604E-2</v>
      </c>
      <c r="AS36" s="175">
        <f t="shared" si="121"/>
        <v>0</v>
      </c>
      <c r="AT36" s="175">
        <f t="shared" si="122"/>
        <v>0.34010311065333676</v>
      </c>
      <c r="AU36" s="175">
        <f t="shared" si="123"/>
        <v>0.13333333333333333</v>
      </c>
      <c r="AV36" s="175">
        <f t="shared" si="124"/>
        <v>0.50336974838773951</v>
      </c>
      <c r="AW36" s="177">
        <f t="shared" si="125"/>
        <v>0.42172128924827584</v>
      </c>
      <c r="AX36" s="196">
        <f t="shared" si="41"/>
        <v>25</v>
      </c>
    </row>
    <row r="37" spans="1:50" customFormat="1" x14ac:dyDescent="0.25">
      <c r="A37" s="178">
        <v>26</v>
      </c>
      <c r="B37" s="312" t="str">
        <f t="shared" si="9"/>
        <v>—</v>
      </c>
      <c r="C37" s="313" t="str">
        <f t="shared" si="10"/>
        <v>—</v>
      </c>
      <c r="D37" s="112"/>
      <c r="E37" s="112"/>
      <c r="F37" s="113"/>
      <c r="G37" s="114"/>
      <c r="H37" s="115"/>
      <c r="I37" s="129" t="str">
        <f t="shared" si="93"/>
        <v>—</v>
      </c>
      <c r="J37" s="130" t="str">
        <f t="shared" si="94"/>
        <v>—</v>
      </c>
      <c r="K37" s="131" t="str">
        <f t="shared" si="95"/>
        <v>—</v>
      </c>
      <c r="L37" s="132" t="str">
        <f t="shared" si="99"/>
        <v/>
      </c>
      <c r="M37" s="133" t="str">
        <f t="shared" si="96"/>
        <v>—</v>
      </c>
      <c r="N37" s="130" t="str">
        <f t="shared" si="97"/>
        <v>—</v>
      </c>
      <c r="O37" s="131" t="str">
        <f t="shared" si="98"/>
        <v>—</v>
      </c>
      <c r="P37" s="132" t="str">
        <f t="shared" si="100"/>
        <v/>
      </c>
      <c r="Q37" s="419" t="str">
        <f t="shared" si="70"/>
        <v>—°—'—"</v>
      </c>
      <c r="R37" s="420" t="str">
        <f t="shared" si="71"/>
        <v>—°—'—"</v>
      </c>
      <c r="S37" s="352" t="str">
        <f t="shared" si="19"/>
        <v>—</v>
      </c>
      <c r="T37" s="353" t="str">
        <f t="shared" si="20"/>
        <v>—</v>
      </c>
      <c r="U37" s="354" t="str">
        <f t="shared" si="101"/>
        <v>—</v>
      </c>
      <c r="V37" s="337" t="str">
        <f t="shared" si="102"/>
        <v>—</v>
      </c>
      <c r="W37" s="454" t="str">
        <f t="shared" si="103"/>
        <v>—</v>
      </c>
      <c r="X37" s="89" t="str">
        <f t="shared" si="104"/>
        <v>—</v>
      </c>
      <c r="Y37" s="90" t="str">
        <f t="shared" si="48"/>
        <v>—</v>
      </c>
      <c r="Z37" s="428" t="str">
        <f t="shared" si="49"/>
        <v>—</v>
      </c>
      <c r="AA37" s="171">
        <f t="shared" si="105"/>
        <v>6378137</v>
      </c>
      <c r="AB37" s="172">
        <f t="shared" si="106"/>
        <v>6335439.3270838754</v>
      </c>
      <c r="AC37" s="173">
        <f t="shared" si="107"/>
        <v>6356752.3141403552</v>
      </c>
      <c r="AD37" s="174">
        <f t="shared" si="24"/>
        <v>0</v>
      </c>
      <c r="AE37" s="175">
        <f t="shared" si="25"/>
        <v>0</v>
      </c>
      <c r="AF37" s="176">
        <f t="shared" si="108"/>
        <v>4.6530477858168826</v>
      </c>
      <c r="AG37" s="175">
        <f t="shared" si="109"/>
        <v>0</v>
      </c>
      <c r="AH37" s="175">
        <f t="shared" si="110"/>
        <v>0</v>
      </c>
      <c r="AI37" s="175">
        <f t="shared" si="111"/>
        <v>6376542.4657500004</v>
      </c>
      <c r="AJ37" s="175">
        <f t="shared" si="112"/>
        <v>0</v>
      </c>
      <c r="AK37" s="175">
        <f t="shared" si="113"/>
        <v>6.7394967754789573E-3</v>
      </c>
      <c r="AL37" s="175">
        <f t="shared" si="114"/>
        <v>0</v>
      </c>
      <c r="AM37" s="175">
        <f t="shared" si="115"/>
        <v>0.42173642952053814</v>
      </c>
      <c r="AN37" s="175">
        <f t="shared" si="116"/>
        <v>0.17449906702605367</v>
      </c>
      <c r="AO37" s="175">
        <f t="shared" si="117"/>
        <v>-6376542.4657500004</v>
      </c>
      <c r="AP37" s="175">
        <f t="shared" si="118"/>
        <v>0.16778991612924651</v>
      </c>
      <c r="AQ37" s="175">
        <f t="shared" si="119"/>
        <v>4.2452941290472543E-2</v>
      </c>
      <c r="AR37" s="177">
        <f t="shared" si="120"/>
        <v>1.2103174603174604E-2</v>
      </c>
      <c r="AS37" s="175">
        <f t="shared" si="121"/>
        <v>0</v>
      </c>
      <c r="AT37" s="175">
        <f t="shared" si="122"/>
        <v>0.34010311065333676</v>
      </c>
      <c r="AU37" s="175">
        <f t="shared" si="123"/>
        <v>0.13333333333333333</v>
      </c>
      <c r="AV37" s="175">
        <f t="shared" si="124"/>
        <v>0.50336974838773951</v>
      </c>
      <c r="AW37" s="177">
        <f t="shared" si="125"/>
        <v>0.42172128924827584</v>
      </c>
      <c r="AX37" s="196">
        <f t="shared" si="41"/>
        <v>26</v>
      </c>
    </row>
    <row r="38" spans="1:50" customFormat="1" x14ac:dyDescent="0.25">
      <c r="A38" s="178">
        <v>27</v>
      </c>
      <c r="B38" s="312" t="str">
        <f t="shared" si="9"/>
        <v>—</v>
      </c>
      <c r="C38" s="313" t="str">
        <f t="shared" si="10"/>
        <v>—</v>
      </c>
      <c r="D38" s="112"/>
      <c r="E38" s="112"/>
      <c r="F38" s="113"/>
      <c r="G38" s="114"/>
      <c r="H38" s="115"/>
      <c r="I38" s="129" t="str">
        <f t="shared" si="93"/>
        <v>—</v>
      </c>
      <c r="J38" s="130" t="str">
        <f t="shared" si="94"/>
        <v>—</v>
      </c>
      <c r="K38" s="131" t="str">
        <f t="shared" si="95"/>
        <v>—</v>
      </c>
      <c r="L38" s="132" t="str">
        <f t="shared" si="99"/>
        <v/>
      </c>
      <c r="M38" s="133" t="str">
        <f t="shared" si="96"/>
        <v>—</v>
      </c>
      <c r="N38" s="130" t="str">
        <f t="shared" si="97"/>
        <v>—</v>
      </c>
      <c r="O38" s="131" t="str">
        <f t="shared" si="98"/>
        <v>—</v>
      </c>
      <c r="P38" s="132" t="str">
        <f t="shared" si="100"/>
        <v/>
      </c>
      <c r="Q38" s="419" t="str">
        <f t="shared" si="70"/>
        <v>—°—'—"</v>
      </c>
      <c r="R38" s="420" t="str">
        <f t="shared" si="71"/>
        <v>—°—'—"</v>
      </c>
      <c r="S38" s="352" t="str">
        <f t="shared" si="19"/>
        <v>—</v>
      </c>
      <c r="T38" s="353" t="str">
        <f t="shared" si="20"/>
        <v>—</v>
      </c>
      <c r="U38" s="354" t="str">
        <f t="shared" si="101"/>
        <v>—</v>
      </c>
      <c r="V38" s="337" t="str">
        <f t="shared" si="102"/>
        <v>—</v>
      </c>
      <c r="W38" s="454" t="str">
        <f t="shared" si="103"/>
        <v>—</v>
      </c>
      <c r="X38" s="89" t="str">
        <f t="shared" si="104"/>
        <v>—</v>
      </c>
      <c r="Y38" s="90" t="str">
        <f t="shared" si="48"/>
        <v>—</v>
      </c>
      <c r="Z38" s="428" t="str">
        <f t="shared" si="49"/>
        <v>—</v>
      </c>
      <c r="AA38" s="171">
        <f t="shared" si="105"/>
        <v>6378137</v>
      </c>
      <c r="AB38" s="172">
        <f t="shared" si="106"/>
        <v>6335439.3270838754</v>
      </c>
      <c r="AC38" s="173">
        <f t="shared" si="107"/>
        <v>6356752.3141403552</v>
      </c>
      <c r="AD38" s="174">
        <f t="shared" si="24"/>
        <v>0</v>
      </c>
      <c r="AE38" s="175">
        <f t="shared" si="25"/>
        <v>0</v>
      </c>
      <c r="AF38" s="176">
        <f t="shared" si="108"/>
        <v>4.6530477858168826</v>
      </c>
      <c r="AG38" s="175">
        <f t="shared" si="109"/>
        <v>0</v>
      </c>
      <c r="AH38" s="175">
        <f t="shared" si="110"/>
        <v>0</v>
      </c>
      <c r="AI38" s="175">
        <f t="shared" si="111"/>
        <v>6376542.4657500004</v>
      </c>
      <c r="AJ38" s="175">
        <f t="shared" si="112"/>
        <v>0</v>
      </c>
      <c r="AK38" s="175">
        <f t="shared" si="113"/>
        <v>6.7394967754789573E-3</v>
      </c>
      <c r="AL38" s="175">
        <f t="shared" si="114"/>
        <v>0</v>
      </c>
      <c r="AM38" s="175">
        <f t="shared" si="115"/>
        <v>0.42173642952053814</v>
      </c>
      <c r="AN38" s="175">
        <f t="shared" si="116"/>
        <v>0.17449906702605367</v>
      </c>
      <c r="AO38" s="175">
        <f t="shared" si="117"/>
        <v>-6376542.4657500004</v>
      </c>
      <c r="AP38" s="175">
        <f t="shared" si="118"/>
        <v>0.16778991612924651</v>
      </c>
      <c r="AQ38" s="175">
        <f t="shared" si="119"/>
        <v>4.2452941290472543E-2</v>
      </c>
      <c r="AR38" s="177">
        <f t="shared" si="120"/>
        <v>1.2103174603174604E-2</v>
      </c>
      <c r="AS38" s="175">
        <f t="shared" si="121"/>
        <v>0</v>
      </c>
      <c r="AT38" s="175">
        <f t="shared" si="122"/>
        <v>0.34010311065333676</v>
      </c>
      <c r="AU38" s="175">
        <f t="shared" si="123"/>
        <v>0.13333333333333333</v>
      </c>
      <c r="AV38" s="175">
        <f t="shared" si="124"/>
        <v>0.50336974838773951</v>
      </c>
      <c r="AW38" s="177">
        <f t="shared" si="125"/>
        <v>0.42172128924827584</v>
      </c>
      <c r="AX38" s="196">
        <f t="shared" si="41"/>
        <v>27</v>
      </c>
    </row>
    <row r="39" spans="1:50" customFormat="1" x14ac:dyDescent="0.25">
      <c r="A39" s="178">
        <v>28</v>
      </c>
      <c r="B39" s="312" t="str">
        <f t="shared" si="9"/>
        <v>—</v>
      </c>
      <c r="C39" s="313" t="str">
        <f t="shared" si="10"/>
        <v>—</v>
      </c>
      <c r="D39" s="112"/>
      <c r="E39" s="112"/>
      <c r="F39" s="113"/>
      <c r="G39" s="114"/>
      <c r="H39" s="115"/>
      <c r="I39" s="129" t="str">
        <f t="shared" si="93"/>
        <v>—</v>
      </c>
      <c r="J39" s="130" t="str">
        <f t="shared" si="94"/>
        <v>—</v>
      </c>
      <c r="K39" s="131" t="str">
        <f t="shared" si="95"/>
        <v>—</v>
      </c>
      <c r="L39" s="132" t="str">
        <f t="shared" si="99"/>
        <v/>
      </c>
      <c r="M39" s="133" t="str">
        <f t="shared" si="96"/>
        <v>—</v>
      </c>
      <c r="N39" s="130" t="str">
        <f t="shared" si="97"/>
        <v>—</v>
      </c>
      <c r="O39" s="131" t="str">
        <f t="shared" si="98"/>
        <v>—</v>
      </c>
      <c r="P39" s="132" t="str">
        <f t="shared" si="100"/>
        <v/>
      </c>
      <c r="Q39" s="419" t="str">
        <f t="shared" si="70"/>
        <v>—°—'—"</v>
      </c>
      <c r="R39" s="420" t="str">
        <f t="shared" si="71"/>
        <v>—°—'—"</v>
      </c>
      <c r="S39" s="352" t="str">
        <f t="shared" si="19"/>
        <v>—</v>
      </c>
      <c r="T39" s="353" t="str">
        <f t="shared" si="20"/>
        <v>—</v>
      </c>
      <c r="U39" s="354" t="str">
        <f t="shared" si="101"/>
        <v>—</v>
      </c>
      <c r="V39" s="337" t="str">
        <f t="shared" si="102"/>
        <v>—</v>
      </c>
      <c r="W39" s="454" t="str">
        <f t="shared" si="103"/>
        <v>—</v>
      </c>
      <c r="X39" s="89" t="str">
        <f t="shared" si="104"/>
        <v>—</v>
      </c>
      <c r="Y39" s="90" t="str">
        <f t="shared" si="48"/>
        <v>—</v>
      </c>
      <c r="Z39" s="428" t="str">
        <f t="shared" si="49"/>
        <v>—</v>
      </c>
      <c r="AA39" s="171">
        <f t="shared" si="105"/>
        <v>6378137</v>
      </c>
      <c r="AB39" s="172">
        <f t="shared" si="106"/>
        <v>6335439.3270838754</v>
      </c>
      <c r="AC39" s="173">
        <f t="shared" si="107"/>
        <v>6356752.3141403552</v>
      </c>
      <c r="AD39" s="174">
        <f t="shared" si="24"/>
        <v>0</v>
      </c>
      <c r="AE39" s="175">
        <f t="shared" si="25"/>
        <v>0</v>
      </c>
      <c r="AF39" s="176">
        <f t="shared" si="108"/>
        <v>4.6530477858168826</v>
      </c>
      <c r="AG39" s="175">
        <f t="shared" si="109"/>
        <v>0</v>
      </c>
      <c r="AH39" s="175">
        <f t="shared" si="110"/>
        <v>0</v>
      </c>
      <c r="AI39" s="175">
        <f t="shared" si="111"/>
        <v>6376542.4657500004</v>
      </c>
      <c r="AJ39" s="175">
        <f t="shared" si="112"/>
        <v>0</v>
      </c>
      <c r="AK39" s="175">
        <f t="shared" si="113"/>
        <v>6.7394967754789573E-3</v>
      </c>
      <c r="AL39" s="175">
        <f t="shared" si="114"/>
        <v>0</v>
      </c>
      <c r="AM39" s="175">
        <f t="shared" si="115"/>
        <v>0.42173642952053814</v>
      </c>
      <c r="AN39" s="175">
        <f t="shared" si="116"/>
        <v>0.17449906702605367</v>
      </c>
      <c r="AO39" s="175">
        <f t="shared" si="117"/>
        <v>-6376542.4657500004</v>
      </c>
      <c r="AP39" s="175">
        <f t="shared" si="118"/>
        <v>0.16778991612924651</v>
      </c>
      <c r="AQ39" s="175">
        <f t="shared" si="119"/>
        <v>4.2452941290472543E-2</v>
      </c>
      <c r="AR39" s="177">
        <f t="shared" si="120"/>
        <v>1.2103174603174604E-2</v>
      </c>
      <c r="AS39" s="175">
        <f t="shared" si="121"/>
        <v>0</v>
      </c>
      <c r="AT39" s="175">
        <f t="shared" si="122"/>
        <v>0.34010311065333676</v>
      </c>
      <c r="AU39" s="175">
        <f t="shared" si="123"/>
        <v>0.13333333333333333</v>
      </c>
      <c r="AV39" s="175">
        <f t="shared" si="124"/>
        <v>0.50336974838773951</v>
      </c>
      <c r="AW39" s="177">
        <f t="shared" si="125"/>
        <v>0.42172128924827584</v>
      </c>
      <c r="AX39" s="196">
        <f t="shared" si="41"/>
        <v>28</v>
      </c>
    </row>
    <row r="40" spans="1:50" customFormat="1" x14ac:dyDescent="0.25">
      <c r="A40" s="178">
        <v>29</v>
      </c>
      <c r="B40" s="312" t="str">
        <f t="shared" si="9"/>
        <v>—</v>
      </c>
      <c r="C40" s="313" t="str">
        <f t="shared" si="10"/>
        <v>—</v>
      </c>
      <c r="D40" s="112"/>
      <c r="E40" s="112"/>
      <c r="F40" s="113"/>
      <c r="G40" s="114"/>
      <c r="H40" s="115"/>
      <c r="I40" s="129" t="str">
        <f t="shared" si="93"/>
        <v>—</v>
      </c>
      <c r="J40" s="130" t="str">
        <f t="shared" si="94"/>
        <v>—</v>
      </c>
      <c r="K40" s="131" t="str">
        <f t="shared" si="95"/>
        <v>—</v>
      </c>
      <c r="L40" s="132" t="str">
        <f t="shared" si="99"/>
        <v/>
      </c>
      <c r="M40" s="133" t="str">
        <f t="shared" si="96"/>
        <v>—</v>
      </c>
      <c r="N40" s="130" t="str">
        <f t="shared" si="97"/>
        <v>—</v>
      </c>
      <c r="O40" s="131" t="str">
        <f t="shared" si="98"/>
        <v>—</v>
      </c>
      <c r="P40" s="132" t="str">
        <f t="shared" si="100"/>
        <v/>
      </c>
      <c r="Q40" s="419" t="str">
        <f t="shared" si="70"/>
        <v>—°—'—"</v>
      </c>
      <c r="R40" s="420" t="str">
        <f t="shared" si="71"/>
        <v>—°—'—"</v>
      </c>
      <c r="S40" s="352" t="str">
        <f t="shared" si="19"/>
        <v>—</v>
      </c>
      <c r="T40" s="353" t="str">
        <f t="shared" si="20"/>
        <v>—</v>
      </c>
      <c r="U40" s="354" t="str">
        <f t="shared" si="101"/>
        <v>—</v>
      </c>
      <c r="V40" s="337" t="str">
        <f t="shared" si="102"/>
        <v>—</v>
      </c>
      <c r="W40" s="454" t="str">
        <f t="shared" si="103"/>
        <v>—</v>
      </c>
      <c r="X40" s="89" t="str">
        <f t="shared" si="104"/>
        <v>—</v>
      </c>
      <c r="Y40" s="90" t="str">
        <f t="shared" si="48"/>
        <v>—</v>
      </c>
      <c r="Z40" s="428" t="str">
        <f t="shared" si="49"/>
        <v>—</v>
      </c>
      <c r="AA40" s="171">
        <f t="shared" si="105"/>
        <v>6378137</v>
      </c>
      <c r="AB40" s="172">
        <f t="shared" si="106"/>
        <v>6335439.3270838754</v>
      </c>
      <c r="AC40" s="173">
        <f t="shared" si="107"/>
        <v>6356752.3141403552</v>
      </c>
      <c r="AD40" s="174">
        <f t="shared" si="24"/>
        <v>0</v>
      </c>
      <c r="AE40" s="175">
        <f t="shared" si="25"/>
        <v>0</v>
      </c>
      <c r="AF40" s="176">
        <f t="shared" si="108"/>
        <v>4.6530477858168826</v>
      </c>
      <c r="AG40" s="175">
        <f t="shared" si="109"/>
        <v>0</v>
      </c>
      <c r="AH40" s="175">
        <f t="shared" si="110"/>
        <v>0</v>
      </c>
      <c r="AI40" s="175">
        <f t="shared" si="111"/>
        <v>6376542.4657500004</v>
      </c>
      <c r="AJ40" s="175">
        <f t="shared" si="112"/>
        <v>0</v>
      </c>
      <c r="AK40" s="175">
        <f t="shared" si="113"/>
        <v>6.7394967754789573E-3</v>
      </c>
      <c r="AL40" s="175">
        <f t="shared" si="114"/>
        <v>0</v>
      </c>
      <c r="AM40" s="175">
        <f t="shared" si="115"/>
        <v>0.42173642952053814</v>
      </c>
      <c r="AN40" s="175">
        <f t="shared" si="116"/>
        <v>0.17449906702605367</v>
      </c>
      <c r="AO40" s="175">
        <f t="shared" si="117"/>
        <v>-6376542.4657500004</v>
      </c>
      <c r="AP40" s="175">
        <f t="shared" si="118"/>
        <v>0.16778991612924651</v>
      </c>
      <c r="AQ40" s="175">
        <f t="shared" si="119"/>
        <v>4.2452941290472543E-2</v>
      </c>
      <c r="AR40" s="177">
        <f t="shared" si="120"/>
        <v>1.2103174603174604E-2</v>
      </c>
      <c r="AS40" s="175">
        <f t="shared" si="121"/>
        <v>0</v>
      </c>
      <c r="AT40" s="175">
        <f t="shared" si="122"/>
        <v>0.34010311065333676</v>
      </c>
      <c r="AU40" s="175">
        <f t="shared" si="123"/>
        <v>0.13333333333333333</v>
      </c>
      <c r="AV40" s="175">
        <f t="shared" si="124"/>
        <v>0.50336974838773951</v>
      </c>
      <c r="AW40" s="177">
        <f t="shared" si="125"/>
        <v>0.42172128924827584</v>
      </c>
      <c r="AX40" s="196">
        <f t="shared" si="41"/>
        <v>29</v>
      </c>
    </row>
    <row r="41" spans="1:50" customFormat="1" x14ac:dyDescent="0.25">
      <c r="A41" s="178">
        <v>30</v>
      </c>
      <c r="B41" s="312" t="str">
        <f t="shared" si="9"/>
        <v>—</v>
      </c>
      <c r="C41" s="313" t="str">
        <f t="shared" si="10"/>
        <v>—</v>
      </c>
      <c r="D41" s="112"/>
      <c r="E41" s="112"/>
      <c r="F41" s="113"/>
      <c r="G41" s="114"/>
      <c r="H41" s="115"/>
      <c r="I41" s="129" t="str">
        <f t="shared" si="93"/>
        <v>—</v>
      </c>
      <c r="J41" s="130" t="str">
        <f t="shared" si="94"/>
        <v>—</v>
      </c>
      <c r="K41" s="131" t="str">
        <f t="shared" si="95"/>
        <v>—</v>
      </c>
      <c r="L41" s="132" t="str">
        <f t="shared" si="99"/>
        <v/>
      </c>
      <c r="M41" s="133" t="str">
        <f t="shared" si="96"/>
        <v>—</v>
      </c>
      <c r="N41" s="130" t="str">
        <f t="shared" si="97"/>
        <v>—</v>
      </c>
      <c r="O41" s="131" t="str">
        <f t="shared" si="98"/>
        <v>—</v>
      </c>
      <c r="P41" s="132" t="str">
        <f t="shared" si="100"/>
        <v/>
      </c>
      <c r="Q41" s="419" t="str">
        <f t="shared" si="70"/>
        <v>—°—'—"</v>
      </c>
      <c r="R41" s="420" t="str">
        <f t="shared" si="71"/>
        <v>—°—'—"</v>
      </c>
      <c r="S41" s="352" t="str">
        <f t="shared" si="19"/>
        <v>—</v>
      </c>
      <c r="T41" s="353" t="str">
        <f t="shared" si="20"/>
        <v>—</v>
      </c>
      <c r="U41" s="354" t="str">
        <f t="shared" si="101"/>
        <v>—</v>
      </c>
      <c r="V41" s="337" t="str">
        <f t="shared" si="102"/>
        <v>—</v>
      </c>
      <c r="W41" s="454" t="str">
        <f t="shared" si="103"/>
        <v>—</v>
      </c>
      <c r="X41" s="89" t="str">
        <f t="shared" si="104"/>
        <v>—</v>
      </c>
      <c r="Y41" s="90" t="str">
        <f t="shared" si="48"/>
        <v>—</v>
      </c>
      <c r="Z41" s="428" t="str">
        <f t="shared" si="49"/>
        <v>—</v>
      </c>
      <c r="AA41" s="171">
        <f t="shared" si="105"/>
        <v>6378137</v>
      </c>
      <c r="AB41" s="172">
        <f t="shared" si="106"/>
        <v>6335439.3270838754</v>
      </c>
      <c r="AC41" s="173">
        <f t="shared" si="107"/>
        <v>6356752.3141403552</v>
      </c>
      <c r="AD41" s="174">
        <f t="shared" si="24"/>
        <v>0</v>
      </c>
      <c r="AE41" s="175">
        <f t="shared" si="25"/>
        <v>0</v>
      </c>
      <c r="AF41" s="176">
        <f t="shared" si="108"/>
        <v>4.6530477858168826</v>
      </c>
      <c r="AG41" s="175">
        <f t="shared" si="109"/>
        <v>0</v>
      </c>
      <c r="AH41" s="175">
        <f t="shared" si="110"/>
        <v>0</v>
      </c>
      <c r="AI41" s="175">
        <f t="shared" si="111"/>
        <v>6376542.4657500004</v>
      </c>
      <c r="AJ41" s="175">
        <f t="shared" si="112"/>
        <v>0</v>
      </c>
      <c r="AK41" s="175">
        <f t="shared" si="113"/>
        <v>6.7394967754789573E-3</v>
      </c>
      <c r="AL41" s="175">
        <f t="shared" si="114"/>
        <v>0</v>
      </c>
      <c r="AM41" s="175">
        <f t="shared" si="115"/>
        <v>0.42173642952053814</v>
      </c>
      <c r="AN41" s="175">
        <f t="shared" si="116"/>
        <v>0.17449906702605367</v>
      </c>
      <c r="AO41" s="175">
        <f t="shared" si="117"/>
        <v>-6376542.4657500004</v>
      </c>
      <c r="AP41" s="175">
        <f t="shared" si="118"/>
        <v>0.16778991612924651</v>
      </c>
      <c r="AQ41" s="175">
        <f t="shared" si="119"/>
        <v>4.2452941290472543E-2</v>
      </c>
      <c r="AR41" s="177">
        <f t="shared" si="120"/>
        <v>1.2103174603174604E-2</v>
      </c>
      <c r="AS41" s="175">
        <f t="shared" si="121"/>
        <v>0</v>
      </c>
      <c r="AT41" s="175">
        <f t="shared" si="122"/>
        <v>0.34010311065333676</v>
      </c>
      <c r="AU41" s="175">
        <f t="shared" si="123"/>
        <v>0.13333333333333333</v>
      </c>
      <c r="AV41" s="175">
        <f t="shared" si="124"/>
        <v>0.50336974838773951</v>
      </c>
      <c r="AW41" s="177">
        <f t="shared" si="125"/>
        <v>0.42172128924827584</v>
      </c>
      <c r="AX41" s="196">
        <f t="shared" si="41"/>
        <v>30</v>
      </c>
    </row>
    <row r="42" spans="1:50" customFormat="1" x14ac:dyDescent="0.25">
      <c r="A42" s="178">
        <v>31</v>
      </c>
      <c r="B42" s="312" t="str">
        <f t="shared" si="9"/>
        <v>—</v>
      </c>
      <c r="C42" s="313" t="str">
        <f t="shared" si="10"/>
        <v>—</v>
      </c>
      <c r="D42" s="112"/>
      <c r="E42" s="112"/>
      <c r="F42" s="113"/>
      <c r="G42" s="114"/>
      <c r="H42" s="115"/>
      <c r="I42" s="129" t="str">
        <f t="shared" si="93"/>
        <v>—</v>
      </c>
      <c r="J42" s="130" t="str">
        <f t="shared" si="94"/>
        <v>—</v>
      </c>
      <c r="K42" s="131" t="str">
        <f t="shared" si="95"/>
        <v>—</v>
      </c>
      <c r="L42" s="132" t="str">
        <f t="shared" si="99"/>
        <v/>
      </c>
      <c r="M42" s="133" t="str">
        <f t="shared" si="96"/>
        <v>—</v>
      </c>
      <c r="N42" s="130" t="str">
        <f t="shared" si="97"/>
        <v>—</v>
      </c>
      <c r="O42" s="131" t="str">
        <f t="shared" si="98"/>
        <v>—</v>
      </c>
      <c r="P42" s="132" t="str">
        <f t="shared" si="100"/>
        <v/>
      </c>
      <c r="Q42" s="419" t="str">
        <f t="shared" si="70"/>
        <v>—°—'—"</v>
      </c>
      <c r="R42" s="420" t="str">
        <f t="shared" si="71"/>
        <v>—°—'—"</v>
      </c>
      <c r="S42" s="352" t="str">
        <f t="shared" si="19"/>
        <v>—</v>
      </c>
      <c r="T42" s="353" t="str">
        <f t="shared" si="20"/>
        <v>—</v>
      </c>
      <c r="U42" s="354" t="str">
        <f t="shared" si="101"/>
        <v>—</v>
      </c>
      <c r="V42" s="337" t="str">
        <f t="shared" si="102"/>
        <v>—</v>
      </c>
      <c r="W42" s="454" t="str">
        <f t="shared" si="103"/>
        <v>—</v>
      </c>
      <c r="X42" s="89" t="str">
        <f t="shared" si="104"/>
        <v>—</v>
      </c>
      <c r="Y42" s="90" t="str">
        <f t="shared" si="48"/>
        <v>—</v>
      </c>
      <c r="Z42" s="428" t="str">
        <f t="shared" si="49"/>
        <v>—</v>
      </c>
      <c r="AA42" s="171">
        <f t="shared" si="105"/>
        <v>6378137</v>
      </c>
      <c r="AB42" s="172">
        <f t="shared" si="106"/>
        <v>6335439.3270838754</v>
      </c>
      <c r="AC42" s="173">
        <f t="shared" si="107"/>
        <v>6356752.3141403552</v>
      </c>
      <c r="AD42" s="174">
        <f t="shared" si="24"/>
        <v>0</v>
      </c>
      <c r="AE42" s="175">
        <f t="shared" si="25"/>
        <v>0</v>
      </c>
      <c r="AF42" s="176">
        <f t="shared" si="108"/>
        <v>4.6530477858168826</v>
      </c>
      <c r="AG42" s="175">
        <f t="shared" si="109"/>
        <v>0</v>
      </c>
      <c r="AH42" s="175">
        <f t="shared" si="110"/>
        <v>0</v>
      </c>
      <c r="AI42" s="175">
        <f t="shared" si="111"/>
        <v>6376542.4657500004</v>
      </c>
      <c r="AJ42" s="175">
        <f t="shared" si="112"/>
        <v>0</v>
      </c>
      <c r="AK42" s="175">
        <f t="shared" si="113"/>
        <v>6.7394967754789573E-3</v>
      </c>
      <c r="AL42" s="175">
        <f t="shared" si="114"/>
        <v>0</v>
      </c>
      <c r="AM42" s="175">
        <f t="shared" si="115"/>
        <v>0.42173642952053814</v>
      </c>
      <c r="AN42" s="175">
        <f t="shared" si="116"/>
        <v>0.17449906702605367</v>
      </c>
      <c r="AO42" s="175">
        <f t="shared" si="117"/>
        <v>-6376542.4657500004</v>
      </c>
      <c r="AP42" s="175">
        <f t="shared" si="118"/>
        <v>0.16778991612924651</v>
      </c>
      <c r="AQ42" s="175">
        <f t="shared" si="119"/>
        <v>4.2452941290472543E-2</v>
      </c>
      <c r="AR42" s="177">
        <f t="shared" si="120"/>
        <v>1.2103174603174604E-2</v>
      </c>
      <c r="AS42" s="175">
        <f t="shared" si="121"/>
        <v>0</v>
      </c>
      <c r="AT42" s="175">
        <f t="shared" si="122"/>
        <v>0.34010311065333676</v>
      </c>
      <c r="AU42" s="175">
        <f t="shared" si="123"/>
        <v>0.13333333333333333</v>
      </c>
      <c r="AV42" s="175">
        <f t="shared" si="124"/>
        <v>0.50336974838773951</v>
      </c>
      <c r="AW42" s="177">
        <f t="shared" si="125"/>
        <v>0.42172128924827584</v>
      </c>
      <c r="AX42" s="196">
        <f t="shared" si="41"/>
        <v>31</v>
      </c>
    </row>
    <row r="43" spans="1:50" customFormat="1" x14ac:dyDescent="0.25">
      <c r="A43" s="178">
        <v>32</v>
      </c>
      <c r="B43" s="312" t="str">
        <f t="shared" si="9"/>
        <v>—</v>
      </c>
      <c r="C43" s="313" t="str">
        <f t="shared" si="10"/>
        <v>—</v>
      </c>
      <c r="D43" s="112"/>
      <c r="E43" s="112"/>
      <c r="F43" s="113"/>
      <c r="G43" s="114"/>
      <c r="H43" s="115"/>
      <c r="I43" s="129" t="str">
        <f t="shared" si="93"/>
        <v>—</v>
      </c>
      <c r="J43" s="130" t="str">
        <f t="shared" si="94"/>
        <v>—</v>
      </c>
      <c r="K43" s="131" t="str">
        <f t="shared" si="95"/>
        <v>—</v>
      </c>
      <c r="L43" s="132" t="str">
        <f t="shared" si="99"/>
        <v/>
      </c>
      <c r="M43" s="133" t="str">
        <f t="shared" si="96"/>
        <v>—</v>
      </c>
      <c r="N43" s="130" t="str">
        <f t="shared" si="97"/>
        <v>—</v>
      </c>
      <c r="O43" s="131" t="str">
        <f t="shared" si="98"/>
        <v>—</v>
      </c>
      <c r="P43" s="132" t="str">
        <f t="shared" si="100"/>
        <v/>
      </c>
      <c r="Q43" s="419" t="str">
        <f t="shared" si="70"/>
        <v>—°—'—"</v>
      </c>
      <c r="R43" s="420" t="str">
        <f t="shared" si="71"/>
        <v>—°—'—"</v>
      </c>
      <c r="S43" s="352" t="str">
        <f t="shared" si="19"/>
        <v>—</v>
      </c>
      <c r="T43" s="353" t="str">
        <f t="shared" si="20"/>
        <v>—</v>
      </c>
      <c r="U43" s="354" t="str">
        <f t="shared" si="101"/>
        <v>—</v>
      </c>
      <c r="V43" s="337" t="str">
        <f t="shared" si="102"/>
        <v>—</v>
      </c>
      <c r="W43" s="454" t="str">
        <f t="shared" si="103"/>
        <v>—</v>
      </c>
      <c r="X43" s="89" t="str">
        <f t="shared" si="104"/>
        <v>—</v>
      </c>
      <c r="Y43" s="90" t="str">
        <f t="shared" si="48"/>
        <v>—</v>
      </c>
      <c r="Z43" s="428" t="str">
        <f t="shared" si="49"/>
        <v>—</v>
      </c>
      <c r="AA43" s="171">
        <f t="shared" si="105"/>
        <v>6378137</v>
      </c>
      <c r="AB43" s="172">
        <f t="shared" si="106"/>
        <v>6335439.3270838754</v>
      </c>
      <c r="AC43" s="173">
        <f t="shared" si="107"/>
        <v>6356752.3141403552</v>
      </c>
      <c r="AD43" s="174">
        <f t="shared" si="24"/>
        <v>0</v>
      </c>
      <c r="AE43" s="175">
        <f t="shared" si="25"/>
        <v>0</v>
      </c>
      <c r="AF43" s="176">
        <f t="shared" si="108"/>
        <v>4.6530477858168826</v>
      </c>
      <c r="AG43" s="175">
        <f t="shared" si="109"/>
        <v>0</v>
      </c>
      <c r="AH43" s="175">
        <f t="shared" si="110"/>
        <v>0</v>
      </c>
      <c r="AI43" s="175">
        <f t="shared" si="111"/>
        <v>6376542.4657500004</v>
      </c>
      <c r="AJ43" s="175">
        <f t="shared" si="112"/>
        <v>0</v>
      </c>
      <c r="AK43" s="175">
        <f t="shared" si="113"/>
        <v>6.7394967754789573E-3</v>
      </c>
      <c r="AL43" s="175">
        <f t="shared" si="114"/>
        <v>0</v>
      </c>
      <c r="AM43" s="175">
        <f t="shared" si="115"/>
        <v>0.42173642952053814</v>
      </c>
      <c r="AN43" s="175">
        <f t="shared" si="116"/>
        <v>0.17449906702605367</v>
      </c>
      <c r="AO43" s="175">
        <f t="shared" si="117"/>
        <v>-6376542.4657500004</v>
      </c>
      <c r="AP43" s="175">
        <f t="shared" si="118"/>
        <v>0.16778991612924651</v>
      </c>
      <c r="AQ43" s="175">
        <f t="shared" si="119"/>
        <v>4.2452941290472543E-2</v>
      </c>
      <c r="AR43" s="177">
        <f t="shared" si="120"/>
        <v>1.2103174603174604E-2</v>
      </c>
      <c r="AS43" s="175">
        <f t="shared" si="121"/>
        <v>0</v>
      </c>
      <c r="AT43" s="175">
        <f t="shared" si="122"/>
        <v>0.34010311065333676</v>
      </c>
      <c r="AU43" s="175">
        <f t="shared" si="123"/>
        <v>0.13333333333333333</v>
      </c>
      <c r="AV43" s="175">
        <f t="shared" si="124"/>
        <v>0.50336974838773951</v>
      </c>
      <c r="AW43" s="177">
        <f t="shared" si="125"/>
        <v>0.42172128924827584</v>
      </c>
      <c r="AX43" s="196">
        <f t="shared" si="41"/>
        <v>32</v>
      </c>
    </row>
    <row r="44" spans="1:50" customFormat="1" x14ac:dyDescent="0.25">
      <c r="A44" s="178">
        <v>33</v>
      </c>
      <c r="B44" s="312" t="str">
        <f t="shared" ref="B44:B75" si="126">IF(F44="","—",IF(gunit=1,(AH44-S+No+AL44*AF44^2*(1+AF44^2*(AM44+AN44*AF44^2))),IF(gunit=2,(AH44-S+No+AL44*AF44^2*(1+AF44^2*(AM44+AN44*AF44^2)))/0.3048,IF(gunit=3,(AH44-S+No+AL44*AF44^2*(1+AF44^2*(AM44+AN44*AF44^2)))*3937/1200,"Select units!"))))</f>
        <v>—</v>
      </c>
      <c r="C44" s="313" t="str">
        <f t="shared" ref="C44:C75" si="127">IF(G44="","—",IF(gunit=1,(Eo+AO44*AF44*(1+AF44^2*(AP44+AF44^2*(AQ44+AR44*AF44^2)))),IF(gunit=2,(Eo+AO44*AF44*(1+AF44^2*(AP44+AF44^2*(AQ44+AR44*AF44^2))))/0.3048,IF(gunit=3,(Eo+AO44*AF44*(1+AF44^2*(AP44+AF44^2*(AQ44+AR44*AF44^2))))*3937/1200,"Select units!"))))</f>
        <v>—</v>
      </c>
      <c r="D44" s="112"/>
      <c r="E44" s="112"/>
      <c r="F44" s="113"/>
      <c r="G44" s="114"/>
      <c r="H44" s="115"/>
      <c r="I44" s="129" t="str">
        <f t="shared" si="93"/>
        <v>—</v>
      </c>
      <c r="J44" s="130" t="str">
        <f t="shared" si="94"/>
        <v>—</v>
      </c>
      <c r="K44" s="131" t="str">
        <f t="shared" si="95"/>
        <v>—</v>
      </c>
      <c r="L44" s="132" t="str">
        <f t="shared" si="99"/>
        <v/>
      </c>
      <c r="M44" s="133" t="str">
        <f t="shared" si="96"/>
        <v>—</v>
      </c>
      <c r="N44" s="130" t="str">
        <f t="shared" si="97"/>
        <v>—</v>
      </c>
      <c r="O44" s="131" t="str">
        <f t="shared" si="98"/>
        <v>—</v>
      </c>
      <c r="P44" s="132" t="str">
        <f t="shared" si="100"/>
        <v/>
      </c>
      <c r="Q44" s="419" t="str">
        <f t="shared" si="70"/>
        <v>—°—'—"</v>
      </c>
      <c r="R44" s="420" t="str">
        <f t="shared" si="71"/>
        <v>—°—'—"</v>
      </c>
      <c r="S44" s="352" t="str">
        <f t="shared" ref="S44:S75" si="128">IF(OR(F44="",G44=""),"—",Ko*(1+AV44*AF44^2*(1+AW44*AF44^2)))</f>
        <v>—</v>
      </c>
      <c r="T44" s="353" t="str">
        <f t="shared" ref="T44:T75" si="129">IF(H44="","—",(AC44/(AC44+$H44)))</f>
        <v>—</v>
      </c>
      <c r="U44" s="354" t="str">
        <f t="shared" si="101"/>
        <v>—</v>
      </c>
      <c r="V44" s="337" t="str">
        <f t="shared" si="102"/>
        <v>—</v>
      </c>
      <c r="W44" s="454" t="str">
        <f t="shared" si="103"/>
        <v>—</v>
      </c>
      <c r="X44" s="89" t="str">
        <f t="shared" si="104"/>
        <v>—</v>
      </c>
      <c r="Y44" s="90" t="str">
        <f t="shared" si="48"/>
        <v>—</v>
      </c>
      <c r="Z44" s="428" t="str">
        <f t="shared" si="49"/>
        <v>—</v>
      </c>
      <c r="AA44" s="171">
        <f t="shared" si="105"/>
        <v>6378137</v>
      </c>
      <c r="AB44" s="172">
        <f t="shared" si="106"/>
        <v>6335439.3270838754</v>
      </c>
      <c r="AC44" s="173">
        <f t="shared" si="107"/>
        <v>6356752.3141403552</v>
      </c>
      <c r="AD44" s="174">
        <f t="shared" ref="AD44:AD75" si="130">RADIANS(F44)</f>
        <v>0</v>
      </c>
      <c r="AE44" s="175">
        <f t="shared" ref="AE44:AE75" si="131">RADIANS(G44)</f>
        <v>0</v>
      </c>
      <c r="AF44" s="176">
        <f t="shared" si="108"/>
        <v>4.6530477858168826</v>
      </c>
      <c r="AG44" s="175">
        <f t="shared" si="109"/>
        <v>0</v>
      </c>
      <c r="AH44" s="175">
        <f t="shared" si="110"/>
        <v>0</v>
      </c>
      <c r="AI44" s="175">
        <f t="shared" si="111"/>
        <v>6376542.4657500004</v>
      </c>
      <c r="AJ44" s="175">
        <f t="shared" si="112"/>
        <v>0</v>
      </c>
      <c r="AK44" s="175">
        <f t="shared" si="113"/>
        <v>6.7394967754789573E-3</v>
      </c>
      <c r="AL44" s="175">
        <f t="shared" si="114"/>
        <v>0</v>
      </c>
      <c r="AM44" s="175">
        <f t="shared" si="115"/>
        <v>0.42173642952053814</v>
      </c>
      <c r="AN44" s="175">
        <f t="shared" si="116"/>
        <v>0.17449906702605367</v>
      </c>
      <c r="AO44" s="175">
        <f t="shared" si="117"/>
        <v>-6376542.4657500004</v>
      </c>
      <c r="AP44" s="175">
        <f t="shared" si="118"/>
        <v>0.16778991612924651</v>
      </c>
      <c r="AQ44" s="175">
        <f t="shared" si="119"/>
        <v>4.2452941290472543E-2</v>
      </c>
      <c r="AR44" s="177">
        <f t="shared" si="120"/>
        <v>1.2103174603174604E-2</v>
      </c>
      <c r="AS44" s="175">
        <f t="shared" si="121"/>
        <v>0</v>
      </c>
      <c r="AT44" s="175">
        <f t="shared" si="122"/>
        <v>0.34010311065333676</v>
      </c>
      <c r="AU44" s="175">
        <f t="shared" si="123"/>
        <v>0.13333333333333333</v>
      </c>
      <c r="AV44" s="175">
        <f t="shared" si="124"/>
        <v>0.50336974838773951</v>
      </c>
      <c r="AW44" s="177">
        <f t="shared" si="125"/>
        <v>0.42172128924827584</v>
      </c>
      <c r="AX44" s="196">
        <f t="shared" ref="AX44:AX75" si="132">A44</f>
        <v>33</v>
      </c>
    </row>
    <row r="45" spans="1:50" customFormat="1" x14ac:dyDescent="0.25">
      <c r="A45" s="178">
        <v>34</v>
      </c>
      <c r="B45" s="312" t="str">
        <f t="shared" si="126"/>
        <v>—</v>
      </c>
      <c r="C45" s="313" t="str">
        <f t="shared" si="127"/>
        <v>—</v>
      </c>
      <c r="D45" s="112"/>
      <c r="E45" s="112"/>
      <c r="F45" s="113"/>
      <c r="G45" s="114"/>
      <c r="H45" s="115"/>
      <c r="I45" s="129" t="str">
        <f t="shared" si="93"/>
        <v>—</v>
      </c>
      <c r="J45" s="130" t="str">
        <f t="shared" si="94"/>
        <v>—</v>
      </c>
      <c r="K45" s="131" t="str">
        <f t="shared" si="95"/>
        <v>—</v>
      </c>
      <c r="L45" s="132" t="str">
        <f t="shared" si="99"/>
        <v/>
      </c>
      <c r="M45" s="133" t="str">
        <f t="shared" si="96"/>
        <v>—</v>
      </c>
      <c r="N45" s="130" t="str">
        <f t="shared" si="97"/>
        <v>—</v>
      </c>
      <c r="O45" s="131" t="str">
        <f t="shared" si="98"/>
        <v>—</v>
      </c>
      <c r="P45" s="132" t="str">
        <f t="shared" si="100"/>
        <v/>
      </c>
      <c r="Q45" s="419" t="str">
        <f t="shared" si="70"/>
        <v>—°—'—"</v>
      </c>
      <c r="R45" s="420" t="str">
        <f t="shared" si="71"/>
        <v>—°—'—"</v>
      </c>
      <c r="S45" s="352" t="str">
        <f t="shared" si="128"/>
        <v>—</v>
      </c>
      <c r="T45" s="353" t="str">
        <f t="shared" si="129"/>
        <v>—</v>
      </c>
      <c r="U45" s="354" t="str">
        <f t="shared" si="101"/>
        <v>—</v>
      </c>
      <c r="V45" s="337" t="str">
        <f t="shared" si="102"/>
        <v>—</v>
      </c>
      <c r="W45" s="454" t="str">
        <f t="shared" si="103"/>
        <v>—</v>
      </c>
      <c r="X45" s="89" t="str">
        <f t="shared" si="104"/>
        <v>—</v>
      </c>
      <c r="Y45" s="90" t="str">
        <f t="shared" si="48"/>
        <v>—</v>
      </c>
      <c r="Z45" s="428" t="str">
        <f t="shared" si="49"/>
        <v>—</v>
      </c>
      <c r="AA45" s="171">
        <f t="shared" si="105"/>
        <v>6378137</v>
      </c>
      <c r="AB45" s="172">
        <f t="shared" si="106"/>
        <v>6335439.3270838754</v>
      </c>
      <c r="AC45" s="173">
        <f t="shared" si="107"/>
        <v>6356752.3141403552</v>
      </c>
      <c r="AD45" s="174">
        <f t="shared" si="130"/>
        <v>0</v>
      </c>
      <c r="AE45" s="175">
        <f t="shared" si="131"/>
        <v>0</v>
      </c>
      <c r="AF45" s="176">
        <f t="shared" si="108"/>
        <v>4.6530477858168826</v>
      </c>
      <c r="AG45" s="175">
        <f t="shared" si="109"/>
        <v>0</v>
      </c>
      <c r="AH45" s="175">
        <f t="shared" si="110"/>
        <v>0</v>
      </c>
      <c r="AI45" s="175">
        <f t="shared" si="111"/>
        <v>6376542.4657500004</v>
      </c>
      <c r="AJ45" s="175">
        <f t="shared" si="112"/>
        <v>0</v>
      </c>
      <c r="AK45" s="175">
        <f t="shared" si="113"/>
        <v>6.7394967754789573E-3</v>
      </c>
      <c r="AL45" s="175">
        <f t="shared" si="114"/>
        <v>0</v>
      </c>
      <c r="AM45" s="175">
        <f t="shared" si="115"/>
        <v>0.42173642952053814</v>
      </c>
      <c r="AN45" s="175">
        <f t="shared" si="116"/>
        <v>0.17449906702605367</v>
      </c>
      <c r="AO45" s="175">
        <f t="shared" si="117"/>
        <v>-6376542.4657500004</v>
      </c>
      <c r="AP45" s="175">
        <f t="shared" si="118"/>
        <v>0.16778991612924651</v>
      </c>
      <c r="AQ45" s="175">
        <f t="shared" si="119"/>
        <v>4.2452941290472543E-2</v>
      </c>
      <c r="AR45" s="177">
        <f t="shared" si="120"/>
        <v>1.2103174603174604E-2</v>
      </c>
      <c r="AS45" s="175">
        <f t="shared" si="121"/>
        <v>0</v>
      </c>
      <c r="AT45" s="175">
        <f t="shared" si="122"/>
        <v>0.34010311065333676</v>
      </c>
      <c r="AU45" s="175">
        <f t="shared" si="123"/>
        <v>0.13333333333333333</v>
      </c>
      <c r="AV45" s="175">
        <f t="shared" si="124"/>
        <v>0.50336974838773951</v>
      </c>
      <c r="AW45" s="177">
        <f t="shared" si="125"/>
        <v>0.42172128924827584</v>
      </c>
      <c r="AX45" s="196">
        <f t="shared" si="132"/>
        <v>34</v>
      </c>
    </row>
    <row r="46" spans="1:50" customFormat="1" x14ac:dyDescent="0.25">
      <c r="A46" s="178">
        <v>35</v>
      </c>
      <c r="B46" s="312" t="str">
        <f t="shared" si="126"/>
        <v>—</v>
      </c>
      <c r="C46" s="313" t="str">
        <f t="shared" si="127"/>
        <v>—</v>
      </c>
      <c r="D46" s="112"/>
      <c r="E46" s="112"/>
      <c r="F46" s="113"/>
      <c r="G46" s="114"/>
      <c r="H46" s="115"/>
      <c r="I46" s="129" t="str">
        <f t="shared" si="93"/>
        <v>—</v>
      </c>
      <c r="J46" s="130" t="str">
        <f t="shared" si="94"/>
        <v>—</v>
      </c>
      <c r="K46" s="131" t="str">
        <f t="shared" si="95"/>
        <v>—</v>
      </c>
      <c r="L46" s="132" t="str">
        <f t="shared" si="99"/>
        <v/>
      </c>
      <c r="M46" s="133" t="str">
        <f t="shared" si="96"/>
        <v>—</v>
      </c>
      <c r="N46" s="130" t="str">
        <f t="shared" si="97"/>
        <v>—</v>
      </c>
      <c r="O46" s="131" t="str">
        <f t="shared" si="98"/>
        <v>—</v>
      </c>
      <c r="P46" s="132" t="str">
        <f t="shared" si="100"/>
        <v/>
      </c>
      <c r="Q46" s="419" t="str">
        <f t="shared" si="70"/>
        <v>—°—'—"</v>
      </c>
      <c r="R46" s="420" t="str">
        <f t="shared" si="71"/>
        <v>—°—'—"</v>
      </c>
      <c r="S46" s="352" t="str">
        <f t="shared" si="128"/>
        <v>—</v>
      </c>
      <c r="T46" s="353" t="str">
        <f t="shared" si="129"/>
        <v>—</v>
      </c>
      <c r="U46" s="354" t="str">
        <f t="shared" si="101"/>
        <v>—</v>
      </c>
      <c r="V46" s="337" t="str">
        <f t="shared" si="102"/>
        <v>—</v>
      </c>
      <c r="W46" s="454" t="str">
        <f t="shared" si="103"/>
        <v>—</v>
      </c>
      <c r="X46" s="89" t="str">
        <f t="shared" si="104"/>
        <v>—</v>
      </c>
      <c r="Y46" s="90" t="str">
        <f t="shared" si="48"/>
        <v>—</v>
      </c>
      <c r="Z46" s="428" t="str">
        <f t="shared" si="49"/>
        <v>—</v>
      </c>
      <c r="AA46" s="171">
        <f t="shared" si="105"/>
        <v>6378137</v>
      </c>
      <c r="AB46" s="172">
        <f t="shared" si="106"/>
        <v>6335439.3270838754</v>
      </c>
      <c r="AC46" s="173">
        <f t="shared" si="107"/>
        <v>6356752.3141403552</v>
      </c>
      <c r="AD46" s="174">
        <f t="shared" si="130"/>
        <v>0</v>
      </c>
      <c r="AE46" s="175">
        <f t="shared" si="131"/>
        <v>0</v>
      </c>
      <c r="AF46" s="176">
        <f t="shared" si="108"/>
        <v>4.6530477858168826</v>
      </c>
      <c r="AG46" s="175">
        <f t="shared" si="109"/>
        <v>0</v>
      </c>
      <c r="AH46" s="175">
        <f t="shared" si="110"/>
        <v>0</v>
      </c>
      <c r="AI46" s="175">
        <f t="shared" si="111"/>
        <v>6376542.4657500004</v>
      </c>
      <c r="AJ46" s="175">
        <f t="shared" si="112"/>
        <v>0</v>
      </c>
      <c r="AK46" s="175">
        <f t="shared" si="113"/>
        <v>6.7394967754789573E-3</v>
      </c>
      <c r="AL46" s="175">
        <f t="shared" si="114"/>
        <v>0</v>
      </c>
      <c r="AM46" s="175">
        <f t="shared" si="115"/>
        <v>0.42173642952053814</v>
      </c>
      <c r="AN46" s="175">
        <f t="shared" si="116"/>
        <v>0.17449906702605367</v>
      </c>
      <c r="AO46" s="175">
        <f t="shared" si="117"/>
        <v>-6376542.4657500004</v>
      </c>
      <c r="AP46" s="175">
        <f t="shared" si="118"/>
        <v>0.16778991612924651</v>
      </c>
      <c r="AQ46" s="175">
        <f t="shared" si="119"/>
        <v>4.2452941290472543E-2</v>
      </c>
      <c r="AR46" s="177">
        <f t="shared" si="120"/>
        <v>1.2103174603174604E-2</v>
      </c>
      <c r="AS46" s="175">
        <f t="shared" si="121"/>
        <v>0</v>
      </c>
      <c r="AT46" s="175">
        <f t="shared" si="122"/>
        <v>0.34010311065333676</v>
      </c>
      <c r="AU46" s="175">
        <f t="shared" si="123"/>
        <v>0.13333333333333333</v>
      </c>
      <c r="AV46" s="175">
        <f t="shared" si="124"/>
        <v>0.50336974838773951</v>
      </c>
      <c r="AW46" s="177">
        <f t="shared" si="125"/>
        <v>0.42172128924827584</v>
      </c>
      <c r="AX46" s="196">
        <f t="shared" si="132"/>
        <v>35</v>
      </c>
    </row>
    <row r="47" spans="1:50" customFormat="1" x14ac:dyDescent="0.25">
      <c r="A47" s="178">
        <v>36</v>
      </c>
      <c r="B47" s="312" t="str">
        <f t="shared" si="126"/>
        <v>—</v>
      </c>
      <c r="C47" s="313" t="str">
        <f t="shared" si="127"/>
        <v>—</v>
      </c>
      <c r="D47" s="112"/>
      <c r="E47" s="112"/>
      <c r="F47" s="113"/>
      <c r="G47" s="114"/>
      <c r="H47" s="115"/>
      <c r="I47" s="129" t="str">
        <f t="shared" si="93"/>
        <v>—</v>
      </c>
      <c r="J47" s="130" t="str">
        <f t="shared" si="94"/>
        <v>—</v>
      </c>
      <c r="K47" s="131" t="str">
        <f t="shared" si="95"/>
        <v>—</v>
      </c>
      <c r="L47" s="132" t="str">
        <f t="shared" si="99"/>
        <v/>
      </c>
      <c r="M47" s="133" t="str">
        <f t="shared" si="96"/>
        <v>—</v>
      </c>
      <c r="N47" s="130" t="str">
        <f t="shared" si="97"/>
        <v>—</v>
      </c>
      <c r="O47" s="131" t="str">
        <f t="shared" si="98"/>
        <v>—</v>
      </c>
      <c r="P47" s="132" t="str">
        <f t="shared" si="100"/>
        <v/>
      </c>
      <c r="Q47" s="419" t="str">
        <f t="shared" si="70"/>
        <v>—°—'—"</v>
      </c>
      <c r="R47" s="420" t="str">
        <f t="shared" si="71"/>
        <v>—°—'—"</v>
      </c>
      <c r="S47" s="352" t="str">
        <f t="shared" si="128"/>
        <v>—</v>
      </c>
      <c r="T47" s="353" t="str">
        <f t="shared" si="129"/>
        <v>—</v>
      </c>
      <c r="U47" s="354" t="str">
        <f t="shared" si="101"/>
        <v>—</v>
      </c>
      <c r="V47" s="337" t="str">
        <f t="shared" si="102"/>
        <v>—</v>
      </c>
      <c r="W47" s="454" t="str">
        <f t="shared" si="103"/>
        <v>—</v>
      </c>
      <c r="X47" s="89" t="str">
        <f t="shared" si="104"/>
        <v>—</v>
      </c>
      <c r="Y47" s="90" t="str">
        <f t="shared" si="48"/>
        <v>—</v>
      </c>
      <c r="Z47" s="428" t="str">
        <f t="shared" si="49"/>
        <v>—</v>
      </c>
      <c r="AA47" s="171">
        <f t="shared" si="105"/>
        <v>6378137</v>
      </c>
      <c r="AB47" s="172">
        <f t="shared" si="106"/>
        <v>6335439.3270838754</v>
      </c>
      <c r="AC47" s="173">
        <f t="shared" si="107"/>
        <v>6356752.3141403552</v>
      </c>
      <c r="AD47" s="174">
        <f t="shared" si="130"/>
        <v>0</v>
      </c>
      <c r="AE47" s="175">
        <f t="shared" si="131"/>
        <v>0</v>
      </c>
      <c r="AF47" s="176">
        <f t="shared" si="108"/>
        <v>4.6530477858168826</v>
      </c>
      <c r="AG47" s="175">
        <f t="shared" si="109"/>
        <v>0</v>
      </c>
      <c r="AH47" s="175">
        <f t="shared" si="110"/>
        <v>0</v>
      </c>
      <c r="AI47" s="175">
        <f t="shared" si="111"/>
        <v>6376542.4657500004</v>
      </c>
      <c r="AJ47" s="175">
        <f t="shared" si="112"/>
        <v>0</v>
      </c>
      <c r="AK47" s="175">
        <f t="shared" si="113"/>
        <v>6.7394967754789573E-3</v>
      </c>
      <c r="AL47" s="175">
        <f t="shared" si="114"/>
        <v>0</v>
      </c>
      <c r="AM47" s="175">
        <f t="shared" si="115"/>
        <v>0.42173642952053814</v>
      </c>
      <c r="AN47" s="175">
        <f t="shared" si="116"/>
        <v>0.17449906702605367</v>
      </c>
      <c r="AO47" s="175">
        <f t="shared" si="117"/>
        <v>-6376542.4657500004</v>
      </c>
      <c r="AP47" s="175">
        <f t="shared" si="118"/>
        <v>0.16778991612924651</v>
      </c>
      <c r="AQ47" s="175">
        <f t="shared" si="119"/>
        <v>4.2452941290472543E-2</v>
      </c>
      <c r="AR47" s="177">
        <f t="shared" si="120"/>
        <v>1.2103174603174604E-2</v>
      </c>
      <c r="AS47" s="175">
        <f t="shared" si="121"/>
        <v>0</v>
      </c>
      <c r="AT47" s="175">
        <f t="shared" si="122"/>
        <v>0.34010311065333676</v>
      </c>
      <c r="AU47" s="175">
        <f t="shared" si="123"/>
        <v>0.13333333333333333</v>
      </c>
      <c r="AV47" s="175">
        <f t="shared" si="124"/>
        <v>0.50336974838773951</v>
      </c>
      <c r="AW47" s="177">
        <f t="shared" si="125"/>
        <v>0.42172128924827584</v>
      </c>
      <c r="AX47" s="196">
        <f t="shared" si="132"/>
        <v>36</v>
      </c>
    </row>
    <row r="48" spans="1:50" customFormat="1" x14ac:dyDescent="0.25">
      <c r="A48" s="178">
        <v>37</v>
      </c>
      <c r="B48" s="312" t="str">
        <f t="shared" si="126"/>
        <v>—</v>
      </c>
      <c r="C48" s="313" t="str">
        <f t="shared" si="127"/>
        <v>—</v>
      </c>
      <c r="D48" s="112"/>
      <c r="E48" s="112"/>
      <c r="F48" s="113"/>
      <c r="G48" s="114"/>
      <c r="H48" s="115"/>
      <c r="I48" s="129" t="str">
        <f t="shared" si="93"/>
        <v>—</v>
      </c>
      <c r="J48" s="130" t="str">
        <f t="shared" si="94"/>
        <v>—</v>
      </c>
      <c r="K48" s="131" t="str">
        <f t="shared" si="95"/>
        <v>—</v>
      </c>
      <c r="L48" s="132" t="str">
        <f t="shared" si="99"/>
        <v/>
      </c>
      <c r="M48" s="133" t="str">
        <f t="shared" si="96"/>
        <v>—</v>
      </c>
      <c r="N48" s="130" t="str">
        <f t="shared" si="97"/>
        <v>—</v>
      </c>
      <c r="O48" s="131" t="str">
        <f t="shared" si="98"/>
        <v>—</v>
      </c>
      <c r="P48" s="132" t="str">
        <f t="shared" si="100"/>
        <v/>
      </c>
      <c r="Q48" s="419" t="str">
        <f t="shared" si="70"/>
        <v>—°—'—"</v>
      </c>
      <c r="R48" s="420" t="str">
        <f t="shared" si="71"/>
        <v>—°—'—"</v>
      </c>
      <c r="S48" s="352" t="str">
        <f t="shared" si="128"/>
        <v>—</v>
      </c>
      <c r="T48" s="353" t="str">
        <f t="shared" si="129"/>
        <v>—</v>
      </c>
      <c r="U48" s="354" t="str">
        <f t="shared" si="101"/>
        <v>—</v>
      </c>
      <c r="V48" s="337" t="str">
        <f t="shared" si="102"/>
        <v>—</v>
      </c>
      <c r="W48" s="454" t="str">
        <f t="shared" si="103"/>
        <v>—</v>
      </c>
      <c r="X48" s="89" t="str">
        <f t="shared" si="104"/>
        <v>—</v>
      </c>
      <c r="Y48" s="90" t="str">
        <f t="shared" si="48"/>
        <v>—</v>
      </c>
      <c r="Z48" s="428" t="str">
        <f t="shared" si="49"/>
        <v>—</v>
      </c>
      <c r="AA48" s="171">
        <f t="shared" si="105"/>
        <v>6378137</v>
      </c>
      <c r="AB48" s="172">
        <f t="shared" si="106"/>
        <v>6335439.3270838754</v>
      </c>
      <c r="AC48" s="173">
        <f t="shared" si="107"/>
        <v>6356752.3141403552</v>
      </c>
      <c r="AD48" s="174">
        <f t="shared" si="130"/>
        <v>0</v>
      </c>
      <c r="AE48" s="175">
        <f t="shared" si="131"/>
        <v>0</v>
      </c>
      <c r="AF48" s="176">
        <f t="shared" si="108"/>
        <v>4.6530477858168826</v>
      </c>
      <c r="AG48" s="175">
        <f t="shared" si="109"/>
        <v>0</v>
      </c>
      <c r="AH48" s="175">
        <f t="shared" si="110"/>
        <v>0</v>
      </c>
      <c r="AI48" s="175">
        <f t="shared" si="111"/>
        <v>6376542.4657500004</v>
      </c>
      <c r="AJ48" s="175">
        <f t="shared" si="112"/>
        <v>0</v>
      </c>
      <c r="AK48" s="175">
        <f t="shared" si="113"/>
        <v>6.7394967754789573E-3</v>
      </c>
      <c r="AL48" s="175">
        <f t="shared" si="114"/>
        <v>0</v>
      </c>
      <c r="AM48" s="175">
        <f t="shared" si="115"/>
        <v>0.42173642952053814</v>
      </c>
      <c r="AN48" s="175">
        <f t="shared" si="116"/>
        <v>0.17449906702605367</v>
      </c>
      <c r="AO48" s="175">
        <f t="shared" si="117"/>
        <v>-6376542.4657500004</v>
      </c>
      <c r="AP48" s="175">
        <f t="shared" si="118"/>
        <v>0.16778991612924651</v>
      </c>
      <c r="AQ48" s="175">
        <f t="shared" si="119"/>
        <v>4.2452941290472543E-2</v>
      </c>
      <c r="AR48" s="177">
        <f t="shared" si="120"/>
        <v>1.2103174603174604E-2</v>
      </c>
      <c r="AS48" s="175">
        <f t="shared" si="121"/>
        <v>0</v>
      </c>
      <c r="AT48" s="175">
        <f t="shared" si="122"/>
        <v>0.34010311065333676</v>
      </c>
      <c r="AU48" s="175">
        <f t="shared" si="123"/>
        <v>0.13333333333333333</v>
      </c>
      <c r="AV48" s="175">
        <f t="shared" si="124"/>
        <v>0.50336974838773951</v>
      </c>
      <c r="AW48" s="177">
        <f t="shared" si="125"/>
        <v>0.42172128924827584</v>
      </c>
      <c r="AX48" s="196">
        <f t="shared" si="132"/>
        <v>37</v>
      </c>
    </row>
    <row r="49" spans="1:50" customFormat="1" x14ac:dyDescent="0.25">
      <c r="A49" s="178">
        <v>38</v>
      </c>
      <c r="B49" s="312" t="str">
        <f t="shared" si="126"/>
        <v>—</v>
      </c>
      <c r="C49" s="313" t="str">
        <f t="shared" si="127"/>
        <v>—</v>
      </c>
      <c r="D49" s="112"/>
      <c r="E49" s="112"/>
      <c r="F49" s="113"/>
      <c r="G49" s="114"/>
      <c r="H49" s="115"/>
      <c r="I49" s="129" t="str">
        <f t="shared" si="93"/>
        <v>—</v>
      </c>
      <c r="J49" s="130" t="str">
        <f t="shared" si="94"/>
        <v>—</v>
      </c>
      <c r="K49" s="131" t="str">
        <f t="shared" si="95"/>
        <v>—</v>
      </c>
      <c r="L49" s="132" t="str">
        <f t="shared" si="99"/>
        <v/>
      </c>
      <c r="M49" s="133" t="str">
        <f t="shared" si="96"/>
        <v>—</v>
      </c>
      <c r="N49" s="130" t="str">
        <f t="shared" si="97"/>
        <v>—</v>
      </c>
      <c r="O49" s="131" t="str">
        <f t="shared" si="98"/>
        <v>—</v>
      </c>
      <c r="P49" s="132" t="str">
        <f t="shared" si="100"/>
        <v/>
      </c>
      <c r="Q49" s="419" t="str">
        <f t="shared" si="70"/>
        <v>—°—'—"</v>
      </c>
      <c r="R49" s="420" t="str">
        <f t="shared" si="71"/>
        <v>—°—'—"</v>
      </c>
      <c r="S49" s="352" t="str">
        <f t="shared" si="128"/>
        <v>—</v>
      </c>
      <c r="T49" s="353" t="str">
        <f t="shared" si="129"/>
        <v>—</v>
      </c>
      <c r="U49" s="354" t="str">
        <f t="shared" si="101"/>
        <v>—</v>
      </c>
      <c r="V49" s="337" t="str">
        <f t="shared" si="102"/>
        <v>—</v>
      </c>
      <c r="W49" s="454" t="str">
        <f t="shared" si="103"/>
        <v>—</v>
      </c>
      <c r="X49" s="89" t="str">
        <f t="shared" si="104"/>
        <v>—</v>
      </c>
      <c r="Y49" s="90" t="str">
        <f t="shared" si="48"/>
        <v>—</v>
      </c>
      <c r="Z49" s="428" t="str">
        <f t="shared" si="49"/>
        <v>—</v>
      </c>
      <c r="AA49" s="171">
        <f t="shared" si="105"/>
        <v>6378137</v>
      </c>
      <c r="AB49" s="172">
        <f t="shared" si="106"/>
        <v>6335439.3270838754</v>
      </c>
      <c r="AC49" s="173">
        <f t="shared" si="107"/>
        <v>6356752.3141403552</v>
      </c>
      <c r="AD49" s="174">
        <f t="shared" si="130"/>
        <v>0</v>
      </c>
      <c r="AE49" s="175">
        <f t="shared" si="131"/>
        <v>0</v>
      </c>
      <c r="AF49" s="176">
        <f t="shared" si="108"/>
        <v>4.6530477858168826</v>
      </c>
      <c r="AG49" s="175">
        <f t="shared" si="109"/>
        <v>0</v>
      </c>
      <c r="AH49" s="175">
        <f t="shared" si="110"/>
        <v>0</v>
      </c>
      <c r="AI49" s="175">
        <f t="shared" si="111"/>
        <v>6376542.4657500004</v>
      </c>
      <c r="AJ49" s="175">
        <f t="shared" si="112"/>
        <v>0</v>
      </c>
      <c r="AK49" s="175">
        <f t="shared" si="113"/>
        <v>6.7394967754789573E-3</v>
      </c>
      <c r="AL49" s="175">
        <f t="shared" si="114"/>
        <v>0</v>
      </c>
      <c r="AM49" s="175">
        <f t="shared" si="115"/>
        <v>0.42173642952053814</v>
      </c>
      <c r="AN49" s="175">
        <f t="shared" si="116"/>
        <v>0.17449906702605367</v>
      </c>
      <c r="AO49" s="175">
        <f t="shared" si="117"/>
        <v>-6376542.4657500004</v>
      </c>
      <c r="AP49" s="175">
        <f t="shared" si="118"/>
        <v>0.16778991612924651</v>
      </c>
      <c r="AQ49" s="175">
        <f t="shared" si="119"/>
        <v>4.2452941290472543E-2</v>
      </c>
      <c r="AR49" s="177">
        <f t="shared" si="120"/>
        <v>1.2103174603174604E-2</v>
      </c>
      <c r="AS49" s="175">
        <f t="shared" si="121"/>
        <v>0</v>
      </c>
      <c r="AT49" s="175">
        <f t="shared" si="122"/>
        <v>0.34010311065333676</v>
      </c>
      <c r="AU49" s="175">
        <f t="shared" si="123"/>
        <v>0.13333333333333333</v>
      </c>
      <c r="AV49" s="175">
        <f t="shared" si="124"/>
        <v>0.50336974838773951</v>
      </c>
      <c r="AW49" s="177">
        <f t="shared" si="125"/>
        <v>0.42172128924827584</v>
      </c>
      <c r="AX49" s="196">
        <f t="shared" si="132"/>
        <v>38</v>
      </c>
    </row>
    <row r="50" spans="1:50" customFormat="1" x14ac:dyDescent="0.25">
      <c r="A50" s="178">
        <v>39</v>
      </c>
      <c r="B50" s="312" t="str">
        <f t="shared" si="126"/>
        <v>—</v>
      </c>
      <c r="C50" s="313" t="str">
        <f t="shared" si="127"/>
        <v>—</v>
      </c>
      <c r="D50" s="112"/>
      <c r="E50" s="112"/>
      <c r="F50" s="113"/>
      <c r="G50" s="114"/>
      <c r="H50" s="115"/>
      <c r="I50" s="129" t="str">
        <f t="shared" si="93"/>
        <v>—</v>
      </c>
      <c r="J50" s="130" t="str">
        <f t="shared" si="94"/>
        <v>—</v>
      </c>
      <c r="K50" s="131" t="str">
        <f t="shared" si="95"/>
        <v>—</v>
      </c>
      <c r="L50" s="132" t="str">
        <f t="shared" si="99"/>
        <v/>
      </c>
      <c r="M50" s="133" t="str">
        <f t="shared" si="96"/>
        <v>—</v>
      </c>
      <c r="N50" s="130" t="str">
        <f t="shared" si="97"/>
        <v>—</v>
      </c>
      <c r="O50" s="131" t="str">
        <f t="shared" si="98"/>
        <v>—</v>
      </c>
      <c r="P50" s="132" t="str">
        <f t="shared" si="100"/>
        <v/>
      </c>
      <c r="Q50" s="419" t="str">
        <f t="shared" si="70"/>
        <v>—°—'—"</v>
      </c>
      <c r="R50" s="420" t="str">
        <f t="shared" si="71"/>
        <v>—°—'—"</v>
      </c>
      <c r="S50" s="352" t="str">
        <f t="shared" si="128"/>
        <v>—</v>
      </c>
      <c r="T50" s="353" t="str">
        <f t="shared" si="129"/>
        <v>—</v>
      </c>
      <c r="U50" s="354" t="str">
        <f t="shared" si="101"/>
        <v>—</v>
      </c>
      <c r="V50" s="337" t="str">
        <f t="shared" si="102"/>
        <v>—</v>
      </c>
      <c r="W50" s="454" t="str">
        <f t="shared" si="103"/>
        <v>—</v>
      </c>
      <c r="X50" s="89" t="str">
        <f t="shared" si="104"/>
        <v>—</v>
      </c>
      <c r="Y50" s="90" t="str">
        <f t="shared" si="48"/>
        <v>—</v>
      </c>
      <c r="Z50" s="428" t="str">
        <f t="shared" si="49"/>
        <v>—</v>
      </c>
      <c r="AA50" s="171">
        <f t="shared" si="105"/>
        <v>6378137</v>
      </c>
      <c r="AB50" s="172">
        <f t="shared" si="106"/>
        <v>6335439.3270838754</v>
      </c>
      <c r="AC50" s="173">
        <f t="shared" si="107"/>
        <v>6356752.3141403552</v>
      </c>
      <c r="AD50" s="174">
        <f t="shared" si="130"/>
        <v>0</v>
      </c>
      <c r="AE50" s="175">
        <f t="shared" si="131"/>
        <v>0</v>
      </c>
      <c r="AF50" s="176">
        <f t="shared" si="108"/>
        <v>4.6530477858168826</v>
      </c>
      <c r="AG50" s="175">
        <f t="shared" si="109"/>
        <v>0</v>
      </c>
      <c r="AH50" s="175">
        <f t="shared" si="110"/>
        <v>0</v>
      </c>
      <c r="AI50" s="175">
        <f t="shared" si="111"/>
        <v>6376542.4657500004</v>
      </c>
      <c r="AJ50" s="175">
        <f t="shared" si="112"/>
        <v>0</v>
      </c>
      <c r="AK50" s="175">
        <f t="shared" si="113"/>
        <v>6.7394967754789573E-3</v>
      </c>
      <c r="AL50" s="175">
        <f t="shared" si="114"/>
        <v>0</v>
      </c>
      <c r="AM50" s="175">
        <f t="shared" si="115"/>
        <v>0.42173642952053814</v>
      </c>
      <c r="AN50" s="175">
        <f t="shared" si="116"/>
        <v>0.17449906702605367</v>
      </c>
      <c r="AO50" s="175">
        <f t="shared" si="117"/>
        <v>-6376542.4657500004</v>
      </c>
      <c r="AP50" s="175">
        <f t="shared" si="118"/>
        <v>0.16778991612924651</v>
      </c>
      <c r="AQ50" s="175">
        <f t="shared" si="119"/>
        <v>4.2452941290472543E-2</v>
      </c>
      <c r="AR50" s="177">
        <f t="shared" si="120"/>
        <v>1.2103174603174604E-2</v>
      </c>
      <c r="AS50" s="175">
        <f t="shared" si="121"/>
        <v>0</v>
      </c>
      <c r="AT50" s="175">
        <f t="shared" si="122"/>
        <v>0.34010311065333676</v>
      </c>
      <c r="AU50" s="175">
        <f t="shared" si="123"/>
        <v>0.13333333333333333</v>
      </c>
      <c r="AV50" s="175">
        <f t="shared" si="124"/>
        <v>0.50336974838773951</v>
      </c>
      <c r="AW50" s="177">
        <f t="shared" si="125"/>
        <v>0.42172128924827584</v>
      </c>
      <c r="AX50" s="196">
        <f t="shared" si="132"/>
        <v>39</v>
      </c>
    </row>
    <row r="51" spans="1:50" customFormat="1" x14ac:dyDescent="0.25">
      <c r="A51" s="178">
        <v>40</v>
      </c>
      <c r="B51" s="312" t="str">
        <f t="shared" si="126"/>
        <v>—</v>
      </c>
      <c r="C51" s="313" t="str">
        <f t="shared" si="127"/>
        <v>—</v>
      </c>
      <c r="D51" s="112"/>
      <c r="E51" s="112"/>
      <c r="F51" s="113"/>
      <c r="G51" s="114"/>
      <c r="H51" s="115"/>
      <c r="I51" s="129" t="str">
        <f t="shared" si="93"/>
        <v>—</v>
      </c>
      <c r="J51" s="130" t="str">
        <f t="shared" si="94"/>
        <v>—</v>
      </c>
      <c r="K51" s="131" t="str">
        <f t="shared" si="95"/>
        <v>—</v>
      </c>
      <c r="L51" s="132" t="str">
        <f t="shared" si="99"/>
        <v/>
      </c>
      <c r="M51" s="133" t="str">
        <f t="shared" si="96"/>
        <v>—</v>
      </c>
      <c r="N51" s="130" t="str">
        <f t="shared" si="97"/>
        <v>—</v>
      </c>
      <c r="O51" s="131" t="str">
        <f t="shared" si="98"/>
        <v>—</v>
      </c>
      <c r="P51" s="132" t="str">
        <f t="shared" si="100"/>
        <v/>
      </c>
      <c r="Q51" s="419" t="str">
        <f t="shared" si="70"/>
        <v>—°—'—"</v>
      </c>
      <c r="R51" s="420" t="str">
        <f t="shared" si="71"/>
        <v>—°—'—"</v>
      </c>
      <c r="S51" s="352" t="str">
        <f t="shared" si="128"/>
        <v>—</v>
      </c>
      <c r="T51" s="353" t="str">
        <f t="shared" si="129"/>
        <v>—</v>
      </c>
      <c r="U51" s="354" t="str">
        <f t="shared" si="101"/>
        <v>—</v>
      </c>
      <c r="V51" s="337" t="str">
        <f t="shared" si="102"/>
        <v>—</v>
      </c>
      <c r="W51" s="454" t="str">
        <f t="shared" si="103"/>
        <v>—</v>
      </c>
      <c r="X51" s="89" t="str">
        <f t="shared" si="104"/>
        <v>—</v>
      </c>
      <c r="Y51" s="90" t="str">
        <f t="shared" si="48"/>
        <v>—</v>
      </c>
      <c r="Z51" s="428" t="str">
        <f t="shared" si="49"/>
        <v>—</v>
      </c>
      <c r="AA51" s="171">
        <f t="shared" si="105"/>
        <v>6378137</v>
      </c>
      <c r="AB51" s="172">
        <f t="shared" si="106"/>
        <v>6335439.3270838754</v>
      </c>
      <c r="AC51" s="173">
        <f t="shared" si="107"/>
        <v>6356752.3141403552</v>
      </c>
      <c r="AD51" s="174">
        <f t="shared" si="130"/>
        <v>0</v>
      </c>
      <c r="AE51" s="175">
        <f t="shared" si="131"/>
        <v>0</v>
      </c>
      <c r="AF51" s="176">
        <f t="shared" si="108"/>
        <v>4.6530477858168826</v>
      </c>
      <c r="AG51" s="175">
        <f t="shared" si="109"/>
        <v>0</v>
      </c>
      <c r="AH51" s="175">
        <f t="shared" si="110"/>
        <v>0</v>
      </c>
      <c r="AI51" s="175">
        <f t="shared" si="111"/>
        <v>6376542.4657500004</v>
      </c>
      <c r="AJ51" s="175">
        <f t="shared" si="112"/>
        <v>0</v>
      </c>
      <c r="AK51" s="175">
        <f t="shared" si="113"/>
        <v>6.7394967754789573E-3</v>
      </c>
      <c r="AL51" s="175">
        <f t="shared" si="114"/>
        <v>0</v>
      </c>
      <c r="AM51" s="175">
        <f t="shared" si="115"/>
        <v>0.42173642952053814</v>
      </c>
      <c r="AN51" s="175">
        <f t="shared" si="116"/>
        <v>0.17449906702605367</v>
      </c>
      <c r="AO51" s="175">
        <f t="shared" si="117"/>
        <v>-6376542.4657500004</v>
      </c>
      <c r="AP51" s="175">
        <f t="shared" si="118"/>
        <v>0.16778991612924651</v>
      </c>
      <c r="AQ51" s="175">
        <f t="shared" si="119"/>
        <v>4.2452941290472543E-2</v>
      </c>
      <c r="AR51" s="177">
        <f t="shared" si="120"/>
        <v>1.2103174603174604E-2</v>
      </c>
      <c r="AS51" s="175">
        <f t="shared" si="121"/>
        <v>0</v>
      </c>
      <c r="AT51" s="175">
        <f t="shared" si="122"/>
        <v>0.34010311065333676</v>
      </c>
      <c r="AU51" s="175">
        <f t="shared" si="123"/>
        <v>0.13333333333333333</v>
      </c>
      <c r="AV51" s="175">
        <f t="shared" si="124"/>
        <v>0.50336974838773951</v>
      </c>
      <c r="AW51" s="177">
        <f t="shared" si="125"/>
        <v>0.42172128924827584</v>
      </c>
      <c r="AX51" s="196">
        <f t="shared" si="132"/>
        <v>40</v>
      </c>
    </row>
    <row r="52" spans="1:50" customFormat="1" x14ac:dyDescent="0.25">
      <c r="A52" s="178">
        <v>41</v>
      </c>
      <c r="B52" s="312" t="str">
        <f t="shared" si="126"/>
        <v>—</v>
      </c>
      <c r="C52" s="313" t="str">
        <f t="shared" si="127"/>
        <v>—</v>
      </c>
      <c r="D52" s="112"/>
      <c r="E52" s="112"/>
      <c r="F52" s="113"/>
      <c r="G52" s="114"/>
      <c r="H52" s="115"/>
      <c r="I52" s="129" t="str">
        <f t="shared" si="93"/>
        <v>—</v>
      </c>
      <c r="J52" s="130" t="str">
        <f t="shared" si="94"/>
        <v>—</v>
      </c>
      <c r="K52" s="131" t="str">
        <f t="shared" si="95"/>
        <v>—</v>
      </c>
      <c r="L52" s="132" t="str">
        <f t="shared" si="99"/>
        <v/>
      </c>
      <c r="M52" s="133" t="str">
        <f t="shared" si="96"/>
        <v>—</v>
      </c>
      <c r="N52" s="130" t="str">
        <f t="shared" si="97"/>
        <v>—</v>
      </c>
      <c r="O52" s="131" t="str">
        <f t="shared" si="98"/>
        <v>—</v>
      </c>
      <c r="P52" s="132" t="str">
        <f t="shared" si="100"/>
        <v/>
      </c>
      <c r="Q52" s="419" t="str">
        <f t="shared" si="70"/>
        <v>—°—'—"</v>
      </c>
      <c r="R52" s="420" t="str">
        <f t="shared" si="71"/>
        <v>—°—'—"</v>
      </c>
      <c r="S52" s="352" t="str">
        <f t="shared" si="128"/>
        <v>—</v>
      </c>
      <c r="T52" s="353" t="str">
        <f t="shared" si="129"/>
        <v>—</v>
      </c>
      <c r="U52" s="354" t="str">
        <f t="shared" si="101"/>
        <v>—</v>
      </c>
      <c r="V52" s="337" t="str">
        <f t="shared" si="102"/>
        <v>—</v>
      </c>
      <c r="W52" s="454" t="str">
        <f t="shared" si="103"/>
        <v>—</v>
      </c>
      <c r="X52" s="89" t="str">
        <f t="shared" si="104"/>
        <v>—</v>
      </c>
      <c r="Y52" s="90" t="str">
        <f t="shared" si="48"/>
        <v>—</v>
      </c>
      <c r="Z52" s="428" t="str">
        <f t="shared" si="49"/>
        <v>—</v>
      </c>
      <c r="AA52" s="171">
        <f t="shared" si="105"/>
        <v>6378137</v>
      </c>
      <c r="AB52" s="172">
        <f t="shared" si="106"/>
        <v>6335439.3270838754</v>
      </c>
      <c r="AC52" s="173">
        <f t="shared" si="107"/>
        <v>6356752.3141403552</v>
      </c>
      <c r="AD52" s="174">
        <f t="shared" si="130"/>
        <v>0</v>
      </c>
      <c r="AE52" s="175">
        <f t="shared" si="131"/>
        <v>0</v>
      </c>
      <c r="AF52" s="176">
        <f t="shared" si="108"/>
        <v>4.6530477858168826</v>
      </c>
      <c r="AG52" s="175">
        <f t="shared" si="109"/>
        <v>0</v>
      </c>
      <c r="AH52" s="175">
        <f t="shared" si="110"/>
        <v>0</v>
      </c>
      <c r="AI52" s="175">
        <f t="shared" si="111"/>
        <v>6376542.4657500004</v>
      </c>
      <c r="AJ52" s="175">
        <f t="shared" si="112"/>
        <v>0</v>
      </c>
      <c r="AK52" s="175">
        <f t="shared" si="113"/>
        <v>6.7394967754789573E-3</v>
      </c>
      <c r="AL52" s="175">
        <f t="shared" si="114"/>
        <v>0</v>
      </c>
      <c r="AM52" s="175">
        <f t="shared" si="115"/>
        <v>0.42173642952053814</v>
      </c>
      <c r="AN52" s="175">
        <f t="shared" si="116"/>
        <v>0.17449906702605367</v>
      </c>
      <c r="AO52" s="175">
        <f t="shared" si="117"/>
        <v>-6376542.4657500004</v>
      </c>
      <c r="AP52" s="175">
        <f t="shared" si="118"/>
        <v>0.16778991612924651</v>
      </c>
      <c r="AQ52" s="175">
        <f t="shared" si="119"/>
        <v>4.2452941290472543E-2</v>
      </c>
      <c r="AR52" s="177">
        <f t="shared" si="120"/>
        <v>1.2103174603174604E-2</v>
      </c>
      <c r="AS52" s="175">
        <f t="shared" si="121"/>
        <v>0</v>
      </c>
      <c r="AT52" s="175">
        <f t="shared" si="122"/>
        <v>0.34010311065333676</v>
      </c>
      <c r="AU52" s="175">
        <f t="shared" si="123"/>
        <v>0.13333333333333333</v>
      </c>
      <c r="AV52" s="175">
        <f t="shared" si="124"/>
        <v>0.50336974838773951</v>
      </c>
      <c r="AW52" s="177">
        <f t="shared" si="125"/>
        <v>0.42172128924827584</v>
      </c>
      <c r="AX52" s="196">
        <f t="shared" si="132"/>
        <v>41</v>
      </c>
    </row>
    <row r="53" spans="1:50" customFormat="1" x14ac:dyDescent="0.25">
      <c r="A53" s="178">
        <v>42</v>
      </c>
      <c r="B53" s="312" t="str">
        <f t="shared" si="126"/>
        <v>—</v>
      </c>
      <c r="C53" s="313" t="str">
        <f t="shared" si="127"/>
        <v>—</v>
      </c>
      <c r="D53" s="112"/>
      <c r="E53" s="112"/>
      <c r="F53" s="113"/>
      <c r="G53" s="114"/>
      <c r="H53" s="115"/>
      <c r="I53" s="129" t="str">
        <f t="shared" si="93"/>
        <v>—</v>
      </c>
      <c r="J53" s="130" t="str">
        <f t="shared" si="94"/>
        <v>—</v>
      </c>
      <c r="K53" s="131" t="str">
        <f t="shared" si="95"/>
        <v>—</v>
      </c>
      <c r="L53" s="132" t="str">
        <f t="shared" si="99"/>
        <v/>
      </c>
      <c r="M53" s="133" t="str">
        <f t="shared" si="96"/>
        <v>—</v>
      </c>
      <c r="N53" s="130" t="str">
        <f t="shared" si="97"/>
        <v>—</v>
      </c>
      <c r="O53" s="131" t="str">
        <f t="shared" si="98"/>
        <v>—</v>
      </c>
      <c r="P53" s="132" t="str">
        <f t="shared" si="100"/>
        <v/>
      </c>
      <c r="Q53" s="419" t="str">
        <f t="shared" si="70"/>
        <v>—°—'—"</v>
      </c>
      <c r="R53" s="420" t="str">
        <f t="shared" si="71"/>
        <v>—°—'—"</v>
      </c>
      <c r="S53" s="352" t="str">
        <f t="shared" si="128"/>
        <v>—</v>
      </c>
      <c r="T53" s="353" t="str">
        <f t="shared" si="129"/>
        <v>—</v>
      </c>
      <c r="U53" s="354" t="str">
        <f t="shared" si="101"/>
        <v>—</v>
      </c>
      <c r="V53" s="337" t="str">
        <f t="shared" si="102"/>
        <v>—</v>
      </c>
      <c r="W53" s="454" t="str">
        <f t="shared" si="103"/>
        <v>—</v>
      </c>
      <c r="X53" s="89" t="str">
        <f t="shared" si="104"/>
        <v>—</v>
      </c>
      <c r="Y53" s="90" t="str">
        <f t="shared" si="48"/>
        <v>—</v>
      </c>
      <c r="Z53" s="428" t="str">
        <f t="shared" si="49"/>
        <v>—</v>
      </c>
      <c r="AA53" s="171">
        <f t="shared" si="105"/>
        <v>6378137</v>
      </c>
      <c r="AB53" s="172">
        <f t="shared" si="106"/>
        <v>6335439.3270838754</v>
      </c>
      <c r="AC53" s="173">
        <f t="shared" si="107"/>
        <v>6356752.3141403552</v>
      </c>
      <c r="AD53" s="174">
        <f t="shared" si="130"/>
        <v>0</v>
      </c>
      <c r="AE53" s="175">
        <f t="shared" si="131"/>
        <v>0</v>
      </c>
      <c r="AF53" s="176">
        <f t="shared" si="108"/>
        <v>4.6530477858168826</v>
      </c>
      <c r="AG53" s="175">
        <f t="shared" si="109"/>
        <v>0</v>
      </c>
      <c r="AH53" s="175">
        <f t="shared" si="110"/>
        <v>0</v>
      </c>
      <c r="AI53" s="175">
        <f t="shared" si="111"/>
        <v>6376542.4657500004</v>
      </c>
      <c r="AJ53" s="175">
        <f t="shared" si="112"/>
        <v>0</v>
      </c>
      <c r="AK53" s="175">
        <f t="shared" si="113"/>
        <v>6.7394967754789573E-3</v>
      </c>
      <c r="AL53" s="175">
        <f t="shared" si="114"/>
        <v>0</v>
      </c>
      <c r="AM53" s="175">
        <f t="shared" si="115"/>
        <v>0.42173642952053814</v>
      </c>
      <c r="AN53" s="175">
        <f t="shared" si="116"/>
        <v>0.17449906702605367</v>
      </c>
      <c r="AO53" s="175">
        <f t="shared" si="117"/>
        <v>-6376542.4657500004</v>
      </c>
      <c r="AP53" s="175">
        <f t="shared" si="118"/>
        <v>0.16778991612924651</v>
      </c>
      <c r="AQ53" s="175">
        <f t="shared" si="119"/>
        <v>4.2452941290472543E-2</v>
      </c>
      <c r="AR53" s="177">
        <f t="shared" si="120"/>
        <v>1.2103174603174604E-2</v>
      </c>
      <c r="AS53" s="175">
        <f t="shared" si="121"/>
        <v>0</v>
      </c>
      <c r="AT53" s="175">
        <f t="shared" si="122"/>
        <v>0.34010311065333676</v>
      </c>
      <c r="AU53" s="175">
        <f t="shared" si="123"/>
        <v>0.13333333333333333</v>
      </c>
      <c r="AV53" s="175">
        <f t="shared" si="124"/>
        <v>0.50336974838773951</v>
      </c>
      <c r="AW53" s="177">
        <f t="shared" si="125"/>
        <v>0.42172128924827584</v>
      </c>
      <c r="AX53" s="196">
        <f t="shared" si="132"/>
        <v>42</v>
      </c>
    </row>
    <row r="54" spans="1:50" customFormat="1" x14ac:dyDescent="0.25">
      <c r="A54" s="178">
        <v>43</v>
      </c>
      <c r="B54" s="312" t="str">
        <f t="shared" si="126"/>
        <v>—</v>
      </c>
      <c r="C54" s="313" t="str">
        <f t="shared" si="127"/>
        <v>—</v>
      </c>
      <c r="D54" s="112"/>
      <c r="E54" s="112"/>
      <c r="F54" s="113"/>
      <c r="G54" s="114"/>
      <c r="H54" s="115"/>
      <c r="I54" s="129" t="str">
        <f t="shared" si="93"/>
        <v>—</v>
      </c>
      <c r="J54" s="130" t="str">
        <f t="shared" si="94"/>
        <v>—</v>
      </c>
      <c r="K54" s="131" t="str">
        <f t="shared" si="95"/>
        <v>—</v>
      </c>
      <c r="L54" s="132" t="str">
        <f t="shared" si="99"/>
        <v/>
      </c>
      <c r="M54" s="133" t="str">
        <f t="shared" si="96"/>
        <v>—</v>
      </c>
      <c r="N54" s="130" t="str">
        <f t="shared" si="97"/>
        <v>—</v>
      </c>
      <c r="O54" s="131" t="str">
        <f t="shared" si="98"/>
        <v>—</v>
      </c>
      <c r="P54" s="132" t="str">
        <f t="shared" si="100"/>
        <v/>
      </c>
      <c r="Q54" s="419" t="str">
        <f t="shared" si="70"/>
        <v>—°—'—"</v>
      </c>
      <c r="R54" s="420" t="str">
        <f t="shared" si="71"/>
        <v>—°—'—"</v>
      </c>
      <c r="S54" s="352" t="str">
        <f t="shared" si="128"/>
        <v>—</v>
      </c>
      <c r="T54" s="353" t="str">
        <f t="shared" si="129"/>
        <v>—</v>
      </c>
      <c r="U54" s="354" t="str">
        <f t="shared" si="101"/>
        <v>—</v>
      </c>
      <c r="V54" s="337" t="str">
        <f t="shared" si="102"/>
        <v>—</v>
      </c>
      <c r="W54" s="454" t="str">
        <f t="shared" si="103"/>
        <v>—</v>
      </c>
      <c r="X54" s="89" t="str">
        <f t="shared" si="104"/>
        <v>—</v>
      </c>
      <c r="Y54" s="90" t="str">
        <f t="shared" si="48"/>
        <v>—</v>
      </c>
      <c r="Z54" s="428" t="str">
        <f t="shared" si="49"/>
        <v>—</v>
      </c>
      <c r="AA54" s="171">
        <f t="shared" si="105"/>
        <v>6378137</v>
      </c>
      <c r="AB54" s="172">
        <f t="shared" si="106"/>
        <v>6335439.3270838754</v>
      </c>
      <c r="AC54" s="173">
        <f t="shared" si="107"/>
        <v>6356752.3141403552</v>
      </c>
      <c r="AD54" s="174">
        <f t="shared" si="130"/>
        <v>0</v>
      </c>
      <c r="AE54" s="175">
        <f t="shared" si="131"/>
        <v>0</v>
      </c>
      <c r="AF54" s="176">
        <f t="shared" si="108"/>
        <v>4.6530477858168826</v>
      </c>
      <c r="AG54" s="175">
        <f t="shared" si="109"/>
        <v>0</v>
      </c>
      <c r="AH54" s="175">
        <f t="shared" si="110"/>
        <v>0</v>
      </c>
      <c r="AI54" s="175">
        <f t="shared" si="111"/>
        <v>6376542.4657500004</v>
      </c>
      <c r="AJ54" s="175">
        <f t="shared" si="112"/>
        <v>0</v>
      </c>
      <c r="AK54" s="175">
        <f t="shared" si="113"/>
        <v>6.7394967754789573E-3</v>
      </c>
      <c r="AL54" s="175">
        <f t="shared" si="114"/>
        <v>0</v>
      </c>
      <c r="AM54" s="175">
        <f t="shared" si="115"/>
        <v>0.42173642952053814</v>
      </c>
      <c r="AN54" s="175">
        <f t="shared" si="116"/>
        <v>0.17449906702605367</v>
      </c>
      <c r="AO54" s="175">
        <f t="shared" si="117"/>
        <v>-6376542.4657500004</v>
      </c>
      <c r="AP54" s="175">
        <f t="shared" si="118"/>
        <v>0.16778991612924651</v>
      </c>
      <c r="AQ54" s="175">
        <f t="shared" si="119"/>
        <v>4.2452941290472543E-2</v>
      </c>
      <c r="AR54" s="177">
        <f t="shared" si="120"/>
        <v>1.2103174603174604E-2</v>
      </c>
      <c r="AS54" s="175">
        <f t="shared" si="121"/>
        <v>0</v>
      </c>
      <c r="AT54" s="175">
        <f t="shared" si="122"/>
        <v>0.34010311065333676</v>
      </c>
      <c r="AU54" s="175">
        <f t="shared" si="123"/>
        <v>0.13333333333333333</v>
      </c>
      <c r="AV54" s="175">
        <f t="shared" si="124"/>
        <v>0.50336974838773951</v>
      </c>
      <c r="AW54" s="177">
        <f t="shared" si="125"/>
        <v>0.42172128924827584</v>
      </c>
      <c r="AX54" s="196">
        <f t="shared" si="132"/>
        <v>43</v>
      </c>
    </row>
    <row r="55" spans="1:50" customFormat="1" x14ac:dyDescent="0.25">
      <c r="A55" s="178">
        <v>44</v>
      </c>
      <c r="B55" s="312" t="str">
        <f t="shared" si="126"/>
        <v>—</v>
      </c>
      <c r="C55" s="313" t="str">
        <f t="shared" si="127"/>
        <v>—</v>
      </c>
      <c r="D55" s="112"/>
      <c r="E55" s="112"/>
      <c r="F55" s="113"/>
      <c r="G55" s="114"/>
      <c r="H55" s="115"/>
      <c r="I55" s="129" t="str">
        <f t="shared" si="93"/>
        <v>—</v>
      </c>
      <c r="J55" s="130" t="str">
        <f t="shared" si="94"/>
        <v>—</v>
      </c>
      <c r="K55" s="131" t="str">
        <f t="shared" si="95"/>
        <v>—</v>
      </c>
      <c r="L55" s="132" t="str">
        <f t="shared" si="99"/>
        <v/>
      </c>
      <c r="M55" s="133" t="str">
        <f t="shared" si="96"/>
        <v>—</v>
      </c>
      <c r="N55" s="130" t="str">
        <f t="shared" si="97"/>
        <v>—</v>
      </c>
      <c r="O55" s="131" t="str">
        <f t="shared" si="98"/>
        <v>—</v>
      </c>
      <c r="P55" s="132" t="str">
        <f t="shared" si="100"/>
        <v/>
      </c>
      <c r="Q55" s="419" t="str">
        <f t="shared" si="70"/>
        <v>—°—'—"</v>
      </c>
      <c r="R55" s="420" t="str">
        <f t="shared" si="71"/>
        <v>—°—'—"</v>
      </c>
      <c r="S55" s="352" t="str">
        <f t="shared" si="128"/>
        <v>—</v>
      </c>
      <c r="T55" s="353" t="str">
        <f t="shared" si="129"/>
        <v>—</v>
      </c>
      <c r="U55" s="354" t="str">
        <f t="shared" si="101"/>
        <v>—</v>
      </c>
      <c r="V55" s="337" t="str">
        <f t="shared" si="102"/>
        <v>—</v>
      </c>
      <c r="W55" s="454" t="str">
        <f t="shared" si="103"/>
        <v>—</v>
      </c>
      <c r="X55" s="89" t="str">
        <f t="shared" si="104"/>
        <v>—</v>
      </c>
      <c r="Y55" s="90" t="str">
        <f t="shared" si="48"/>
        <v>—</v>
      </c>
      <c r="Z55" s="428" t="str">
        <f t="shared" si="49"/>
        <v>—</v>
      </c>
      <c r="AA55" s="171">
        <f t="shared" si="105"/>
        <v>6378137</v>
      </c>
      <c r="AB55" s="172">
        <f t="shared" si="106"/>
        <v>6335439.3270838754</v>
      </c>
      <c r="AC55" s="173">
        <f t="shared" si="107"/>
        <v>6356752.3141403552</v>
      </c>
      <c r="AD55" s="174">
        <f t="shared" si="130"/>
        <v>0</v>
      </c>
      <c r="AE55" s="175">
        <f t="shared" si="131"/>
        <v>0</v>
      </c>
      <c r="AF55" s="176">
        <f t="shared" si="108"/>
        <v>4.6530477858168826</v>
      </c>
      <c r="AG55" s="175">
        <f t="shared" si="109"/>
        <v>0</v>
      </c>
      <c r="AH55" s="175">
        <f t="shared" si="110"/>
        <v>0</v>
      </c>
      <c r="AI55" s="175">
        <f t="shared" si="111"/>
        <v>6376542.4657500004</v>
      </c>
      <c r="AJ55" s="175">
        <f t="shared" si="112"/>
        <v>0</v>
      </c>
      <c r="AK55" s="175">
        <f t="shared" si="113"/>
        <v>6.7394967754789573E-3</v>
      </c>
      <c r="AL55" s="175">
        <f t="shared" si="114"/>
        <v>0</v>
      </c>
      <c r="AM55" s="175">
        <f t="shared" si="115"/>
        <v>0.42173642952053814</v>
      </c>
      <c r="AN55" s="175">
        <f t="shared" si="116"/>
        <v>0.17449906702605367</v>
      </c>
      <c r="AO55" s="175">
        <f t="shared" si="117"/>
        <v>-6376542.4657500004</v>
      </c>
      <c r="AP55" s="175">
        <f t="shared" si="118"/>
        <v>0.16778991612924651</v>
      </c>
      <c r="AQ55" s="175">
        <f t="shared" si="119"/>
        <v>4.2452941290472543E-2</v>
      </c>
      <c r="AR55" s="177">
        <f t="shared" si="120"/>
        <v>1.2103174603174604E-2</v>
      </c>
      <c r="AS55" s="175">
        <f t="shared" si="121"/>
        <v>0</v>
      </c>
      <c r="AT55" s="175">
        <f t="shared" si="122"/>
        <v>0.34010311065333676</v>
      </c>
      <c r="AU55" s="175">
        <f t="shared" si="123"/>
        <v>0.13333333333333333</v>
      </c>
      <c r="AV55" s="175">
        <f t="shared" si="124"/>
        <v>0.50336974838773951</v>
      </c>
      <c r="AW55" s="177">
        <f t="shared" si="125"/>
        <v>0.42172128924827584</v>
      </c>
      <c r="AX55" s="196">
        <f t="shared" si="132"/>
        <v>44</v>
      </c>
    </row>
    <row r="56" spans="1:50" customFormat="1" x14ac:dyDescent="0.25">
      <c r="A56" s="178">
        <v>45</v>
      </c>
      <c r="B56" s="312" t="str">
        <f t="shared" si="126"/>
        <v>—</v>
      </c>
      <c r="C56" s="313" t="str">
        <f t="shared" si="127"/>
        <v>—</v>
      </c>
      <c r="D56" s="112"/>
      <c r="E56" s="112"/>
      <c r="F56" s="113"/>
      <c r="G56" s="114"/>
      <c r="H56" s="115"/>
      <c r="I56" s="129" t="str">
        <f t="shared" si="93"/>
        <v>—</v>
      </c>
      <c r="J56" s="130" t="str">
        <f t="shared" si="94"/>
        <v>—</v>
      </c>
      <c r="K56" s="131" t="str">
        <f t="shared" si="95"/>
        <v>—</v>
      </c>
      <c r="L56" s="132" t="str">
        <f t="shared" si="99"/>
        <v/>
      </c>
      <c r="M56" s="133" t="str">
        <f t="shared" si="96"/>
        <v>—</v>
      </c>
      <c r="N56" s="130" t="str">
        <f t="shared" si="97"/>
        <v>—</v>
      </c>
      <c r="O56" s="131" t="str">
        <f t="shared" si="98"/>
        <v>—</v>
      </c>
      <c r="P56" s="132" t="str">
        <f t="shared" si="100"/>
        <v/>
      </c>
      <c r="Q56" s="419" t="str">
        <f t="shared" si="70"/>
        <v>—°—'—"</v>
      </c>
      <c r="R56" s="420" t="str">
        <f t="shared" si="71"/>
        <v>—°—'—"</v>
      </c>
      <c r="S56" s="352" t="str">
        <f t="shared" si="128"/>
        <v>—</v>
      </c>
      <c r="T56" s="353" t="str">
        <f t="shared" si="129"/>
        <v>—</v>
      </c>
      <c r="U56" s="354" t="str">
        <f t="shared" si="101"/>
        <v>—</v>
      </c>
      <c r="V56" s="337" t="str">
        <f t="shared" si="102"/>
        <v>—</v>
      </c>
      <c r="W56" s="454" t="str">
        <f t="shared" si="103"/>
        <v>—</v>
      </c>
      <c r="X56" s="89" t="str">
        <f t="shared" si="104"/>
        <v>—</v>
      </c>
      <c r="Y56" s="90" t="str">
        <f t="shared" si="48"/>
        <v>—</v>
      </c>
      <c r="Z56" s="428" t="str">
        <f t="shared" si="49"/>
        <v>—</v>
      </c>
      <c r="AA56" s="171">
        <f t="shared" si="105"/>
        <v>6378137</v>
      </c>
      <c r="AB56" s="172">
        <f t="shared" si="106"/>
        <v>6335439.3270838754</v>
      </c>
      <c r="AC56" s="173">
        <f t="shared" si="107"/>
        <v>6356752.3141403552</v>
      </c>
      <c r="AD56" s="174">
        <f t="shared" si="130"/>
        <v>0</v>
      </c>
      <c r="AE56" s="175">
        <f t="shared" si="131"/>
        <v>0</v>
      </c>
      <c r="AF56" s="176">
        <f t="shared" si="108"/>
        <v>4.6530477858168826</v>
      </c>
      <c r="AG56" s="175">
        <f t="shared" si="109"/>
        <v>0</v>
      </c>
      <c r="AH56" s="175">
        <f t="shared" si="110"/>
        <v>0</v>
      </c>
      <c r="AI56" s="175">
        <f t="shared" si="111"/>
        <v>6376542.4657500004</v>
      </c>
      <c r="AJ56" s="175">
        <f t="shared" si="112"/>
        <v>0</v>
      </c>
      <c r="AK56" s="175">
        <f t="shared" si="113"/>
        <v>6.7394967754789573E-3</v>
      </c>
      <c r="AL56" s="175">
        <f t="shared" si="114"/>
        <v>0</v>
      </c>
      <c r="AM56" s="175">
        <f t="shared" si="115"/>
        <v>0.42173642952053814</v>
      </c>
      <c r="AN56" s="175">
        <f t="shared" si="116"/>
        <v>0.17449906702605367</v>
      </c>
      <c r="AO56" s="175">
        <f t="shared" si="117"/>
        <v>-6376542.4657500004</v>
      </c>
      <c r="AP56" s="175">
        <f t="shared" si="118"/>
        <v>0.16778991612924651</v>
      </c>
      <c r="AQ56" s="175">
        <f t="shared" si="119"/>
        <v>4.2452941290472543E-2</v>
      </c>
      <c r="AR56" s="177">
        <f t="shared" si="120"/>
        <v>1.2103174603174604E-2</v>
      </c>
      <c r="AS56" s="175">
        <f t="shared" si="121"/>
        <v>0</v>
      </c>
      <c r="AT56" s="175">
        <f t="shared" si="122"/>
        <v>0.34010311065333676</v>
      </c>
      <c r="AU56" s="175">
        <f t="shared" si="123"/>
        <v>0.13333333333333333</v>
      </c>
      <c r="AV56" s="175">
        <f t="shared" si="124"/>
        <v>0.50336974838773951</v>
      </c>
      <c r="AW56" s="177">
        <f t="shared" si="125"/>
        <v>0.42172128924827584</v>
      </c>
      <c r="AX56" s="196">
        <f t="shared" si="132"/>
        <v>45</v>
      </c>
    </row>
    <row r="57" spans="1:50" customFormat="1" x14ac:dyDescent="0.25">
      <c r="A57" s="178">
        <v>46</v>
      </c>
      <c r="B57" s="312" t="str">
        <f t="shared" si="126"/>
        <v>—</v>
      </c>
      <c r="C57" s="313" t="str">
        <f t="shared" si="127"/>
        <v>—</v>
      </c>
      <c r="D57" s="112"/>
      <c r="E57" s="112"/>
      <c r="F57" s="113"/>
      <c r="G57" s="114"/>
      <c r="H57" s="115"/>
      <c r="I57" s="129" t="str">
        <f t="shared" si="93"/>
        <v>—</v>
      </c>
      <c r="J57" s="130" t="str">
        <f t="shared" si="94"/>
        <v>—</v>
      </c>
      <c r="K57" s="131" t="str">
        <f t="shared" si="95"/>
        <v>—</v>
      </c>
      <c r="L57" s="132" t="str">
        <f t="shared" si="99"/>
        <v/>
      </c>
      <c r="M57" s="133" t="str">
        <f t="shared" si="96"/>
        <v>—</v>
      </c>
      <c r="N57" s="130" t="str">
        <f t="shared" si="97"/>
        <v>—</v>
      </c>
      <c r="O57" s="131" t="str">
        <f t="shared" si="98"/>
        <v>—</v>
      </c>
      <c r="P57" s="132" t="str">
        <f t="shared" si="100"/>
        <v/>
      </c>
      <c r="Q57" s="419" t="str">
        <f t="shared" si="70"/>
        <v>—°—'—"</v>
      </c>
      <c r="R57" s="420" t="str">
        <f t="shared" si="71"/>
        <v>—°—'—"</v>
      </c>
      <c r="S57" s="352" t="str">
        <f t="shared" si="128"/>
        <v>—</v>
      </c>
      <c r="T57" s="353" t="str">
        <f t="shared" si="129"/>
        <v>—</v>
      </c>
      <c r="U57" s="354" t="str">
        <f t="shared" si="101"/>
        <v>—</v>
      </c>
      <c r="V57" s="337" t="str">
        <f t="shared" si="102"/>
        <v>—</v>
      </c>
      <c r="W57" s="454" t="str">
        <f t="shared" si="103"/>
        <v>—</v>
      </c>
      <c r="X57" s="89" t="str">
        <f t="shared" si="104"/>
        <v>—</v>
      </c>
      <c r="Y57" s="90" t="str">
        <f t="shared" si="48"/>
        <v>—</v>
      </c>
      <c r="Z57" s="428" t="str">
        <f t="shared" si="49"/>
        <v>—</v>
      </c>
      <c r="AA57" s="171">
        <f t="shared" si="105"/>
        <v>6378137</v>
      </c>
      <c r="AB57" s="172">
        <f t="shared" si="106"/>
        <v>6335439.3270838754</v>
      </c>
      <c r="AC57" s="173">
        <f t="shared" si="107"/>
        <v>6356752.3141403552</v>
      </c>
      <c r="AD57" s="174">
        <f t="shared" si="130"/>
        <v>0</v>
      </c>
      <c r="AE57" s="175">
        <f t="shared" si="131"/>
        <v>0</v>
      </c>
      <c r="AF57" s="176">
        <f t="shared" si="108"/>
        <v>4.6530477858168826</v>
      </c>
      <c r="AG57" s="175">
        <f t="shared" si="109"/>
        <v>0</v>
      </c>
      <c r="AH57" s="175">
        <f t="shared" si="110"/>
        <v>0</v>
      </c>
      <c r="AI57" s="175">
        <f t="shared" si="111"/>
        <v>6376542.4657500004</v>
      </c>
      <c r="AJ57" s="175">
        <f t="shared" si="112"/>
        <v>0</v>
      </c>
      <c r="AK57" s="175">
        <f t="shared" si="113"/>
        <v>6.7394967754789573E-3</v>
      </c>
      <c r="AL57" s="175">
        <f t="shared" si="114"/>
        <v>0</v>
      </c>
      <c r="AM57" s="175">
        <f t="shared" si="115"/>
        <v>0.42173642952053814</v>
      </c>
      <c r="AN57" s="175">
        <f t="shared" si="116"/>
        <v>0.17449906702605367</v>
      </c>
      <c r="AO57" s="175">
        <f t="shared" si="117"/>
        <v>-6376542.4657500004</v>
      </c>
      <c r="AP57" s="175">
        <f t="shared" si="118"/>
        <v>0.16778991612924651</v>
      </c>
      <c r="AQ57" s="175">
        <f t="shared" si="119"/>
        <v>4.2452941290472543E-2</v>
      </c>
      <c r="AR57" s="177">
        <f t="shared" si="120"/>
        <v>1.2103174603174604E-2</v>
      </c>
      <c r="AS57" s="175">
        <f t="shared" si="121"/>
        <v>0</v>
      </c>
      <c r="AT57" s="175">
        <f t="shared" si="122"/>
        <v>0.34010311065333676</v>
      </c>
      <c r="AU57" s="175">
        <f t="shared" si="123"/>
        <v>0.13333333333333333</v>
      </c>
      <c r="AV57" s="175">
        <f t="shared" si="124"/>
        <v>0.50336974838773951</v>
      </c>
      <c r="AW57" s="177">
        <f t="shared" si="125"/>
        <v>0.42172128924827584</v>
      </c>
      <c r="AX57" s="196">
        <f t="shared" si="132"/>
        <v>46</v>
      </c>
    </row>
    <row r="58" spans="1:50" customFormat="1" x14ac:dyDescent="0.25">
      <c r="A58" s="178">
        <v>47</v>
      </c>
      <c r="B58" s="312" t="str">
        <f t="shared" si="126"/>
        <v>—</v>
      </c>
      <c r="C58" s="313" t="str">
        <f t="shared" si="127"/>
        <v>—</v>
      </c>
      <c r="D58" s="112"/>
      <c r="E58" s="112"/>
      <c r="F58" s="113"/>
      <c r="G58" s="114"/>
      <c r="H58" s="115"/>
      <c r="I58" s="129" t="str">
        <f t="shared" si="93"/>
        <v>—</v>
      </c>
      <c r="J58" s="130" t="str">
        <f t="shared" si="94"/>
        <v>—</v>
      </c>
      <c r="K58" s="131" t="str">
        <f t="shared" si="95"/>
        <v>—</v>
      </c>
      <c r="L58" s="132" t="str">
        <f t="shared" si="99"/>
        <v/>
      </c>
      <c r="M58" s="133" t="str">
        <f t="shared" si="96"/>
        <v>—</v>
      </c>
      <c r="N58" s="130" t="str">
        <f t="shared" si="97"/>
        <v>—</v>
      </c>
      <c r="O58" s="131" t="str">
        <f t="shared" si="98"/>
        <v>—</v>
      </c>
      <c r="P58" s="132" t="str">
        <f t="shared" si="100"/>
        <v/>
      </c>
      <c r="Q58" s="419" t="str">
        <f t="shared" si="70"/>
        <v>—°—'—"</v>
      </c>
      <c r="R58" s="420" t="str">
        <f t="shared" si="71"/>
        <v>—°—'—"</v>
      </c>
      <c r="S58" s="352" t="str">
        <f t="shared" si="128"/>
        <v>—</v>
      </c>
      <c r="T58" s="353" t="str">
        <f t="shared" si="129"/>
        <v>—</v>
      </c>
      <c r="U58" s="354" t="str">
        <f t="shared" si="101"/>
        <v>—</v>
      </c>
      <c r="V58" s="337" t="str">
        <f t="shared" si="102"/>
        <v>—</v>
      </c>
      <c r="W58" s="454" t="str">
        <f t="shared" si="103"/>
        <v>—</v>
      </c>
      <c r="X58" s="89" t="str">
        <f t="shared" si="104"/>
        <v>—</v>
      </c>
      <c r="Y58" s="90" t="str">
        <f t="shared" si="48"/>
        <v>—</v>
      </c>
      <c r="Z58" s="428" t="str">
        <f t="shared" si="49"/>
        <v>—</v>
      </c>
      <c r="AA58" s="171">
        <f t="shared" si="105"/>
        <v>6378137</v>
      </c>
      <c r="AB58" s="172">
        <f t="shared" si="106"/>
        <v>6335439.3270838754</v>
      </c>
      <c r="AC58" s="173">
        <f t="shared" si="107"/>
        <v>6356752.3141403552</v>
      </c>
      <c r="AD58" s="174">
        <f t="shared" si="130"/>
        <v>0</v>
      </c>
      <c r="AE58" s="175">
        <f t="shared" si="131"/>
        <v>0</v>
      </c>
      <c r="AF58" s="176">
        <f t="shared" si="108"/>
        <v>4.6530477858168826</v>
      </c>
      <c r="AG58" s="175">
        <f t="shared" si="109"/>
        <v>0</v>
      </c>
      <c r="AH58" s="175">
        <f t="shared" si="110"/>
        <v>0</v>
      </c>
      <c r="AI58" s="175">
        <f t="shared" si="111"/>
        <v>6376542.4657500004</v>
      </c>
      <c r="AJ58" s="175">
        <f t="shared" si="112"/>
        <v>0</v>
      </c>
      <c r="AK58" s="175">
        <f t="shared" si="113"/>
        <v>6.7394967754789573E-3</v>
      </c>
      <c r="AL58" s="175">
        <f t="shared" si="114"/>
        <v>0</v>
      </c>
      <c r="AM58" s="175">
        <f t="shared" si="115"/>
        <v>0.42173642952053814</v>
      </c>
      <c r="AN58" s="175">
        <f t="shared" si="116"/>
        <v>0.17449906702605367</v>
      </c>
      <c r="AO58" s="175">
        <f t="shared" si="117"/>
        <v>-6376542.4657500004</v>
      </c>
      <c r="AP58" s="175">
        <f t="shared" si="118"/>
        <v>0.16778991612924651</v>
      </c>
      <c r="AQ58" s="175">
        <f t="shared" si="119"/>
        <v>4.2452941290472543E-2</v>
      </c>
      <c r="AR58" s="177">
        <f t="shared" si="120"/>
        <v>1.2103174603174604E-2</v>
      </c>
      <c r="AS58" s="175">
        <f t="shared" si="121"/>
        <v>0</v>
      </c>
      <c r="AT58" s="175">
        <f t="shared" si="122"/>
        <v>0.34010311065333676</v>
      </c>
      <c r="AU58" s="175">
        <f t="shared" si="123"/>
        <v>0.13333333333333333</v>
      </c>
      <c r="AV58" s="175">
        <f t="shared" si="124"/>
        <v>0.50336974838773951</v>
      </c>
      <c r="AW58" s="177">
        <f t="shared" si="125"/>
        <v>0.42172128924827584</v>
      </c>
      <c r="AX58" s="196">
        <f t="shared" si="132"/>
        <v>47</v>
      </c>
    </row>
    <row r="59" spans="1:50" customFormat="1" x14ac:dyDescent="0.25">
      <c r="A59" s="178">
        <v>48</v>
      </c>
      <c r="B59" s="312" t="str">
        <f t="shared" si="126"/>
        <v>—</v>
      </c>
      <c r="C59" s="313" t="str">
        <f t="shared" si="127"/>
        <v>—</v>
      </c>
      <c r="D59" s="112"/>
      <c r="E59" s="112"/>
      <c r="F59" s="113"/>
      <c r="G59" s="114"/>
      <c r="H59" s="115"/>
      <c r="I59" s="129" t="str">
        <f t="shared" si="93"/>
        <v>—</v>
      </c>
      <c r="J59" s="130" t="str">
        <f t="shared" si="94"/>
        <v>—</v>
      </c>
      <c r="K59" s="131" t="str">
        <f t="shared" si="95"/>
        <v>—</v>
      </c>
      <c r="L59" s="132" t="str">
        <f t="shared" si="99"/>
        <v/>
      </c>
      <c r="M59" s="133" t="str">
        <f t="shared" si="96"/>
        <v>—</v>
      </c>
      <c r="N59" s="130" t="str">
        <f t="shared" si="97"/>
        <v>—</v>
      </c>
      <c r="O59" s="131" t="str">
        <f t="shared" si="98"/>
        <v>—</v>
      </c>
      <c r="P59" s="132" t="str">
        <f t="shared" si="100"/>
        <v/>
      </c>
      <c r="Q59" s="419" t="str">
        <f t="shared" si="70"/>
        <v>—°—'—"</v>
      </c>
      <c r="R59" s="420" t="str">
        <f t="shared" si="71"/>
        <v>—°—'—"</v>
      </c>
      <c r="S59" s="352" t="str">
        <f t="shared" si="128"/>
        <v>—</v>
      </c>
      <c r="T59" s="353" t="str">
        <f t="shared" si="129"/>
        <v>—</v>
      </c>
      <c r="U59" s="354" t="str">
        <f t="shared" si="101"/>
        <v>—</v>
      </c>
      <c r="V59" s="337" t="str">
        <f t="shared" si="102"/>
        <v>—</v>
      </c>
      <c r="W59" s="454" t="str">
        <f t="shared" si="103"/>
        <v>—</v>
      </c>
      <c r="X59" s="89" t="str">
        <f t="shared" si="104"/>
        <v>—</v>
      </c>
      <c r="Y59" s="90" t="str">
        <f t="shared" si="48"/>
        <v>—</v>
      </c>
      <c r="Z59" s="428" t="str">
        <f t="shared" si="49"/>
        <v>—</v>
      </c>
      <c r="AA59" s="171">
        <f t="shared" si="105"/>
        <v>6378137</v>
      </c>
      <c r="AB59" s="172">
        <f t="shared" si="106"/>
        <v>6335439.3270838754</v>
      </c>
      <c r="AC59" s="173">
        <f t="shared" si="107"/>
        <v>6356752.3141403552</v>
      </c>
      <c r="AD59" s="174">
        <f t="shared" si="130"/>
        <v>0</v>
      </c>
      <c r="AE59" s="175">
        <f t="shared" si="131"/>
        <v>0</v>
      </c>
      <c r="AF59" s="176">
        <f t="shared" si="108"/>
        <v>4.6530477858168826</v>
      </c>
      <c r="AG59" s="175">
        <f t="shared" si="109"/>
        <v>0</v>
      </c>
      <c r="AH59" s="175">
        <f t="shared" si="110"/>
        <v>0</v>
      </c>
      <c r="AI59" s="175">
        <f t="shared" si="111"/>
        <v>6376542.4657500004</v>
      </c>
      <c r="AJ59" s="175">
        <f t="shared" si="112"/>
        <v>0</v>
      </c>
      <c r="AK59" s="175">
        <f t="shared" si="113"/>
        <v>6.7394967754789573E-3</v>
      </c>
      <c r="AL59" s="175">
        <f t="shared" si="114"/>
        <v>0</v>
      </c>
      <c r="AM59" s="175">
        <f t="shared" si="115"/>
        <v>0.42173642952053814</v>
      </c>
      <c r="AN59" s="175">
        <f t="shared" si="116"/>
        <v>0.17449906702605367</v>
      </c>
      <c r="AO59" s="175">
        <f t="shared" si="117"/>
        <v>-6376542.4657500004</v>
      </c>
      <c r="AP59" s="175">
        <f t="shared" si="118"/>
        <v>0.16778991612924651</v>
      </c>
      <c r="AQ59" s="175">
        <f t="shared" si="119"/>
        <v>4.2452941290472543E-2</v>
      </c>
      <c r="AR59" s="177">
        <f t="shared" si="120"/>
        <v>1.2103174603174604E-2</v>
      </c>
      <c r="AS59" s="175">
        <f t="shared" si="121"/>
        <v>0</v>
      </c>
      <c r="AT59" s="175">
        <f t="shared" si="122"/>
        <v>0.34010311065333676</v>
      </c>
      <c r="AU59" s="175">
        <f t="shared" si="123"/>
        <v>0.13333333333333333</v>
      </c>
      <c r="AV59" s="175">
        <f t="shared" si="124"/>
        <v>0.50336974838773951</v>
      </c>
      <c r="AW59" s="177">
        <f t="shared" si="125"/>
        <v>0.42172128924827584</v>
      </c>
      <c r="AX59" s="196">
        <f t="shared" si="132"/>
        <v>48</v>
      </c>
    </row>
    <row r="60" spans="1:50" customFormat="1" x14ac:dyDescent="0.25">
      <c r="A60" s="178">
        <v>49</v>
      </c>
      <c r="B60" s="312" t="str">
        <f t="shared" si="126"/>
        <v>—</v>
      </c>
      <c r="C60" s="313" t="str">
        <f t="shared" si="127"/>
        <v>—</v>
      </c>
      <c r="D60" s="112"/>
      <c r="E60" s="112"/>
      <c r="F60" s="113"/>
      <c r="G60" s="114"/>
      <c r="H60" s="115"/>
      <c r="I60" s="129" t="str">
        <f t="shared" si="93"/>
        <v>—</v>
      </c>
      <c r="J60" s="130" t="str">
        <f t="shared" si="94"/>
        <v>—</v>
      </c>
      <c r="K60" s="131" t="str">
        <f t="shared" si="95"/>
        <v>—</v>
      </c>
      <c r="L60" s="132" t="str">
        <f t="shared" si="99"/>
        <v/>
      </c>
      <c r="M60" s="133" t="str">
        <f t="shared" si="96"/>
        <v>—</v>
      </c>
      <c r="N60" s="130" t="str">
        <f t="shared" si="97"/>
        <v>—</v>
      </c>
      <c r="O60" s="131" t="str">
        <f t="shared" si="98"/>
        <v>—</v>
      </c>
      <c r="P60" s="132" t="str">
        <f t="shared" si="100"/>
        <v/>
      </c>
      <c r="Q60" s="419" t="str">
        <f t="shared" si="70"/>
        <v>—°—'—"</v>
      </c>
      <c r="R60" s="420" t="str">
        <f t="shared" si="71"/>
        <v>—°—'—"</v>
      </c>
      <c r="S60" s="352" t="str">
        <f t="shared" si="128"/>
        <v>—</v>
      </c>
      <c r="T60" s="353" t="str">
        <f t="shared" si="129"/>
        <v>—</v>
      </c>
      <c r="U60" s="354" t="str">
        <f t="shared" si="101"/>
        <v>—</v>
      </c>
      <c r="V60" s="337" t="str">
        <f t="shared" si="102"/>
        <v>—</v>
      </c>
      <c r="W60" s="454" t="str">
        <f t="shared" si="103"/>
        <v>—</v>
      </c>
      <c r="X60" s="89" t="str">
        <f t="shared" si="104"/>
        <v>—</v>
      </c>
      <c r="Y60" s="90" t="str">
        <f t="shared" si="48"/>
        <v>—</v>
      </c>
      <c r="Z60" s="428" t="str">
        <f t="shared" si="49"/>
        <v>—</v>
      </c>
      <c r="AA60" s="171">
        <f t="shared" si="105"/>
        <v>6378137</v>
      </c>
      <c r="AB60" s="172">
        <f t="shared" si="106"/>
        <v>6335439.3270838754</v>
      </c>
      <c r="AC60" s="173">
        <f t="shared" si="107"/>
        <v>6356752.3141403552</v>
      </c>
      <c r="AD60" s="174">
        <f t="shared" si="130"/>
        <v>0</v>
      </c>
      <c r="AE60" s="175">
        <f t="shared" si="131"/>
        <v>0</v>
      </c>
      <c r="AF60" s="176">
        <f t="shared" si="108"/>
        <v>4.6530477858168826</v>
      </c>
      <c r="AG60" s="175">
        <f t="shared" si="109"/>
        <v>0</v>
      </c>
      <c r="AH60" s="175">
        <f t="shared" si="110"/>
        <v>0</v>
      </c>
      <c r="AI60" s="175">
        <f t="shared" si="111"/>
        <v>6376542.4657500004</v>
      </c>
      <c r="AJ60" s="175">
        <f t="shared" si="112"/>
        <v>0</v>
      </c>
      <c r="AK60" s="175">
        <f t="shared" si="113"/>
        <v>6.7394967754789573E-3</v>
      </c>
      <c r="AL60" s="175">
        <f t="shared" si="114"/>
        <v>0</v>
      </c>
      <c r="AM60" s="175">
        <f t="shared" si="115"/>
        <v>0.42173642952053814</v>
      </c>
      <c r="AN60" s="175">
        <f t="shared" si="116"/>
        <v>0.17449906702605367</v>
      </c>
      <c r="AO60" s="175">
        <f t="shared" si="117"/>
        <v>-6376542.4657500004</v>
      </c>
      <c r="AP60" s="175">
        <f t="shared" si="118"/>
        <v>0.16778991612924651</v>
      </c>
      <c r="AQ60" s="175">
        <f t="shared" si="119"/>
        <v>4.2452941290472543E-2</v>
      </c>
      <c r="AR60" s="177">
        <f t="shared" si="120"/>
        <v>1.2103174603174604E-2</v>
      </c>
      <c r="AS60" s="175">
        <f t="shared" si="121"/>
        <v>0</v>
      </c>
      <c r="AT60" s="175">
        <f t="shared" si="122"/>
        <v>0.34010311065333676</v>
      </c>
      <c r="AU60" s="175">
        <f t="shared" si="123"/>
        <v>0.13333333333333333</v>
      </c>
      <c r="AV60" s="175">
        <f t="shared" si="124"/>
        <v>0.50336974838773951</v>
      </c>
      <c r="AW60" s="177">
        <f t="shared" si="125"/>
        <v>0.42172128924827584</v>
      </c>
      <c r="AX60" s="196">
        <f t="shared" si="132"/>
        <v>49</v>
      </c>
    </row>
    <row r="61" spans="1:50" customFormat="1" x14ac:dyDescent="0.25">
      <c r="A61" s="178">
        <v>50</v>
      </c>
      <c r="B61" s="312" t="str">
        <f t="shared" si="126"/>
        <v>—</v>
      </c>
      <c r="C61" s="313" t="str">
        <f t="shared" si="127"/>
        <v>—</v>
      </c>
      <c r="D61" s="112"/>
      <c r="E61" s="112"/>
      <c r="F61" s="113"/>
      <c r="G61" s="114"/>
      <c r="H61" s="115"/>
      <c r="I61" s="129" t="str">
        <f t="shared" si="93"/>
        <v>—</v>
      </c>
      <c r="J61" s="130" t="str">
        <f t="shared" si="94"/>
        <v>—</v>
      </c>
      <c r="K61" s="131" t="str">
        <f t="shared" si="95"/>
        <v>—</v>
      </c>
      <c r="L61" s="132" t="str">
        <f t="shared" si="99"/>
        <v/>
      </c>
      <c r="M61" s="133" t="str">
        <f t="shared" si="96"/>
        <v>—</v>
      </c>
      <c r="N61" s="130" t="str">
        <f t="shared" si="97"/>
        <v>—</v>
      </c>
      <c r="O61" s="131" t="str">
        <f t="shared" si="98"/>
        <v>—</v>
      </c>
      <c r="P61" s="132" t="str">
        <f t="shared" si="100"/>
        <v/>
      </c>
      <c r="Q61" s="419" t="str">
        <f t="shared" si="70"/>
        <v>—°—'—"</v>
      </c>
      <c r="R61" s="420" t="str">
        <f t="shared" si="71"/>
        <v>—°—'—"</v>
      </c>
      <c r="S61" s="352" t="str">
        <f t="shared" si="128"/>
        <v>—</v>
      </c>
      <c r="T61" s="353" t="str">
        <f t="shared" si="129"/>
        <v>—</v>
      </c>
      <c r="U61" s="354" t="str">
        <f t="shared" si="101"/>
        <v>—</v>
      </c>
      <c r="V61" s="337" t="str">
        <f t="shared" si="102"/>
        <v>—</v>
      </c>
      <c r="W61" s="454" t="str">
        <f t="shared" si="103"/>
        <v>—</v>
      </c>
      <c r="X61" s="89" t="str">
        <f t="shared" si="104"/>
        <v>—</v>
      </c>
      <c r="Y61" s="90" t="str">
        <f t="shared" si="48"/>
        <v>—</v>
      </c>
      <c r="Z61" s="428" t="str">
        <f t="shared" si="49"/>
        <v>—</v>
      </c>
      <c r="AA61" s="171">
        <f t="shared" si="105"/>
        <v>6378137</v>
      </c>
      <c r="AB61" s="172">
        <f t="shared" si="106"/>
        <v>6335439.3270838754</v>
      </c>
      <c r="AC61" s="173">
        <f t="shared" si="107"/>
        <v>6356752.3141403552</v>
      </c>
      <c r="AD61" s="174">
        <f t="shared" si="130"/>
        <v>0</v>
      </c>
      <c r="AE61" s="175">
        <f t="shared" si="131"/>
        <v>0</v>
      </c>
      <c r="AF61" s="176">
        <f t="shared" si="108"/>
        <v>4.6530477858168826</v>
      </c>
      <c r="AG61" s="175">
        <f t="shared" si="109"/>
        <v>0</v>
      </c>
      <c r="AH61" s="175">
        <f t="shared" si="110"/>
        <v>0</v>
      </c>
      <c r="AI61" s="175">
        <f t="shared" si="111"/>
        <v>6376542.4657500004</v>
      </c>
      <c r="AJ61" s="175">
        <f t="shared" si="112"/>
        <v>0</v>
      </c>
      <c r="AK61" s="175">
        <f t="shared" si="113"/>
        <v>6.7394967754789573E-3</v>
      </c>
      <c r="AL61" s="175">
        <f t="shared" si="114"/>
        <v>0</v>
      </c>
      <c r="AM61" s="175">
        <f t="shared" si="115"/>
        <v>0.42173642952053814</v>
      </c>
      <c r="AN61" s="175">
        <f t="shared" si="116"/>
        <v>0.17449906702605367</v>
      </c>
      <c r="AO61" s="175">
        <f t="shared" si="117"/>
        <v>-6376542.4657500004</v>
      </c>
      <c r="AP61" s="175">
        <f t="shared" si="118"/>
        <v>0.16778991612924651</v>
      </c>
      <c r="AQ61" s="175">
        <f t="shared" si="119"/>
        <v>4.2452941290472543E-2</v>
      </c>
      <c r="AR61" s="177">
        <f t="shared" si="120"/>
        <v>1.2103174603174604E-2</v>
      </c>
      <c r="AS61" s="175">
        <f t="shared" si="121"/>
        <v>0</v>
      </c>
      <c r="AT61" s="175">
        <f t="shared" si="122"/>
        <v>0.34010311065333676</v>
      </c>
      <c r="AU61" s="175">
        <f t="shared" si="123"/>
        <v>0.13333333333333333</v>
      </c>
      <c r="AV61" s="175">
        <f t="shared" si="124"/>
        <v>0.50336974838773951</v>
      </c>
      <c r="AW61" s="177">
        <f t="shared" si="125"/>
        <v>0.42172128924827584</v>
      </c>
      <c r="AX61" s="196">
        <f t="shared" si="132"/>
        <v>50</v>
      </c>
    </row>
    <row r="62" spans="1:50" customFormat="1" x14ac:dyDescent="0.25">
      <c r="A62" s="178">
        <v>51</v>
      </c>
      <c r="B62" s="312" t="str">
        <f t="shared" si="126"/>
        <v>—</v>
      </c>
      <c r="C62" s="313" t="str">
        <f t="shared" si="127"/>
        <v>—</v>
      </c>
      <c r="D62" s="112"/>
      <c r="E62" s="112"/>
      <c r="F62" s="113"/>
      <c r="G62" s="114"/>
      <c r="H62" s="115"/>
      <c r="I62" s="129" t="str">
        <f t="shared" si="93"/>
        <v>—</v>
      </c>
      <c r="J62" s="130" t="str">
        <f t="shared" si="94"/>
        <v>—</v>
      </c>
      <c r="K62" s="131" t="str">
        <f t="shared" si="95"/>
        <v>—</v>
      </c>
      <c r="L62" s="132" t="str">
        <f t="shared" si="99"/>
        <v/>
      </c>
      <c r="M62" s="133" t="str">
        <f t="shared" si="96"/>
        <v>—</v>
      </c>
      <c r="N62" s="130" t="str">
        <f t="shared" si="97"/>
        <v>—</v>
      </c>
      <c r="O62" s="131" t="str">
        <f t="shared" si="98"/>
        <v>—</v>
      </c>
      <c r="P62" s="132" t="str">
        <f t="shared" si="100"/>
        <v/>
      </c>
      <c r="Q62" s="419" t="str">
        <f t="shared" si="70"/>
        <v>—°—'—"</v>
      </c>
      <c r="R62" s="420" t="str">
        <f t="shared" si="71"/>
        <v>—°—'—"</v>
      </c>
      <c r="S62" s="352" t="str">
        <f t="shared" si="128"/>
        <v>—</v>
      </c>
      <c r="T62" s="353" t="str">
        <f t="shared" si="129"/>
        <v>—</v>
      </c>
      <c r="U62" s="354" t="str">
        <f t="shared" si="101"/>
        <v>—</v>
      </c>
      <c r="V62" s="337" t="str">
        <f t="shared" si="102"/>
        <v>—</v>
      </c>
      <c r="W62" s="454" t="str">
        <f t="shared" si="103"/>
        <v>—</v>
      </c>
      <c r="X62" s="89" t="str">
        <f t="shared" si="104"/>
        <v>—</v>
      </c>
      <c r="Y62" s="90" t="str">
        <f t="shared" si="48"/>
        <v>—</v>
      </c>
      <c r="Z62" s="428" t="str">
        <f t="shared" si="49"/>
        <v>—</v>
      </c>
      <c r="AA62" s="171">
        <f t="shared" si="105"/>
        <v>6378137</v>
      </c>
      <c r="AB62" s="172">
        <f t="shared" si="106"/>
        <v>6335439.3270838754</v>
      </c>
      <c r="AC62" s="173">
        <f t="shared" si="107"/>
        <v>6356752.3141403552</v>
      </c>
      <c r="AD62" s="174">
        <f t="shared" si="130"/>
        <v>0</v>
      </c>
      <c r="AE62" s="175">
        <f t="shared" si="131"/>
        <v>0</v>
      </c>
      <c r="AF62" s="176">
        <f t="shared" si="108"/>
        <v>4.6530477858168826</v>
      </c>
      <c r="AG62" s="175">
        <f t="shared" si="109"/>
        <v>0</v>
      </c>
      <c r="AH62" s="175">
        <f t="shared" si="110"/>
        <v>0</v>
      </c>
      <c r="AI62" s="175">
        <f t="shared" si="111"/>
        <v>6376542.4657500004</v>
      </c>
      <c r="AJ62" s="175">
        <f t="shared" si="112"/>
        <v>0</v>
      </c>
      <c r="AK62" s="175">
        <f t="shared" si="113"/>
        <v>6.7394967754789573E-3</v>
      </c>
      <c r="AL62" s="175">
        <f t="shared" si="114"/>
        <v>0</v>
      </c>
      <c r="AM62" s="175">
        <f t="shared" si="115"/>
        <v>0.42173642952053814</v>
      </c>
      <c r="AN62" s="175">
        <f t="shared" si="116"/>
        <v>0.17449906702605367</v>
      </c>
      <c r="AO62" s="175">
        <f t="shared" si="117"/>
        <v>-6376542.4657500004</v>
      </c>
      <c r="AP62" s="175">
        <f t="shared" si="118"/>
        <v>0.16778991612924651</v>
      </c>
      <c r="AQ62" s="175">
        <f t="shared" si="119"/>
        <v>4.2452941290472543E-2</v>
      </c>
      <c r="AR62" s="177">
        <f t="shared" si="120"/>
        <v>1.2103174603174604E-2</v>
      </c>
      <c r="AS62" s="175">
        <f t="shared" si="121"/>
        <v>0</v>
      </c>
      <c r="AT62" s="175">
        <f t="shared" si="122"/>
        <v>0.34010311065333676</v>
      </c>
      <c r="AU62" s="175">
        <f t="shared" si="123"/>
        <v>0.13333333333333333</v>
      </c>
      <c r="AV62" s="175">
        <f t="shared" si="124"/>
        <v>0.50336974838773951</v>
      </c>
      <c r="AW62" s="177">
        <f t="shared" si="125"/>
        <v>0.42172128924827584</v>
      </c>
      <c r="AX62" s="196">
        <f t="shared" si="132"/>
        <v>51</v>
      </c>
    </row>
    <row r="63" spans="1:50" customFormat="1" x14ac:dyDescent="0.25">
      <c r="A63" s="178">
        <v>52</v>
      </c>
      <c r="B63" s="312" t="str">
        <f t="shared" si="126"/>
        <v>—</v>
      </c>
      <c r="C63" s="313" t="str">
        <f t="shared" si="127"/>
        <v>—</v>
      </c>
      <c r="D63" s="112"/>
      <c r="E63" s="112"/>
      <c r="F63" s="113"/>
      <c r="G63" s="114"/>
      <c r="H63" s="115"/>
      <c r="I63" s="129" t="str">
        <f t="shared" si="93"/>
        <v>—</v>
      </c>
      <c r="J63" s="130" t="str">
        <f t="shared" si="94"/>
        <v>—</v>
      </c>
      <c r="K63" s="131" t="str">
        <f t="shared" si="95"/>
        <v>—</v>
      </c>
      <c r="L63" s="132" t="str">
        <f t="shared" ref="L63:L100" si="133">IF(F63&gt;0,"N",IF(F63&lt;0,"S",""))</f>
        <v/>
      </c>
      <c r="M63" s="133" t="str">
        <f t="shared" si="96"/>
        <v>—</v>
      </c>
      <c r="N63" s="130" t="str">
        <f t="shared" si="97"/>
        <v>—</v>
      </c>
      <c r="O63" s="131" t="str">
        <f t="shared" si="98"/>
        <v>—</v>
      </c>
      <c r="P63" s="132" t="str">
        <f t="shared" ref="P63:P100" si="134">IF(G63&gt;0,"E",IF(G63&lt;0,"W",""))</f>
        <v/>
      </c>
      <c r="Q63" s="419" t="str">
        <f t="shared" si="70"/>
        <v>—°—'—"</v>
      </c>
      <c r="R63" s="420" t="str">
        <f t="shared" si="71"/>
        <v>—°—'—"</v>
      </c>
      <c r="S63" s="352" t="str">
        <f t="shared" si="128"/>
        <v>—</v>
      </c>
      <c r="T63" s="353" t="str">
        <f t="shared" si="129"/>
        <v>—</v>
      </c>
      <c r="U63" s="354" t="str">
        <f t="shared" ref="U63:U100" si="135">IF(H63="","—",S63*T63)</f>
        <v>—</v>
      </c>
      <c r="V63" s="337" t="str">
        <f t="shared" ref="V63:V100" si="136">IF(H63="","—",(U63-1)*1000000)</f>
        <v>—</v>
      </c>
      <c r="W63" s="454" t="str">
        <f t="shared" ref="W63:W100" si="137">IF(H63="","—",(U63-1)*5280)</f>
        <v>—</v>
      </c>
      <c r="X63" s="89" t="str">
        <f t="shared" ref="X63:X100" si="138">IF(H63="","—",IF(ABS(V63)&lt;=0.0001,"~ zero",ABS(1/(1-U63))))</f>
        <v>—</v>
      </c>
      <c r="Y63" s="90" t="str">
        <f t="shared" si="48"/>
        <v>—</v>
      </c>
      <c r="Z63" s="428" t="str">
        <f t="shared" si="49"/>
        <v>—</v>
      </c>
      <c r="AA63" s="171">
        <f t="shared" ref="AA63:AA100" si="139">(a/SQRT(1-esqr*(SIN(AD63))^2))/(IF(hunit=1,1,IF(hunit=2,0.3048,IF(hunit=3,(1200/3937)))))</f>
        <v>6378137</v>
      </c>
      <c r="AB63" s="172">
        <f t="shared" ref="AB63:AB100" si="140">(a*(1-esqr)/(1-esqr*(SIN(AD63))^2)^1.5)/(IF(hunit=1,1,IF(hunit=2,0.3048,IF(hunit=3,(1200/3937)))))</f>
        <v>6335439.3270838754</v>
      </c>
      <c r="AC63" s="173">
        <f t="shared" ref="AC63:AC100" si="141">SQRT(AA63*AB63)</f>
        <v>6356752.3141403552</v>
      </c>
      <c r="AD63" s="174">
        <f t="shared" si="130"/>
        <v>0</v>
      </c>
      <c r="AE63" s="175">
        <f t="shared" si="131"/>
        <v>0</v>
      </c>
      <c r="AF63" s="176">
        <f t="shared" ref="AF63:AF100" si="142">(LONo-AE63)*COS(AD63)</f>
        <v>4.6530477858168826</v>
      </c>
      <c r="AG63" s="175">
        <f t="shared" ref="AG63:AG100" si="143">AD63+(SIN(AD63)*COS(AD63))*(uu0+(COS(AD63))^2*(_uu2+(COS(AD63))^2*(_uu4+_uu6*(COS(AD63))^2)))</f>
        <v>0</v>
      </c>
      <c r="AH63" s="175">
        <f t="shared" ref="AH63:AH100" si="144">Ko*rr*AG63</f>
        <v>0</v>
      </c>
      <c r="AI63" s="175">
        <f t="shared" ref="AI63:AI100" si="145">Ko*a/(SQRT(1-esqr*(SIN(AD63))^2))</f>
        <v>6376542.4657500004</v>
      </c>
      <c r="AJ63" s="175">
        <f t="shared" ref="AJ63:AJ100" si="146">TAN(AD63)</f>
        <v>0</v>
      </c>
      <c r="AK63" s="175">
        <f t="shared" ref="AK63:AK100" si="147">esqrp*(COS(AD63))^2</f>
        <v>6.7394967754789573E-3</v>
      </c>
      <c r="AL63" s="175">
        <f t="shared" ref="AL63:AL100" si="148">AI63*AJ63/2</f>
        <v>0</v>
      </c>
      <c r="AM63" s="175">
        <f t="shared" ref="AM63:AM100" si="149">(5-AJ63^2+AK63*(9+4*AK63))/12</f>
        <v>0.42173642952053814</v>
      </c>
      <c r="AN63" s="175">
        <f t="shared" ref="AN63:AN100" si="150">(61-58*AJ63^2+AJ63^4+AK63*(270-330*AJ63^2))/360</f>
        <v>0.17449906702605367</v>
      </c>
      <c r="AO63" s="175">
        <f t="shared" ref="AO63:AO100" si="151">-AI63</f>
        <v>-6376542.4657500004</v>
      </c>
      <c r="AP63" s="175">
        <f t="shared" ref="AP63:AP100" si="152">(1-AJ63^2+AK63)/6</f>
        <v>0.16778991612924651</v>
      </c>
      <c r="AQ63" s="175">
        <f t="shared" ref="AQ63:AQ100" si="153">(5-18*AJ63^2+AJ63^4+AK63*(14-58*AJ63^2))/120</f>
        <v>4.2452941290472543E-2</v>
      </c>
      <c r="AR63" s="177">
        <f t="shared" ref="AR63:AR100" si="154">(61-479*AJ63^2+179*AJ63^4-AJ63^6)/5040</f>
        <v>1.2103174603174604E-2</v>
      </c>
      <c r="AS63" s="175">
        <f t="shared" ref="AS63:AS100" si="155">-AJ63</f>
        <v>0</v>
      </c>
      <c r="AT63" s="175">
        <f t="shared" ref="AT63:AT100" si="156">(1+3*AK63+2*AK63^2)/3</f>
        <v>0.34010311065333676</v>
      </c>
      <c r="AU63" s="175">
        <f t="shared" ref="AU63:AU100" si="157">(2-AJ63^2)/15</f>
        <v>0.13333333333333333</v>
      </c>
      <c r="AV63" s="175">
        <f t="shared" ref="AV63:AV100" si="158">(1+AK63)/2</f>
        <v>0.50336974838773951</v>
      </c>
      <c r="AW63" s="177">
        <f t="shared" ref="AW63:AW100" si="159">(5-4*AJ63^2+AK63*(9-24*AJ63^2))/12</f>
        <v>0.42172128924827584</v>
      </c>
      <c r="AX63" s="196">
        <f t="shared" si="132"/>
        <v>52</v>
      </c>
    </row>
    <row r="64" spans="1:50" customFormat="1" x14ac:dyDescent="0.25">
      <c r="A64" s="178">
        <v>53</v>
      </c>
      <c r="B64" s="312" t="str">
        <f t="shared" si="126"/>
        <v>—</v>
      </c>
      <c r="C64" s="313" t="str">
        <f t="shared" si="127"/>
        <v>—</v>
      </c>
      <c r="D64" s="112"/>
      <c r="E64" s="112"/>
      <c r="F64" s="113"/>
      <c r="G64" s="114"/>
      <c r="H64" s="115"/>
      <c r="I64" s="129" t="str">
        <f t="shared" ref="I64:I100" si="160">IF(F64="","—",ABS(IF((1-(ABS(F64)-ABS(TRUNC(F64))))*3600&gt;tol,TRUNC(F64),IF(F64&gt;=0,TRUNC(F64)+1,TRUNC(F64)-1))))</f>
        <v>—</v>
      </c>
      <c r="J64" s="130" t="str">
        <f t="shared" ref="J64:J95" si="161">IF(F64="","—",IF(60-((ABS(F64)-I64)*60-TRUNC(ABS((ABS(F64)-I64)*60)))*60&gt;tol,ABS(TRUNC((ABS(F64)-I64)*60)),ABS(TRUNC((ABS(F64)-I64)*60))+1))</f>
        <v>—</v>
      </c>
      <c r="K64" s="131" t="str">
        <f t="shared" ref="K64:K95" si="162">IF(F64="","—",IF(ABS(60-(ABS(F64)-ABS(I64)-ABS(J64)/60)*3600)&gt;tol,ABS((ABS(F64)-ABS(I64)-ABS(J64)/60)*3600),0))</f>
        <v>—</v>
      </c>
      <c r="L64" s="132" t="str">
        <f t="shared" si="133"/>
        <v/>
      </c>
      <c r="M64" s="133" t="str">
        <f t="shared" ref="M64:M100" si="163">IF(G64="","—",ABS(IF((1-(ABS(G64)-ABS(TRUNC(G64))))*3600&gt;tol,TRUNC(G64),IF(G64&gt;=0,TRUNC(G64)+1,TRUNC(G64)-1))))</f>
        <v>—</v>
      </c>
      <c r="N64" s="130" t="str">
        <f t="shared" ref="N64:N95" si="164">IF(G64="","—",IF(60-((ABS(G64)-M64)*60-TRUNC(ABS((ABS(G64)-M64)*60)))*60&gt;tol,ABS(TRUNC((ABS(G64)-M64)*60)),ABS(TRUNC((ABS(G64)-M64)*60))+1))</f>
        <v>—</v>
      </c>
      <c r="O64" s="131" t="str">
        <f t="shared" ref="O64:O95" si="165">IF(G64="","—",IF(ABS(60-(ABS(G64)-ABS(M64)-ABS(N64)/60)*3600)&gt;tol,ABS((ABS(G64)-ABS(M64)-ABS(N64)/60)*3600),0))</f>
        <v>—</v>
      </c>
      <c r="P64" s="132" t="str">
        <f t="shared" si="134"/>
        <v/>
      </c>
      <c r="Q64" s="419" t="str">
        <f t="shared" si="70"/>
        <v>—°—'—"</v>
      </c>
      <c r="R64" s="420" t="str">
        <f t="shared" si="71"/>
        <v>—°—'—"</v>
      </c>
      <c r="S64" s="352" t="str">
        <f t="shared" si="128"/>
        <v>—</v>
      </c>
      <c r="T64" s="353" t="str">
        <f t="shared" si="129"/>
        <v>—</v>
      </c>
      <c r="U64" s="354" t="str">
        <f t="shared" si="135"/>
        <v>—</v>
      </c>
      <c r="V64" s="337" t="str">
        <f t="shared" si="136"/>
        <v>—</v>
      </c>
      <c r="W64" s="454" t="str">
        <f t="shared" si="137"/>
        <v>—</v>
      </c>
      <c r="X64" s="89" t="str">
        <f t="shared" si="138"/>
        <v>—</v>
      </c>
      <c r="Y64" s="90" t="str">
        <f t="shared" si="48"/>
        <v>—</v>
      </c>
      <c r="Z64" s="428" t="str">
        <f t="shared" si="49"/>
        <v>—</v>
      </c>
      <c r="AA64" s="171">
        <f t="shared" si="139"/>
        <v>6378137</v>
      </c>
      <c r="AB64" s="172">
        <f t="shared" si="140"/>
        <v>6335439.3270838754</v>
      </c>
      <c r="AC64" s="173">
        <f t="shared" si="141"/>
        <v>6356752.3141403552</v>
      </c>
      <c r="AD64" s="174">
        <f t="shared" si="130"/>
        <v>0</v>
      </c>
      <c r="AE64" s="175">
        <f t="shared" si="131"/>
        <v>0</v>
      </c>
      <c r="AF64" s="176">
        <f t="shared" si="142"/>
        <v>4.6530477858168826</v>
      </c>
      <c r="AG64" s="175">
        <f t="shared" si="143"/>
        <v>0</v>
      </c>
      <c r="AH64" s="175">
        <f t="shared" si="144"/>
        <v>0</v>
      </c>
      <c r="AI64" s="175">
        <f t="shared" si="145"/>
        <v>6376542.4657500004</v>
      </c>
      <c r="AJ64" s="175">
        <f t="shared" si="146"/>
        <v>0</v>
      </c>
      <c r="AK64" s="175">
        <f t="shared" si="147"/>
        <v>6.7394967754789573E-3</v>
      </c>
      <c r="AL64" s="175">
        <f t="shared" si="148"/>
        <v>0</v>
      </c>
      <c r="AM64" s="175">
        <f t="shared" si="149"/>
        <v>0.42173642952053814</v>
      </c>
      <c r="AN64" s="175">
        <f t="shared" si="150"/>
        <v>0.17449906702605367</v>
      </c>
      <c r="AO64" s="175">
        <f t="shared" si="151"/>
        <v>-6376542.4657500004</v>
      </c>
      <c r="AP64" s="175">
        <f t="shared" si="152"/>
        <v>0.16778991612924651</v>
      </c>
      <c r="AQ64" s="175">
        <f t="shared" si="153"/>
        <v>4.2452941290472543E-2</v>
      </c>
      <c r="AR64" s="177">
        <f t="shared" si="154"/>
        <v>1.2103174603174604E-2</v>
      </c>
      <c r="AS64" s="175">
        <f t="shared" si="155"/>
        <v>0</v>
      </c>
      <c r="AT64" s="175">
        <f t="shared" si="156"/>
        <v>0.34010311065333676</v>
      </c>
      <c r="AU64" s="175">
        <f t="shared" si="157"/>
        <v>0.13333333333333333</v>
      </c>
      <c r="AV64" s="175">
        <f t="shared" si="158"/>
        <v>0.50336974838773951</v>
      </c>
      <c r="AW64" s="177">
        <f t="shared" si="159"/>
        <v>0.42172128924827584</v>
      </c>
      <c r="AX64" s="196">
        <f t="shared" si="132"/>
        <v>53</v>
      </c>
    </row>
    <row r="65" spans="1:50" customFormat="1" x14ac:dyDescent="0.25">
      <c r="A65" s="178">
        <v>54</v>
      </c>
      <c r="B65" s="312" t="str">
        <f t="shared" si="126"/>
        <v>—</v>
      </c>
      <c r="C65" s="313" t="str">
        <f t="shared" si="127"/>
        <v>—</v>
      </c>
      <c r="D65" s="112"/>
      <c r="E65" s="112"/>
      <c r="F65" s="113"/>
      <c r="G65" s="114"/>
      <c r="H65" s="115"/>
      <c r="I65" s="129" t="str">
        <f t="shared" si="160"/>
        <v>—</v>
      </c>
      <c r="J65" s="130" t="str">
        <f t="shared" si="161"/>
        <v>—</v>
      </c>
      <c r="K65" s="131" t="str">
        <f t="shared" si="162"/>
        <v>—</v>
      </c>
      <c r="L65" s="132" t="str">
        <f t="shared" si="133"/>
        <v/>
      </c>
      <c r="M65" s="133" t="str">
        <f t="shared" si="163"/>
        <v>—</v>
      </c>
      <c r="N65" s="130" t="str">
        <f t="shared" si="164"/>
        <v>—</v>
      </c>
      <c r="O65" s="131" t="str">
        <f t="shared" si="165"/>
        <v>—</v>
      </c>
      <c r="P65" s="132" t="str">
        <f t="shared" si="134"/>
        <v/>
      </c>
      <c r="Q65" s="419" t="str">
        <f t="shared" si="70"/>
        <v>—°—'—"</v>
      </c>
      <c r="R65" s="420" t="str">
        <f t="shared" si="71"/>
        <v>—°—'—"</v>
      </c>
      <c r="S65" s="352" t="str">
        <f t="shared" si="128"/>
        <v>—</v>
      </c>
      <c r="T65" s="353" t="str">
        <f t="shared" si="129"/>
        <v>—</v>
      </c>
      <c r="U65" s="354" t="str">
        <f t="shared" si="135"/>
        <v>—</v>
      </c>
      <c r="V65" s="337" t="str">
        <f t="shared" si="136"/>
        <v>—</v>
      </c>
      <c r="W65" s="454" t="str">
        <f t="shared" si="137"/>
        <v>—</v>
      </c>
      <c r="X65" s="89" t="str">
        <f t="shared" si="138"/>
        <v>—</v>
      </c>
      <c r="Y65" s="90" t="str">
        <f t="shared" si="48"/>
        <v>—</v>
      </c>
      <c r="Z65" s="428" t="str">
        <f t="shared" si="49"/>
        <v>—</v>
      </c>
      <c r="AA65" s="171">
        <f t="shared" si="139"/>
        <v>6378137</v>
      </c>
      <c r="AB65" s="172">
        <f t="shared" si="140"/>
        <v>6335439.3270838754</v>
      </c>
      <c r="AC65" s="173">
        <f t="shared" si="141"/>
        <v>6356752.3141403552</v>
      </c>
      <c r="AD65" s="174">
        <f t="shared" si="130"/>
        <v>0</v>
      </c>
      <c r="AE65" s="175">
        <f t="shared" si="131"/>
        <v>0</v>
      </c>
      <c r="AF65" s="176">
        <f t="shared" si="142"/>
        <v>4.6530477858168826</v>
      </c>
      <c r="AG65" s="175">
        <f t="shared" si="143"/>
        <v>0</v>
      </c>
      <c r="AH65" s="175">
        <f t="shared" si="144"/>
        <v>0</v>
      </c>
      <c r="AI65" s="175">
        <f t="shared" si="145"/>
        <v>6376542.4657500004</v>
      </c>
      <c r="AJ65" s="175">
        <f t="shared" si="146"/>
        <v>0</v>
      </c>
      <c r="AK65" s="175">
        <f t="shared" si="147"/>
        <v>6.7394967754789573E-3</v>
      </c>
      <c r="AL65" s="175">
        <f t="shared" si="148"/>
        <v>0</v>
      </c>
      <c r="AM65" s="175">
        <f t="shared" si="149"/>
        <v>0.42173642952053814</v>
      </c>
      <c r="AN65" s="175">
        <f t="shared" si="150"/>
        <v>0.17449906702605367</v>
      </c>
      <c r="AO65" s="175">
        <f t="shared" si="151"/>
        <v>-6376542.4657500004</v>
      </c>
      <c r="AP65" s="175">
        <f t="shared" si="152"/>
        <v>0.16778991612924651</v>
      </c>
      <c r="AQ65" s="175">
        <f t="shared" si="153"/>
        <v>4.2452941290472543E-2</v>
      </c>
      <c r="AR65" s="177">
        <f t="shared" si="154"/>
        <v>1.2103174603174604E-2</v>
      </c>
      <c r="AS65" s="175">
        <f t="shared" si="155"/>
        <v>0</v>
      </c>
      <c r="AT65" s="175">
        <f t="shared" si="156"/>
        <v>0.34010311065333676</v>
      </c>
      <c r="AU65" s="175">
        <f t="shared" si="157"/>
        <v>0.13333333333333333</v>
      </c>
      <c r="AV65" s="175">
        <f t="shared" si="158"/>
        <v>0.50336974838773951</v>
      </c>
      <c r="AW65" s="177">
        <f t="shared" si="159"/>
        <v>0.42172128924827584</v>
      </c>
      <c r="AX65" s="196">
        <f t="shared" si="132"/>
        <v>54</v>
      </c>
    </row>
    <row r="66" spans="1:50" customFormat="1" x14ac:dyDescent="0.25">
      <c r="A66" s="178">
        <v>55</v>
      </c>
      <c r="B66" s="312" t="str">
        <f t="shared" si="126"/>
        <v>—</v>
      </c>
      <c r="C66" s="313" t="str">
        <f t="shared" si="127"/>
        <v>—</v>
      </c>
      <c r="D66" s="112"/>
      <c r="E66" s="112"/>
      <c r="F66" s="113"/>
      <c r="G66" s="114"/>
      <c r="H66" s="115"/>
      <c r="I66" s="129" t="str">
        <f t="shared" si="160"/>
        <v>—</v>
      </c>
      <c r="J66" s="130" t="str">
        <f t="shared" si="161"/>
        <v>—</v>
      </c>
      <c r="K66" s="131" t="str">
        <f t="shared" si="162"/>
        <v>—</v>
      </c>
      <c r="L66" s="132" t="str">
        <f t="shared" si="133"/>
        <v/>
      </c>
      <c r="M66" s="133" t="str">
        <f t="shared" si="163"/>
        <v>—</v>
      </c>
      <c r="N66" s="130" t="str">
        <f t="shared" si="164"/>
        <v>—</v>
      </c>
      <c r="O66" s="131" t="str">
        <f t="shared" si="165"/>
        <v>—</v>
      </c>
      <c r="P66" s="132" t="str">
        <f t="shared" si="134"/>
        <v/>
      </c>
      <c r="Q66" s="419" t="str">
        <f t="shared" si="70"/>
        <v>—°—'—"</v>
      </c>
      <c r="R66" s="420" t="str">
        <f t="shared" si="71"/>
        <v>—°—'—"</v>
      </c>
      <c r="S66" s="352" t="str">
        <f t="shared" si="128"/>
        <v>—</v>
      </c>
      <c r="T66" s="353" t="str">
        <f t="shared" si="129"/>
        <v>—</v>
      </c>
      <c r="U66" s="354" t="str">
        <f t="shared" si="135"/>
        <v>—</v>
      </c>
      <c r="V66" s="337" t="str">
        <f t="shared" si="136"/>
        <v>—</v>
      </c>
      <c r="W66" s="454" t="str">
        <f t="shared" si="137"/>
        <v>—</v>
      </c>
      <c r="X66" s="89" t="str">
        <f t="shared" si="138"/>
        <v>—</v>
      </c>
      <c r="Y66" s="90" t="str">
        <f t="shared" si="48"/>
        <v>—</v>
      </c>
      <c r="Z66" s="428" t="str">
        <f t="shared" si="49"/>
        <v>—</v>
      </c>
      <c r="AA66" s="171">
        <f t="shared" si="139"/>
        <v>6378137</v>
      </c>
      <c r="AB66" s="172">
        <f t="shared" si="140"/>
        <v>6335439.3270838754</v>
      </c>
      <c r="AC66" s="173">
        <f t="shared" si="141"/>
        <v>6356752.3141403552</v>
      </c>
      <c r="AD66" s="174">
        <f t="shared" si="130"/>
        <v>0</v>
      </c>
      <c r="AE66" s="175">
        <f t="shared" si="131"/>
        <v>0</v>
      </c>
      <c r="AF66" s="176">
        <f t="shared" si="142"/>
        <v>4.6530477858168826</v>
      </c>
      <c r="AG66" s="175">
        <f t="shared" si="143"/>
        <v>0</v>
      </c>
      <c r="AH66" s="175">
        <f t="shared" si="144"/>
        <v>0</v>
      </c>
      <c r="AI66" s="175">
        <f t="shared" si="145"/>
        <v>6376542.4657500004</v>
      </c>
      <c r="AJ66" s="175">
        <f t="shared" si="146"/>
        <v>0</v>
      </c>
      <c r="AK66" s="175">
        <f t="shared" si="147"/>
        <v>6.7394967754789573E-3</v>
      </c>
      <c r="AL66" s="175">
        <f t="shared" si="148"/>
        <v>0</v>
      </c>
      <c r="AM66" s="175">
        <f t="shared" si="149"/>
        <v>0.42173642952053814</v>
      </c>
      <c r="AN66" s="175">
        <f t="shared" si="150"/>
        <v>0.17449906702605367</v>
      </c>
      <c r="AO66" s="175">
        <f t="shared" si="151"/>
        <v>-6376542.4657500004</v>
      </c>
      <c r="AP66" s="175">
        <f t="shared" si="152"/>
        <v>0.16778991612924651</v>
      </c>
      <c r="AQ66" s="175">
        <f t="shared" si="153"/>
        <v>4.2452941290472543E-2</v>
      </c>
      <c r="AR66" s="177">
        <f t="shared" si="154"/>
        <v>1.2103174603174604E-2</v>
      </c>
      <c r="AS66" s="175">
        <f t="shared" si="155"/>
        <v>0</v>
      </c>
      <c r="AT66" s="175">
        <f t="shared" si="156"/>
        <v>0.34010311065333676</v>
      </c>
      <c r="AU66" s="175">
        <f t="shared" si="157"/>
        <v>0.13333333333333333</v>
      </c>
      <c r="AV66" s="175">
        <f t="shared" si="158"/>
        <v>0.50336974838773951</v>
      </c>
      <c r="AW66" s="177">
        <f t="shared" si="159"/>
        <v>0.42172128924827584</v>
      </c>
      <c r="AX66" s="196">
        <f t="shared" si="132"/>
        <v>55</v>
      </c>
    </row>
    <row r="67" spans="1:50" customFormat="1" x14ac:dyDescent="0.25">
      <c r="A67" s="178">
        <v>56</v>
      </c>
      <c r="B67" s="312" t="str">
        <f t="shared" si="126"/>
        <v>—</v>
      </c>
      <c r="C67" s="313" t="str">
        <f t="shared" si="127"/>
        <v>—</v>
      </c>
      <c r="D67" s="112"/>
      <c r="E67" s="112"/>
      <c r="F67" s="113"/>
      <c r="G67" s="114"/>
      <c r="H67" s="115"/>
      <c r="I67" s="129" t="str">
        <f t="shared" si="160"/>
        <v>—</v>
      </c>
      <c r="J67" s="130" t="str">
        <f t="shared" si="161"/>
        <v>—</v>
      </c>
      <c r="K67" s="131" t="str">
        <f t="shared" si="162"/>
        <v>—</v>
      </c>
      <c r="L67" s="132" t="str">
        <f t="shared" si="133"/>
        <v/>
      </c>
      <c r="M67" s="133" t="str">
        <f t="shared" si="163"/>
        <v>—</v>
      </c>
      <c r="N67" s="130" t="str">
        <f t="shared" si="164"/>
        <v>—</v>
      </c>
      <c r="O67" s="131" t="str">
        <f t="shared" si="165"/>
        <v>—</v>
      </c>
      <c r="P67" s="132" t="str">
        <f t="shared" si="134"/>
        <v/>
      </c>
      <c r="Q67" s="419" t="str">
        <f t="shared" si="70"/>
        <v>—°—'—"</v>
      </c>
      <c r="R67" s="420" t="str">
        <f t="shared" si="71"/>
        <v>—°—'—"</v>
      </c>
      <c r="S67" s="352" t="str">
        <f t="shared" si="128"/>
        <v>—</v>
      </c>
      <c r="T67" s="353" t="str">
        <f t="shared" si="129"/>
        <v>—</v>
      </c>
      <c r="U67" s="354" t="str">
        <f t="shared" si="135"/>
        <v>—</v>
      </c>
      <c r="V67" s="337" t="str">
        <f t="shared" si="136"/>
        <v>—</v>
      </c>
      <c r="W67" s="454" t="str">
        <f t="shared" si="137"/>
        <v>—</v>
      </c>
      <c r="X67" s="89" t="str">
        <f t="shared" si="138"/>
        <v>—</v>
      </c>
      <c r="Y67" s="90" t="str">
        <f t="shared" si="48"/>
        <v>—</v>
      </c>
      <c r="Z67" s="428" t="str">
        <f t="shared" si="49"/>
        <v>—</v>
      </c>
      <c r="AA67" s="171">
        <f t="shared" si="139"/>
        <v>6378137</v>
      </c>
      <c r="AB67" s="172">
        <f t="shared" si="140"/>
        <v>6335439.3270838754</v>
      </c>
      <c r="AC67" s="173">
        <f t="shared" si="141"/>
        <v>6356752.3141403552</v>
      </c>
      <c r="AD67" s="174">
        <f t="shared" si="130"/>
        <v>0</v>
      </c>
      <c r="AE67" s="175">
        <f t="shared" si="131"/>
        <v>0</v>
      </c>
      <c r="AF67" s="176">
        <f t="shared" si="142"/>
        <v>4.6530477858168826</v>
      </c>
      <c r="AG67" s="175">
        <f t="shared" si="143"/>
        <v>0</v>
      </c>
      <c r="AH67" s="175">
        <f t="shared" si="144"/>
        <v>0</v>
      </c>
      <c r="AI67" s="175">
        <f t="shared" si="145"/>
        <v>6376542.4657500004</v>
      </c>
      <c r="AJ67" s="175">
        <f t="shared" si="146"/>
        <v>0</v>
      </c>
      <c r="AK67" s="175">
        <f t="shared" si="147"/>
        <v>6.7394967754789573E-3</v>
      </c>
      <c r="AL67" s="175">
        <f t="shared" si="148"/>
        <v>0</v>
      </c>
      <c r="AM67" s="175">
        <f t="shared" si="149"/>
        <v>0.42173642952053814</v>
      </c>
      <c r="AN67" s="175">
        <f t="shared" si="150"/>
        <v>0.17449906702605367</v>
      </c>
      <c r="AO67" s="175">
        <f t="shared" si="151"/>
        <v>-6376542.4657500004</v>
      </c>
      <c r="AP67" s="175">
        <f t="shared" si="152"/>
        <v>0.16778991612924651</v>
      </c>
      <c r="AQ67" s="175">
        <f t="shared" si="153"/>
        <v>4.2452941290472543E-2</v>
      </c>
      <c r="AR67" s="177">
        <f t="shared" si="154"/>
        <v>1.2103174603174604E-2</v>
      </c>
      <c r="AS67" s="175">
        <f t="shared" si="155"/>
        <v>0</v>
      </c>
      <c r="AT67" s="175">
        <f t="shared" si="156"/>
        <v>0.34010311065333676</v>
      </c>
      <c r="AU67" s="175">
        <f t="shared" si="157"/>
        <v>0.13333333333333333</v>
      </c>
      <c r="AV67" s="175">
        <f t="shared" si="158"/>
        <v>0.50336974838773951</v>
      </c>
      <c r="AW67" s="177">
        <f t="shared" si="159"/>
        <v>0.42172128924827584</v>
      </c>
      <c r="AX67" s="196">
        <f t="shared" si="132"/>
        <v>56</v>
      </c>
    </row>
    <row r="68" spans="1:50" customFormat="1" x14ac:dyDescent="0.25">
      <c r="A68" s="178">
        <v>57</v>
      </c>
      <c r="B68" s="312" t="str">
        <f t="shared" si="126"/>
        <v>—</v>
      </c>
      <c r="C68" s="313" t="str">
        <f t="shared" si="127"/>
        <v>—</v>
      </c>
      <c r="D68" s="112"/>
      <c r="E68" s="112"/>
      <c r="F68" s="113"/>
      <c r="G68" s="114"/>
      <c r="H68" s="115"/>
      <c r="I68" s="129" t="str">
        <f t="shared" si="160"/>
        <v>—</v>
      </c>
      <c r="J68" s="130" t="str">
        <f t="shared" si="161"/>
        <v>—</v>
      </c>
      <c r="K68" s="131" t="str">
        <f t="shared" si="162"/>
        <v>—</v>
      </c>
      <c r="L68" s="132" t="str">
        <f t="shared" si="133"/>
        <v/>
      </c>
      <c r="M68" s="133" t="str">
        <f t="shared" si="163"/>
        <v>—</v>
      </c>
      <c r="N68" s="130" t="str">
        <f t="shared" si="164"/>
        <v>—</v>
      </c>
      <c r="O68" s="131" t="str">
        <f t="shared" si="165"/>
        <v>—</v>
      </c>
      <c r="P68" s="132" t="str">
        <f t="shared" si="134"/>
        <v/>
      </c>
      <c r="Q68" s="419" t="str">
        <f t="shared" si="70"/>
        <v>—°—'—"</v>
      </c>
      <c r="R68" s="420" t="str">
        <f t="shared" si="71"/>
        <v>—°—'—"</v>
      </c>
      <c r="S68" s="352" t="str">
        <f t="shared" si="128"/>
        <v>—</v>
      </c>
      <c r="T68" s="353" t="str">
        <f t="shared" si="129"/>
        <v>—</v>
      </c>
      <c r="U68" s="354" t="str">
        <f t="shared" si="135"/>
        <v>—</v>
      </c>
      <c r="V68" s="337" t="str">
        <f t="shared" si="136"/>
        <v>—</v>
      </c>
      <c r="W68" s="454" t="str">
        <f t="shared" si="137"/>
        <v>—</v>
      </c>
      <c r="X68" s="89" t="str">
        <f t="shared" si="138"/>
        <v>—</v>
      </c>
      <c r="Y68" s="90" t="str">
        <f t="shared" si="48"/>
        <v>—</v>
      </c>
      <c r="Z68" s="428" t="str">
        <f t="shared" si="49"/>
        <v>—</v>
      </c>
      <c r="AA68" s="171">
        <f t="shared" si="139"/>
        <v>6378137</v>
      </c>
      <c r="AB68" s="172">
        <f t="shared" si="140"/>
        <v>6335439.3270838754</v>
      </c>
      <c r="AC68" s="173">
        <f t="shared" si="141"/>
        <v>6356752.3141403552</v>
      </c>
      <c r="AD68" s="174">
        <f t="shared" si="130"/>
        <v>0</v>
      </c>
      <c r="AE68" s="175">
        <f t="shared" si="131"/>
        <v>0</v>
      </c>
      <c r="AF68" s="176">
        <f t="shared" si="142"/>
        <v>4.6530477858168826</v>
      </c>
      <c r="AG68" s="175">
        <f t="shared" si="143"/>
        <v>0</v>
      </c>
      <c r="AH68" s="175">
        <f t="shared" si="144"/>
        <v>0</v>
      </c>
      <c r="AI68" s="175">
        <f t="shared" si="145"/>
        <v>6376542.4657500004</v>
      </c>
      <c r="AJ68" s="175">
        <f t="shared" si="146"/>
        <v>0</v>
      </c>
      <c r="AK68" s="175">
        <f t="shared" si="147"/>
        <v>6.7394967754789573E-3</v>
      </c>
      <c r="AL68" s="175">
        <f t="shared" si="148"/>
        <v>0</v>
      </c>
      <c r="AM68" s="175">
        <f t="shared" si="149"/>
        <v>0.42173642952053814</v>
      </c>
      <c r="AN68" s="175">
        <f t="shared" si="150"/>
        <v>0.17449906702605367</v>
      </c>
      <c r="AO68" s="175">
        <f t="shared" si="151"/>
        <v>-6376542.4657500004</v>
      </c>
      <c r="AP68" s="175">
        <f t="shared" si="152"/>
        <v>0.16778991612924651</v>
      </c>
      <c r="AQ68" s="175">
        <f t="shared" si="153"/>
        <v>4.2452941290472543E-2</v>
      </c>
      <c r="AR68" s="177">
        <f t="shared" si="154"/>
        <v>1.2103174603174604E-2</v>
      </c>
      <c r="AS68" s="175">
        <f t="shared" si="155"/>
        <v>0</v>
      </c>
      <c r="AT68" s="175">
        <f t="shared" si="156"/>
        <v>0.34010311065333676</v>
      </c>
      <c r="AU68" s="175">
        <f t="shared" si="157"/>
        <v>0.13333333333333333</v>
      </c>
      <c r="AV68" s="175">
        <f t="shared" si="158"/>
        <v>0.50336974838773951</v>
      </c>
      <c r="AW68" s="177">
        <f t="shared" si="159"/>
        <v>0.42172128924827584</v>
      </c>
      <c r="AX68" s="196">
        <f t="shared" si="132"/>
        <v>57</v>
      </c>
    </row>
    <row r="69" spans="1:50" customFormat="1" x14ac:dyDescent="0.25">
      <c r="A69" s="178">
        <v>58</v>
      </c>
      <c r="B69" s="312" t="str">
        <f t="shared" si="126"/>
        <v>—</v>
      </c>
      <c r="C69" s="313" t="str">
        <f t="shared" si="127"/>
        <v>—</v>
      </c>
      <c r="D69" s="112"/>
      <c r="E69" s="112"/>
      <c r="F69" s="113"/>
      <c r="G69" s="114"/>
      <c r="H69" s="115"/>
      <c r="I69" s="129" t="str">
        <f t="shared" si="160"/>
        <v>—</v>
      </c>
      <c r="J69" s="130" t="str">
        <f t="shared" si="161"/>
        <v>—</v>
      </c>
      <c r="K69" s="131" t="str">
        <f t="shared" si="162"/>
        <v>—</v>
      </c>
      <c r="L69" s="132" t="str">
        <f t="shared" si="133"/>
        <v/>
      </c>
      <c r="M69" s="133" t="str">
        <f t="shared" si="163"/>
        <v>—</v>
      </c>
      <c r="N69" s="130" t="str">
        <f t="shared" si="164"/>
        <v>—</v>
      </c>
      <c r="O69" s="131" t="str">
        <f t="shared" si="165"/>
        <v>—</v>
      </c>
      <c r="P69" s="132" t="str">
        <f t="shared" si="134"/>
        <v/>
      </c>
      <c r="Q69" s="419" t="str">
        <f t="shared" si="70"/>
        <v>—°—'—"</v>
      </c>
      <c r="R69" s="420" t="str">
        <f t="shared" si="71"/>
        <v>—°—'—"</v>
      </c>
      <c r="S69" s="352" t="str">
        <f t="shared" si="128"/>
        <v>—</v>
      </c>
      <c r="T69" s="353" t="str">
        <f t="shared" si="129"/>
        <v>—</v>
      </c>
      <c r="U69" s="354" t="str">
        <f t="shared" si="135"/>
        <v>—</v>
      </c>
      <c r="V69" s="337" t="str">
        <f t="shared" si="136"/>
        <v>—</v>
      </c>
      <c r="W69" s="454" t="str">
        <f t="shared" si="137"/>
        <v>—</v>
      </c>
      <c r="X69" s="89" t="str">
        <f t="shared" si="138"/>
        <v>—</v>
      </c>
      <c r="Y69" s="90" t="str">
        <f t="shared" si="48"/>
        <v>—</v>
      </c>
      <c r="Z69" s="428" t="str">
        <f t="shared" si="49"/>
        <v>—</v>
      </c>
      <c r="AA69" s="171">
        <f t="shared" si="139"/>
        <v>6378137</v>
      </c>
      <c r="AB69" s="172">
        <f t="shared" si="140"/>
        <v>6335439.3270838754</v>
      </c>
      <c r="AC69" s="173">
        <f t="shared" si="141"/>
        <v>6356752.3141403552</v>
      </c>
      <c r="AD69" s="174">
        <f t="shared" si="130"/>
        <v>0</v>
      </c>
      <c r="AE69" s="175">
        <f t="shared" si="131"/>
        <v>0</v>
      </c>
      <c r="AF69" s="176">
        <f t="shared" si="142"/>
        <v>4.6530477858168826</v>
      </c>
      <c r="AG69" s="175">
        <f t="shared" si="143"/>
        <v>0</v>
      </c>
      <c r="AH69" s="175">
        <f t="shared" si="144"/>
        <v>0</v>
      </c>
      <c r="AI69" s="175">
        <f t="shared" si="145"/>
        <v>6376542.4657500004</v>
      </c>
      <c r="AJ69" s="175">
        <f t="shared" si="146"/>
        <v>0</v>
      </c>
      <c r="AK69" s="175">
        <f t="shared" si="147"/>
        <v>6.7394967754789573E-3</v>
      </c>
      <c r="AL69" s="175">
        <f t="shared" si="148"/>
        <v>0</v>
      </c>
      <c r="AM69" s="175">
        <f t="shared" si="149"/>
        <v>0.42173642952053814</v>
      </c>
      <c r="AN69" s="175">
        <f t="shared" si="150"/>
        <v>0.17449906702605367</v>
      </c>
      <c r="AO69" s="175">
        <f t="shared" si="151"/>
        <v>-6376542.4657500004</v>
      </c>
      <c r="AP69" s="175">
        <f t="shared" si="152"/>
        <v>0.16778991612924651</v>
      </c>
      <c r="AQ69" s="175">
        <f t="shared" si="153"/>
        <v>4.2452941290472543E-2</v>
      </c>
      <c r="AR69" s="177">
        <f t="shared" si="154"/>
        <v>1.2103174603174604E-2</v>
      </c>
      <c r="AS69" s="175">
        <f t="shared" si="155"/>
        <v>0</v>
      </c>
      <c r="AT69" s="175">
        <f t="shared" si="156"/>
        <v>0.34010311065333676</v>
      </c>
      <c r="AU69" s="175">
        <f t="shared" si="157"/>
        <v>0.13333333333333333</v>
      </c>
      <c r="AV69" s="175">
        <f t="shared" si="158"/>
        <v>0.50336974838773951</v>
      </c>
      <c r="AW69" s="177">
        <f t="shared" si="159"/>
        <v>0.42172128924827584</v>
      </c>
      <c r="AX69" s="196">
        <f t="shared" si="132"/>
        <v>58</v>
      </c>
    </row>
    <row r="70" spans="1:50" customFormat="1" x14ac:dyDescent="0.25">
      <c r="A70" s="178">
        <v>59</v>
      </c>
      <c r="B70" s="312" t="str">
        <f t="shared" si="126"/>
        <v>—</v>
      </c>
      <c r="C70" s="313" t="str">
        <f t="shared" si="127"/>
        <v>—</v>
      </c>
      <c r="D70" s="112"/>
      <c r="E70" s="112"/>
      <c r="F70" s="113"/>
      <c r="G70" s="114"/>
      <c r="H70" s="115"/>
      <c r="I70" s="129" t="str">
        <f t="shared" si="160"/>
        <v>—</v>
      </c>
      <c r="J70" s="130" t="str">
        <f t="shared" si="161"/>
        <v>—</v>
      </c>
      <c r="K70" s="131" t="str">
        <f t="shared" si="162"/>
        <v>—</v>
      </c>
      <c r="L70" s="132" t="str">
        <f t="shared" si="133"/>
        <v/>
      </c>
      <c r="M70" s="133" t="str">
        <f t="shared" si="163"/>
        <v>—</v>
      </c>
      <c r="N70" s="130" t="str">
        <f t="shared" si="164"/>
        <v>—</v>
      </c>
      <c r="O70" s="131" t="str">
        <f t="shared" si="165"/>
        <v>—</v>
      </c>
      <c r="P70" s="132" t="str">
        <f t="shared" si="134"/>
        <v/>
      </c>
      <c r="Q70" s="419" t="str">
        <f t="shared" si="70"/>
        <v>—°—'—"</v>
      </c>
      <c r="R70" s="420" t="str">
        <f t="shared" si="71"/>
        <v>—°—'—"</v>
      </c>
      <c r="S70" s="352" t="str">
        <f t="shared" si="128"/>
        <v>—</v>
      </c>
      <c r="T70" s="353" t="str">
        <f t="shared" si="129"/>
        <v>—</v>
      </c>
      <c r="U70" s="354" t="str">
        <f t="shared" si="135"/>
        <v>—</v>
      </c>
      <c r="V70" s="337" t="str">
        <f t="shared" si="136"/>
        <v>—</v>
      </c>
      <c r="W70" s="454" t="str">
        <f t="shared" si="137"/>
        <v>—</v>
      </c>
      <c r="X70" s="89" t="str">
        <f t="shared" si="138"/>
        <v>—</v>
      </c>
      <c r="Y70" s="90" t="str">
        <f t="shared" si="48"/>
        <v>—</v>
      </c>
      <c r="Z70" s="428" t="str">
        <f t="shared" si="49"/>
        <v>—</v>
      </c>
      <c r="AA70" s="171">
        <f t="shared" si="139"/>
        <v>6378137</v>
      </c>
      <c r="AB70" s="172">
        <f t="shared" si="140"/>
        <v>6335439.3270838754</v>
      </c>
      <c r="AC70" s="173">
        <f t="shared" si="141"/>
        <v>6356752.3141403552</v>
      </c>
      <c r="AD70" s="174">
        <f t="shared" si="130"/>
        <v>0</v>
      </c>
      <c r="AE70" s="175">
        <f t="shared" si="131"/>
        <v>0</v>
      </c>
      <c r="AF70" s="176">
        <f t="shared" si="142"/>
        <v>4.6530477858168826</v>
      </c>
      <c r="AG70" s="175">
        <f t="shared" si="143"/>
        <v>0</v>
      </c>
      <c r="AH70" s="175">
        <f t="shared" si="144"/>
        <v>0</v>
      </c>
      <c r="AI70" s="175">
        <f t="shared" si="145"/>
        <v>6376542.4657500004</v>
      </c>
      <c r="AJ70" s="175">
        <f t="shared" si="146"/>
        <v>0</v>
      </c>
      <c r="AK70" s="175">
        <f t="shared" si="147"/>
        <v>6.7394967754789573E-3</v>
      </c>
      <c r="AL70" s="175">
        <f t="shared" si="148"/>
        <v>0</v>
      </c>
      <c r="AM70" s="175">
        <f t="shared" si="149"/>
        <v>0.42173642952053814</v>
      </c>
      <c r="AN70" s="175">
        <f t="shared" si="150"/>
        <v>0.17449906702605367</v>
      </c>
      <c r="AO70" s="175">
        <f t="shared" si="151"/>
        <v>-6376542.4657500004</v>
      </c>
      <c r="AP70" s="175">
        <f t="shared" si="152"/>
        <v>0.16778991612924651</v>
      </c>
      <c r="AQ70" s="175">
        <f t="shared" si="153"/>
        <v>4.2452941290472543E-2</v>
      </c>
      <c r="AR70" s="177">
        <f t="shared" si="154"/>
        <v>1.2103174603174604E-2</v>
      </c>
      <c r="AS70" s="175">
        <f t="shared" si="155"/>
        <v>0</v>
      </c>
      <c r="AT70" s="175">
        <f t="shared" si="156"/>
        <v>0.34010311065333676</v>
      </c>
      <c r="AU70" s="175">
        <f t="shared" si="157"/>
        <v>0.13333333333333333</v>
      </c>
      <c r="AV70" s="175">
        <f t="shared" si="158"/>
        <v>0.50336974838773951</v>
      </c>
      <c r="AW70" s="177">
        <f t="shared" si="159"/>
        <v>0.42172128924827584</v>
      </c>
      <c r="AX70" s="196">
        <f t="shared" si="132"/>
        <v>59</v>
      </c>
    </row>
    <row r="71" spans="1:50" customFormat="1" x14ac:dyDescent="0.25">
      <c r="A71" s="178">
        <v>60</v>
      </c>
      <c r="B71" s="312" t="str">
        <f t="shared" si="126"/>
        <v>—</v>
      </c>
      <c r="C71" s="313" t="str">
        <f t="shared" si="127"/>
        <v>—</v>
      </c>
      <c r="D71" s="112"/>
      <c r="E71" s="112"/>
      <c r="F71" s="113"/>
      <c r="G71" s="114"/>
      <c r="H71" s="115"/>
      <c r="I71" s="129" t="str">
        <f t="shared" si="160"/>
        <v>—</v>
      </c>
      <c r="J71" s="130" t="str">
        <f t="shared" si="161"/>
        <v>—</v>
      </c>
      <c r="K71" s="131" t="str">
        <f t="shared" si="162"/>
        <v>—</v>
      </c>
      <c r="L71" s="132" t="str">
        <f t="shared" si="133"/>
        <v/>
      </c>
      <c r="M71" s="133" t="str">
        <f t="shared" si="163"/>
        <v>—</v>
      </c>
      <c r="N71" s="130" t="str">
        <f t="shared" si="164"/>
        <v>—</v>
      </c>
      <c r="O71" s="131" t="str">
        <f t="shared" si="165"/>
        <v>—</v>
      </c>
      <c r="P71" s="132" t="str">
        <f t="shared" si="134"/>
        <v/>
      </c>
      <c r="Q71" s="419" t="str">
        <f t="shared" si="70"/>
        <v>—°—'—"</v>
      </c>
      <c r="R71" s="420" t="str">
        <f t="shared" si="71"/>
        <v>—°—'—"</v>
      </c>
      <c r="S71" s="352" t="str">
        <f t="shared" si="128"/>
        <v>—</v>
      </c>
      <c r="T71" s="353" t="str">
        <f t="shared" si="129"/>
        <v>—</v>
      </c>
      <c r="U71" s="354" t="str">
        <f t="shared" si="135"/>
        <v>—</v>
      </c>
      <c r="V71" s="337" t="str">
        <f t="shared" si="136"/>
        <v>—</v>
      </c>
      <c r="W71" s="454" t="str">
        <f t="shared" si="137"/>
        <v>—</v>
      </c>
      <c r="X71" s="89" t="str">
        <f t="shared" si="138"/>
        <v>—</v>
      </c>
      <c r="Y71" s="90" t="str">
        <f t="shared" si="48"/>
        <v>—</v>
      </c>
      <c r="Z71" s="428" t="str">
        <f t="shared" si="49"/>
        <v>—</v>
      </c>
      <c r="AA71" s="171">
        <f t="shared" si="139"/>
        <v>6378137</v>
      </c>
      <c r="AB71" s="172">
        <f t="shared" si="140"/>
        <v>6335439.3270838754</v>
      </c>
      <c r="AC71" s="173">
        <f t="shared" si="141"/>
        <v>6356752.3141403552</v>
      </c>
      <c r="AD71" s="174">
        <f t="shared" si="130"/>
        <v>0</v>
      </c>
      <c r="AE71" s="175">
        <f t="shared" si="131"/>
        <v>0</v>
      </c>
      <c r="AF71" s="176">
        <f t="shared" si="142"/>
        <v>4.6530477858168826</v>
      </c>
      <c r="AG71" s="175">
        <f t="shared" si="143"/>
        <v>0</v>
      </c>
      <c r="AH71" s="175">
        <f t="shared" si="144"/>
        <v>0</v>
      </c>
      <c r="AI71" s="175">
        <f t="shared" si="145"/>
        <v>6376542.4657500004</v>
      </c>
      <c r="AJ71" s="175">
        <f t="shared" si="146"/>
        <v>0</v>
      </c>
      <c r="AK71" s="175">
        <f t="shared" si="147"/>
        <v>6.7394967754789573E-3</v>
      </c>
      <c r="AL71" s="175">
        <f t="shared" si="148"/>
        <v>0</v>
      </c>
      <c r="AM71" s="175">
        <f t="shared" si="149"/>
        <v>0.42173642952053814</v>
      </c>
      <c r="AN71" s="175">
        <f t="shared" si="150"/>
        <v>0.17449906702605367</v>
      </c>
      <c r="AO71" s="175">
        <f t="shared" si="151"/>
        <v>-6376542.4657500004</v>
      </c>
      <c r="AP71" s="175">
        <f t="shared" si="152"/>
        <v>0.16778991612924651</v>
      </c>
      <c r="AQ71" s="175">
        <f t="shared" si="153"/>
        <v>4.2452941290472543E-2</v>
      </c>
      <c r="AR71" s="177">
        <f t="shared" si="154"/>
        <v>1.2103174603174604E-2</v>
      </c>
      <c r="AS71" s="175">
        <f t="shared" si="155"/>
        <v>0</v>
      </c>
      <c r="AT71" s="175">
        <f t="shared" si="156"/>
        <v>0.34010311065333676</v>
      </c>
      <c r="AU71" s="175">
        <f t="shared" si="157"/>
        <v>0.13333333333333333</v>
      </c>
      <c r="AV71" s="175">
        <f t="shared" si="158"/>
        <v>0.50336974838773951</v>
      </c>
      <c r="AW71" s="177">
        <f t="shared" si="159"/>
        <v>0.42172128924827584</v>
      </c>
      <c r="AX71" s="196">
        <f t="shared" si="132"/>
        <v>60</v>
      </c>
    </row>
    <row r="72" spans="1:50" customFormat="1" x14ac:dyDescent="0.25">
      <c r="A72" s="178">
        <v>61</v>
      </c>
      <c r="B72" s="312" t="str">
        <f t="shared" si="126"/>
        <v>—</v>
      </c>
      <c r="C72" s="313" t="str">
        <f t="shared" si="127"/>
        <v>—</v>
      </c>
      <c r="D72" s="112"/>
      <c r="E72" s="112"/>
      <c r="F72" s="113"/>
      <c r="G72" s="114"/>
      <c r="H72" s="115"/>
      <c r="I72" s="129" t="str">
        <f t="shared" si="160"/>
        <v>—</v>
      </c>
      <c r="J72" s="130" t="str">
        <f t="shared" si="161"/>
        <v>—</v>
      </c>
      <c r="K72" s="131" t="str">
        <f t="shared" si="162"/>
        <v>—</v>
      </c>
      <c r="L72" s="132" t="str">
        <f t="shared" si="133"/>
        <v/>
      </c>
      <c r="M72" s="133" t="str">
        <f t="shared" si="163"/>
        <v>—</v>
      </c>
      <c r="N72" s="130" t="str">
        <f t="shared" si="164"/>
        <v>—</v>
      </c>
      <c r="O72" s="131" t="str">
        <f t="shared" si="165"/>
        <v>—</v>
      </c>
      <c r="P72" s="132" t="str">
        <f t="shared" si="134"/>
        <v/>
      </c>
      <c r="Q72" s="419" t="str">
        <f t="shared" si="70"/>
        <v>—°—'—"</v>
      </c>
      <c r="R72" s="420" t="str">
        <f t="shared" si="71"/>
        <v>—°—'—"</v>
      </c>
      <c r="S72" s="352" t="str">
        <f t="shared" si="128"/>
        <v>—</v>
      </c>
      <c r="T72" s="353" t="str">
        <f t="shared" si="129"/>
        <v>—</v>
      </c>
      <c r="U72" s="354" t="str">
        <f t="shared" si="135"/>
        <v>—</v>
      </c>
      <c r="V72" s="337" t="str">
        <f t="shared" si="136"/>
        <v>—</v>
      </c>
      <c r="W72" s="454" t="str">
        <f t="shared" si="137"/>
        <v>—</v>
      </c>
      <c r="X72" s="89" t="str">
        <f t="shared" si="138"/>
        <v>—</v>
      </c>
      <c r="Y72" s="90" t="str">
        <f t="shared" si="48"/>
        <v>—</v>
      </c>
      <c r="Z72" s="428" t="str">
        <f t="shared" si="49"/>
        <v>—</v>
      </c>
      <c r="AA72" s="171">
        <f t="shared" si="139"/>
        <v>6378137</v>
      </c>
      <c r="AB72" s="172">
        <f t="shared" si="140"/>
        <v>6335439.3270838754</v>
      </c>
      <c r="AC72" s="173">
        <f t="shared" si="141"/>
        <v>6356752.3141403552</v>
      </c>
      <c r="AD72" s="174">
        <f t="shared" si="130"/>
        <v>0</v>
      </c>
      <c r="AE72" s="175">
        <f t="shared" si="131"/>
        <v>0</v>
      </c>
      <c r="AF72" s="176">
        <f t="shared" si="142"/>
        <v>4.6530477858168826</v>
      </c>
      <c r="AG72" s="175">
        <f t="shared" si="143"/>
        <v>0</v>
      </c>
      <c r="AH72" s="175">
        <f t="shared" si="144"/>
        <v>0</v>
      </c>
      <c r="AI72" s="175">
        <f t="shared" si="145"/>
        <v>6376542.4657500004</v>
      </c>
      <c r="AJ72" s="175">
        <f t="shared" si="146"/>
        <v>0</v>
      </c>
      <c r="AK72" s="175">
        <f t="shared" si="147"/>
        <v>6.7394967754789573E-3</v>
      </c>
      <c r="AL72" s="175">
        <f t="shared" si="148"/>
        <v>0</v>
      </c>
      <c r="AM72" s="175">
        <f t="shared" si="149"/>
        <v>0.42173642952053814</v>
      </c>
      <c r="AN72" s="175">
        <f t="shared" si="150"/>
        <v>0.17449906702605367</v>
      </c>
      <c r="AO72" s="175">
        <f t="shared" si="151"/>
        <v>-6376542.4657500004</v>
      </c>
      <c r="AP72" s="175">
        <f t="shared" si="152"/>
        <v>0.16778991612924651</v>
      </c>
      <c r="AQ72" s="175">
        <f t="shared" si="153"/>
        <v>4.2452941290472543E-2</v>
      </c>
      <c r="AR72" s="177">
        <f t="shared" si="154"/>
        <v>1.2103174603174604E-2</v>
      </c>
      <c r="AS72" s="175">
        <f t="shared" si="155"/>
        <v>0</v>
      </c>
      <c r="AT72" s="175">
        <f t="shared" si="156"/>
        <v>0.34010311065333676</v>
      </c>
      <c r="AU72" s="175">
        <f t="shared" si="157"/>
        <v>0.13333333333333333</v>
      </c>
      <c r="AV72" s="175">
        <f t="shared" si="158"/>
        <v>0.50336974838773951</v>
      </c>
      <c r="AW72" s="177">
        <f t="shared" si="159"/>
        <v>0.42172128924827584</v>
      </c>
      <c r="AX72" s="196">
        <f t="shared" si="132"/>
        <v>61</v>
      </c>
    </row>
    <row r="73" spans="1:50" customFormat="1" x14ac:dyDescent="0.25">
      <c r="A73" s="178">
        <v>62</v>
      </c>
      <c r="B73" s="312" t="str">
        <f t="shared" si="126"/>
        <v>—</v>
      </c>
      <c r="C73" s="313" t="str">
        <f t="shared" si="127"/>
        <v>—</v>
      </c>
      <c r="D73" s="112"/>
      <c r="E73" s="112"/>
      <c r="F73" s="113"/>
      <c r="G73" s="114"/>
      <c r="H73" s="115"/>
      <c r="I73" s="129" t="str">
        <f t="shared" si="160"/>
        <v>—</v>
      </c>
      <c r="J73" s="130" t="str">
        <f t="shared" si="161"/>
        <v>—</v>
      </c>
      <c r="K73" s="131" t="str">
        <f t="shared" si="162"/>
        <v>—</v>
      </c>
      <c r="L73" s="132" t="str">
        <f t="shared" si="133"/>
        <v/>
      </c>
      <c r="M73" s="133" t="str">
        <f t="shared" si="163"/>
        <v>—</v>
      </c>
      <c r="N73" s="130" t="str">
        <f t="shared" si="164"/>
        <v>—</v>
      </c>
      <c r="O73" s="131" t="str">
        <f t="shared" si="165"/>
        <v>—</v>
      </c>
      <c r="P73" s="132" t="str">
        <f t="shared" si="134"/>
        <v/>
      </c>
      <c r="Q73" s="419" t="str">
        <f t="shared" si="70"/>
        <v>—°—'—"</v>
      </c>
      <c r="R73" s="420" t="str">
        <f t="shared" si="71"/>
        <v>—°—'—"</v>
      </c>
      <c r="S73" s="352" t="str">
        <f t="shared" si="128"/>
        <v>—</v>
      </c>
      <c r="T73" s="353" t="str">
        <f t="shared" si="129"/>
        <v>—</v>
      </c>
      <c r="U73" s="354" t="str">
        <f t="shared" si="135"/>
        <v>—</v>
      </c>
      <c r="V73" s="337" t="str">
        <f t="shared" si="136"/>
        <v>—</v>
      </c>
      <c r="W73" s="454" t="str">
        <f t="shared" si="137"/>
        <v>—</v>
      </c>
      <c r="X73" s="89" t="str">
        <f t="shared" si="138"/>
        <v>—</v>
      </c>
      <c r="Y73" s="90" t="str">
        <f t="shared" si="48"/>
        <v>—</v>
      </c>
      <c r="Z73" s="428" t="str">
        <f t="shared" si="49"/>
        <v>—</v>
      </c>
      <c r="AA73" s="171">
        <f t="shared" si="139"/>
        <v>6378137</v>
      </c>
      <c r="AB73" s="172">
        <f t="shared" si="140"/>
        <v>6335439.3270838754</v>
      </c>
      <c r="AC73" s="173">
        <f t="shared" si="141"/>
        <v>6356752.3141403552</v>
      </c>
      <c r="AD73" s="174">
        <f t="shared" si="130"/>
        <v>0</v>
      </c>
      <c r="AE73" s="175">
        <f t="shared" si="131"/>
        <v>0</v>
      </c>
      <c r="AF73" s="176">
        <f t="shared" si="142"/>
        <v>4.6530477858168826</v>
      </c>
      <c r="AG73" s="175">
        <f t="shared" si="143"/>
        <v>0</v>
      </c>
      <c r="AH73" s="175">
        <f t="shared" si="144"/>
        <v>0</v>
      </c>
      <c r="AI73" s="175">
        <f t="shared" si="145"/>
        <v>6376542.4657500004</v>
      </c>
      <c r="AJ73" s="175">
        <f t="shared" si="146"/>
        <v>0</v>
      </c>
      <c r="AK73" s="175">
        <f t="shared" si="147"/>
        <v>6.7394967754789573E-3</v>
      </c>
      <c r="AL73" s="175">
        <f t="shared" si="148"/>
        <v>0</v>
      </c>
      <c r="AM73" s="175">
        <f t="shared" si="149"/>
        <v>0.42173642952053814</v>
      </c>
      <c r="AN73" s="175">
        <f t="shared" si="150"/>
        <v>0.17449906702605367</v>
      </c>
      <c r="AO73" s="175">
        <f t="shared" si="151"/>
        <v>-6376542.4657500004</v>
      </c>
      <c r="AP73" s="175">
        <f t="shared" si="152"/>
        <v>0.16778991612924651</v>
      </c>
      <c r="AQ73" s="175">
        <f t="shared" si="153"/>
        <v>4.2452941290472543E-2</v>
      </c>
      <c r="AR73" s="177">
        <f t="shared" si="154"/>
        <v>1.2103174603174604E-2</v>
      </c>
      <c r="AS73" s="175">
        <f t="shared" si="155"/>
        <v>0</v>
      </c>
      <c r="AT73" s="175">
        <f t="shared" si="156"/>
        <v>0.34010311065333676</v>
      </c>
      <c r="AU73" s="175">
        <f t="shared" si="157"/>
        <v>0.13333333333333333</v>
      </c>
      <c r="AV73" s="175">
        <f t="shared" si="158"/>
        <v>0.50336974838773951</v>
      </c>
      <c r="AW73" s="177">
        <f t="shared" si="159"/>
        <v>0.42172128924827584</v>
      </c>
      <c r="AX73" s="196">
        <f t="shared" si="132"/>
        <v>62</v>
      </c>
    </row>
    <row r="74" spans="1:50" customFormat="1" x14ac:dyDescent="0.25">
      <c r="A74" s="178">
        <v>63</v>
      </c>
      <c r="B74" s="312" t="str">
        <f t="shared" si="126"/>
        <v>—</v>
      </c>
      <c r="C74" s="313" t="str">
        <f t="shared" si="127"/>
        <v>—</v>
      </c>
      <c r="D74" s="112"/>
      <c r="E74" s="112"/>
      <c r="F74" s="113"/>
      <c r="G74" s="114"/>
      <c r="H74" s="115"/>
      <c r="I74" s="129" t="str">
        <f t="shared" si="160"/>
        <v>—</v>
      </c>
      <c r="J74" s="130" t="str">
        <f t="shared" si="161"/>
        <v>—</v>
      </c>
      <c r="K74" s="131" t="str">
        <f t="shared" si="162"/>
        <v>—</v>
      </c>
      <c r="L74" s="132" t="str">
        <f t="shared" si="133"/>
        <v/>
      </c>
      <c r="M74" s="133" t="str">
        <f t="shared" si="163"/>
        <v>—</v>
      </c>
      <c r="N74" s="130" t="str">
        <f t="shared" si="164"/>
        <v>—</v>
      </c>
      <c r="O74" s="131" t="str">
        <f t="shared" si="165"/>
        <v>—</v>
      </c>
      <c r="P74" s="132" t="str">
        <f t="shared" si="134"/>
        <v/>
      </c>
      <c r="Q74" s="419" t="str">
        <f t="shared" si="70"/>
        <v>—°—'—"</v>
      </c>
      <c r="R74" s="420" t="str">
        <f t="shared" si="71"/>
        <v>—°—'—"</v>
      </c>
      <c r="S74" s="352" t="str">
        <f t="shared" si="128"/>
        <v>—</v>
      </c>
      <c r="T74" s="353" t="str">
        <f t="shared" si="129"/>
        <v>—</v>
      </c>
      <c r="U74" s="354" t="str">
        <f t="shared" si="135"/>
        <v>—</v>
      </c>
      <c r="V74" s="337" t="str">
        <f t="shared" si="136"/>
        <v>—</v>
      </c>
      <c r="W74" s="454" t="str">
        <f t="shared" si="137"/>
        <v>—</v>
      </c>
      <c r="X74" s="89" t="str">
        <f t="shared" si="138"/>
        <v>—</v>
      </c>
      <c r="Y74" s="90" t="str">
        <f t="shared" si="48"/>
        <v>—</v>
      </c>
      <c r="Z74" s="428" t="str">
        <f t="shared" si="49"/>
        <v>—</v>
      </c>
      <c r="AA74" s="171">
        <f t="shared" si="139"/>
        <v>6378137</v>
      </c>
      <c r="AB74" s="172">
        <f t="shared" si="140"/>
        <v>6335439.3270838754</v>
      </c>
      <c r="AC74" s="173">
        <f t="shared" si="141"/>
        <v>6356752.3141403552</v>
      </c>
      <c r="AD74" s="174">
        <f t="shared" si="130"/>
        <v>0</v>
      </c>
      <c r="AE74" s="175">
        <f t="shared" si="131"/>
        <v>0</v>
      </c>
      <c r="AF74" s="176">
        <f t="shared" si="142"/>
        <v>4.6530477858168826</v>
      </c>
      <c r="AG74" s="175">
        <f t="shared" si="143"/>
        <v>0</v>
      </c>
      <c r="AH74" s="175">
        <f t="shared" si="144"/>
        <v>0</v>
      </c>
      <c r="AI74" s="175">
        <f t="shared" si="145"/>
        <v>6376542.4657500004</v>
      </c>
      <c r="AJ74" s="175">
        <f t="shared" si="146"/>
        <v>0</v>
      </c>
      <c r="AK74" s="175">
        <f t="shared" si="147"/>
        <v>6.7394967754789573E-3</v>
      </c>
      <c r="AL74" s="175">
        <f t="shared" si="148"/>
        <v>0</v>
      </c>
      <c r="AM74" s="175">
        <f t="shared" si="149"/>
        <v>0.42173642952053814</v>
      </c>
      <c r="AN74" s="175">
        <f t="shared" si="150"/>
        <v>0.17449906702605367</v>
      </c>
      <c r="AO74" s="175">
        <f t="shared" si="151"/>
        <v>-6376542.4657500004</v>
      </c>
      <c r="AP74" s="175">
        <f t="shared" si="152"/>
        <v>0.16778991612924651</v>
      </c>
      <c r="AQ74" s="175">
        <f t="shared" si="153"/>
        <v>4.2452941290472543E-2</v>
      </c>
      <c r="AR74" s="177">
        <f t="shared" si="154"/>
        <v>1.2103174603174604E-2</v>
      </c>
      <c r="AS74" s="175">
        <f t="shared" si="155"/>
        <v>0</v>
      </c>
      <c r="AT74" s="175">
        <f t="shared" si="156"/>
        <v>0.34010311065333676</v>
      </c>
      <c r="AU74" s="175">
        <f t="shared" si="157"/>
        <v>0.13333333333333333</v>
      </c>
      <c r="AV74" s="175">
        <f t="shared" si="158"/>
        <v>0.50336974838773951</v>
      </c>
      <c r="AW74" s="177">
        <f t="shared" si="159"/>
        <v>0.42172128924827584</v>
      </c>
      <c r="AX74" s="196">
        <f t="shared" si="132"/>
        <v>63</v>
      </c>
    </row>
    <row r="75" spans="1:50" customFormat="1" x14ac:dyDescent="0.25">
      <c r="A75" s="178">
        <v>64</v>
      </c>
      <c r="B75" s="312" t="str">
        <f t="shared" si="126"/>
        <v>—</v>
      </c>
      <c r="C75" s="313" t="str">
        <f t="shared" si="127"/>
        <v>—</v>
      </c>
      <c r="D75" s="112"/>
      <c r="E75" s="112"/>
      <c r="F75" s="113"/>
      <c r="G75" s="114"/>
      <c r="H75" s="115"/>
      <c r="I75" s="129" t="str">
        <f t="shared" si="160"/>
        <v>—</v>
      </c>
      <c r="J75" s="130" t="str">
        <f t="shared" si="161"/>
        <v>—</v>
      </c>
      <c r="K75" s="131" t="str">
        <f t="shared" si="162"/>
        <v>—</v>
      </c>
      <c r="L75" s="132" t="str">
        <f t="shared" si="133"/>
        <v/>
      </c>
      <c r="M75" s="133" t="str">
        <f t="shared" si="163"/>
        <v>—</v>
      </c>
      <c r="N75" s="130" t="str">
        <f t="shared" si="164"/>
        <v>—</v>
      </c>
      <c r="O75" s="131" t="str">
        <f t="shared" si="165"/>
        <v>—</v>
      </c>
      <c r="P75" s="132" t="str">
        <f t="shared" si="134"/>
        <v/>
      </c>
      <c r="Q75" s="419" t="str">
        <f t="shared" si="70"/>
        <v>—°—'—"</v>
      </c>
      <c r="R75" s="420" t="str">
        <f t="shared" si="71"/>
        <v>—°—'—"</v>
      </c>
      <c r="S75" s="352" t="str">
        <f t="shared" si="128"/>
        <v>—</v>
      </c>
      <c r="T75" s="353" t="str">
        <f t="shared" si="129"/>
        <v>—</v>
      </c>
      <c r="U75" s="354" t="str">
        <f t="shared" si="135"/>
        <v>—</v>
      </c>
      <c r="V75" s="337" t="str">
        <f t="shared" si="136"/>
        <v>—</v>
      </c>
      <c r="W75" s="454" t="str">
        <f t="shared" si="137"/>
        <v>—</v>
      </c>
      <c r="X75" s="89" t="str">
        <f t="shared" si="138"/>
        <v>—</v>
      </c>
      <c r="Y75" s="90" t="str">
        <f t="shared" si="48"/>
        <v>—</v>
      </c>
      <c r="Z75" s="428" t="str">
        <f t="shared" si="49"/>
        <v>—</v>
      </c>
      <c r="AA75" s="171">
        <f t="shared" si="139"/>
        <v>6378137</v>
      </c>
      <c r="AB75" s="172">
        <f t="shared" si="140"/>
        <v>6335439.3270838754</v>
      </c>
      <c r="AC75" s="173">
        <f t="shared" si="141"/>
        <v>6356752.3141403552</v>
      </c>
      <c r="AD75" s="174">
        <f t="shared" si="130"/>
        <v>0</v>
      </c>
      <c r="AE75" s="175">
        <f t="shared" si="131"/>
        <v>0</v>
      </c>
      <c r="AF75" s="176">
        <f t="shared" si="142"/>
        <v>4.6530477858168826</v>
      </c>
      <c r="AG75" s="175">
        <f t="shared" si="143"/>
        <v>0</v>
      </c>
      <c r="AH75" s="175">
        <f t="shared" si="144"/>
        <v>0</v>
      </c>
      <c r="AI75" s="175">
        <f t="shared" si="145"/>
        <v>6376542.4657500004</v>
      </c>
      <c r="AJ75" s="175">
        <f t="shared" si="146"/>
        <v>0</v>
      </c>
      <c r="AK75" s="175">
        <f t="shared" si="147"/>
        <v>6.7394967754789573E-3</v>
      </c>
      <c r="AL75" s="175">
        <f t="shared" si="148"/>
        <v>0</v>
      </c>
      <c r="AM75" s="175">
        <f t="shared" si="149"/>
        <v>0.42173642952053814</v>
      </c>
      <c r="AN75" s="175">
        <f t="shared" si="150"/>
        <v>0.17449906702605367</v>
      </c>
      <c r="AO75" s="175">
        <f t="shared" si="151"/>
        <v>-6376542.4657500004</v>
      </c>
      <c r="AP75" s="175">
        <f t="shared" si="152"/>
        <v>0.16778991612924651</v>
      </c>
      <c r="AQ75" s="175">
        <f t="shared" si="153"/>
        <v>4.2452941290472543E-2</v>
      </c>
      <c r="AR75" s="177">
        <f t="shared" si="154"/>
        <v>1.2103174603174604E-2</v>
      </c>
      <c r="AS75" s="175">
        <f t="shared" si="155"/>
        <v>0</v>
      </c>
      <c r="AT75" s="175">
        <f t="shared" si="156"/>
        <v>0.34010311065333676</v>
      </c>
      <c r="AU75" s="175">
        <f t="shared" si="157"/>
        <v>0.13333333333333333</v>
      </c>
      <c r="AV75" s="175">
        <f t="shared" si="158"/>
        <v>0.50336974838773951</v>
      </c>
      <c r="AW75" s="177">
        <f t="shared" si="159"/>
        <v>0.42172128924827584</v>
      </c>
      <c r="AX75" s="196">
        <f t="shared" si="132"/>
        <v>64</v>
      </c>
    </row>
    <row r="76" spans="1:50" customFormat="1" x14ac:dyDescent="0.25">
      <c r="A76" s="178">
        <v>65</v>
      </c>
      <c r="B76" s="312" t="str">
        <f t="shared" ref="B76:B111" si="166">IF(F76="","—",IF(gunit=1,(AH76-S+No+AL76*AF76^2*(1+AF76^2*(AM76+AN76*AF76^2))),IF(gunit=2,(AH76-S+No+AL76*AF76^2*(1+AF76^2*(AM76+AN76*AF76^2)))/0.3048,IF(gunit=3,(AH76-S+No+AL76*AF76^2*(1+AF76^2*(AM76+AN76*AF76^2)))*3937/1200,"Select units!"))))</f>
        <v>—</v>
      </c>
      <c r="C76" s="313" t="str">
        <f t="shared" ref="C76:C111" si="167">IF(G76="","—",IF(gunit=1,(Eo+AO76*AF76*(1+AF76^2*(AP76+AF76^2*(AQ76+AR76*AF76^2)))),IF(gunit=2,(Eo+AO76*AF76*(1+AF76^2*(AP76+AF76^2*(AQ76+AR76*AF76^2))))/0.3048,IF(gunit=3,(Eo+AO76*AF76*(1+AF76^2*(AP76+AF76^2*(AQ76+AR76*AF76^2))))*3937/1200,"Select units!"))))</f>
        <v>—</v>
      </c>
      <c r="D76" s="112"/>
      <c r="E76" s="112"/>
      <c r="F76" s="113"/>
      <c r="G76" s="114"/>
      <c r="H76" s="115"/>
      <c r="I76" s="129" t="str">
        <f t="shared" si="160"/>
        <v>—</v>
      </c>
      <c r="J76" s="130" t="str">
        <f t="shared" si="161"/>
        <v>—</v>
      </c>
      <c r="K76" s="131" t="str">
        <f t="shared" si="162"/>
        <v>—</v>
      </c>
      <c r="L76" s="132" t="str">
        <f t="shared" si="133"/>
        <v/>
      </c>
      <c r="M76" s="133" t="str">
        <f t="shared" si="163"/>
        <v>—</v>
      </c>
      <c r="N76" s="130" t="str">
        <f t="shared" si="164"/>
        <v>—</v>
      </c>
      <c r="O76" s="131" t="str">
        <f t="shared" si="165"/>
        <v>—</v>
      </c>
      <c r="P76" s="132" t="str">
        <f t="shared" si="134"/>
        <v/>
      </c>
      <c r="Q76" s="419" t="str">
        <f t="shared" si="70"/>
        <v>—°—'—"</v>
      </c>
      <c r="R76" s="420" t="str">
        <f t="shared" si="71"/>
        <v>—°—'—"</v>
      </c>
      <c r="S76" s="352" t="str">
        <f t="shared" ref="S76:S111" si="168">IF(OR(F76="",G76=""),"—",Ko*(1+AV76*AF76^2*(1+AW76*AF76^2)))</f>
        <v>—</v>
      </c>
      <c r="T76" s="353" t="str">
        <f t="shared" ref="T76:T111" si="169">IF(H76="","—",(AC76/(AC76+$H76)))</f>
        <v>—</v>
      </c>
      <c r="U76" s="354" t="str">
        <f t="shared" si="135"/>
        <v>—</v>
      </c>
      <c r="V76" s="337" t="str">
        <f t="shared" si="136"/>
        <v>—</v>
      </c>
      <c r="W76" s="454" t="str">
        <f t="shared" si="137"/>
        <v>—</v>
      </c>
      <c r="X76" s="89" t="str">
        <f t="shared" si="138"/>
        <v>—</v>
      </c>
      <c r="Y76" s="90" t="str">
        <f t="shared" si="48"/>
        <v>—</v>
      </c>
      <c r="Z76" s="428" t="str">
        <f t="shared" si="49"/>
        <v>—</v>
      </c>
      <c r="AA76" s="171">
        <f t="shared" si="139"/>
        <v>6378137</v>
      </c>
      <c r="AB76" s="172">
        <f t="shared" si="140"/>
        <v>6335439.3270838754</v>
      </c>
      <c r="AC76" s="173">
        <f t="shared" si="141"/>
        <v>6356752.3141403552</v>
      </c>
      <c r="AD76" s="174">
        <f t="shared" ref="AD76:AD111" si="170">RADIANS(F76)</f>
        <v>0</v>
      </c>
      <c r="AE76" s="175">
        <f t="shared" ref="AE76:AE111" si="171">RADIANS(G76)</f>
        <v>0</v>
      </c>
      <c r="AF76" s="176">
        <f t="shared" si="142"/>
        <v>4.6530477858168826</v>
      </c>
      <c r="AG76" s="175">
        <f t="shared" si="143"/>
        <v>0</v>
      </c>
      <c r="AH76" s="175">
        <f t="shared" si="144"/>
        <v>0</v>
      </c>
      <c r="AI76" s="175">
        <f t="shared" si="145"/>
        <v>6376542.4657500004</v>
      </c>
      <c r="AJ76" s="175">
        <f t="shared" si="146"/>
        <v>0</v>
      </c>
      <c r="AK76" s="175">
        <f t="shared" si="147"/>
        <v>6.7394967754789573E-3</v>
      </c>
      <c r="AL76" s="175">
        <f t="shared" si="148"/>
        <v>0</v>
      </c>
      <c r="AM76" s="175">
        <f t="shared" si="149"/>
        <v>0.42173642952053814</v>
      </c>
      <c r="AN76" s="175">
        <f t="shared" si="150"/>
        <v>0.17449906702605367</v>
      </c>
      <c r="AO76" s="175">
        <f t="shared" si="151"/>
        <v>-6376542.4657500004</v>
      </c>
      <c r="AP76" s="175">
        <f t="shared" si="152"/>
        <v>0.16778991612924651</v>
      </c>
      <c r="AQ76" s="175">
        <f t="shared" si="153"/>
        <v>4.2452941290472543E-2</v>
      </c>
      <c r="AR76" s="177">
        <f t="shared" si="154"/>
        <v>1.2103174603174604E-2</v>
      </c>
      <c r="AS76" s="175">
        <f t="shared" si="155"/>
        <v>0</v>
      </c>
      <c r="AT76" s="175">
        <f t="shared" si="156"/>
        <v>0.34010311065333676</v>
      </c>
      <c r="AU76" s="175">
        <f t="shared" si="157"/>
        <v>0.13333333333333333</v>
      </c>
      <c r="AV76" s="175">
        <f t="shared" si="158"/>
        <v>0.50336974838773951</v>
      </c>
      <c r="AW76" s="177">
        <f t="shared" si="159"/>
        <v>0.42172128924827584</v>
      </c>
      <c r="AX76" s="196">
        <f t="shared" ref="AX76:AX111" si="172">A76</f>
        <v>65</v>
      </c>
    </row>
    <row r="77" spans="1:50" customFormat="1" x14ac:dyDescent="0.25">
      <c r="A77" s="178">
        <v>66</v>
      </c>
      <c r="B77" s="312" t="str">
        <f t="shared" si="166"/>
        <v>—</v>
      </c>
      <c r="C77" s="313" t="str">
        <f t="shared" si="167"/>
        <v>—</v>
      </c>
      <c r="D77" s="112"/>
      <c r="E77" s="112"/>
      <c r="F77" s="113"/>
      <c r="G77" s="114"/>
      <c r="H77" s="115"/>
      <c r="I77" s="129" t="str">
        <f t="shared" si="160"/>
        <v>—</v>
      </c>
      <c r="J77" s="130" t="str">
        <f t="shared" si="161"/>
        <v>—</v>
      </c>
      <c r="K77" s="131" t="str">
        <f t="shared" si="162"/>
        <v>—</v>
      </c>
      <c r="L77" s="132" t="str">
        <f t="shared" si="133"/>
        <v/>
      </c>
      <c r="M77" s="133" t="str">
        <f t="shared" si="163"/>
        <v>—</v>
      </c>
      <c r="N77" s="130" t="str">
        <f t="shared" si="164"/>
        <v>—</v>
      </c>
      <c r="O77" s="131" t="str">
        <f t="shared" si="165"/>
        <v>—</v>
      </c>
      <c r="P77" s="132" t="str">
        <f t="shared" si="134"/>
        <v/>
      </c>
      <c r="Q77" s="419" t="str">
        <f t="shared" si="70"/>
        <v>—°—'—"</v>
      </c>
      <c r="R77" s="420" t="str">
        <f t="shared" si="71"/>
        <v>—°—'—"</v>
      </c>
      <c r="S77" s="352" t="str">
        <f t="shared" si="168"/>
        <v>—</v>
      </c>
      <c r="T77" s="353" t="str">
        <f t="shared" si="169"/>
        <v>—</v>
      </c>
      <c r="U77" s="354" t="str">
        <f t="shared" si="135"/>
        <v>—</v>
      </c>
      <c r="V77" s="337" t="str">
        <f t="shared" si="136"/>
        <v>—</v>
      </c>
      <c r="W77" s="454" t="str">
        <f t="shared" si="137"/>
        <v>—</v>
      </c>
      <c r="X77" s="89" t="str">
        <f t="shared" si="138"/>
        <v>—</v>
      </c>
      <c r="Y77" s="90" t="str">
        <f t="shared" ref="Y77:Y111" si="173">IF(F77="","—",DEGREES($AS77*$AF77*(1+$AF77^2*($AT77+$AU77*$AF77^2))))</f>
        <v>—</v>
      </c>
      <c r="Z77" s="428" t="str">
        <f t="shared" ref="Z77:Z111" si="174">IF(F77="","",IF(Y77&gt;=0,"+","–")) &amp; TEXT(IF(F77="","—",ABS(TRUNC(Y77))),"0°") &amp; TEXT(IF(F77="","",TRUNC((ABS(Y77)-ABS(TRUNC(Y77)))*60)),"00'") &amp; TEXT(IF(F77="","",(ABS(Y77)-ABS(TRUNC(Y77))-TRUNC((ABS(Y77)-ABS(TRUNC(Y77)))*60)/60)*3600),"00.00") &amp; IF(F77="","","""")</f>
        <v>—</v>
      </c>
      <c r="AA77" s="171">
        <f t="shared" si="139"/>
        <v>6378137</v>
      </c>
      <c r="AB77" s="172">
        <f t="shared" si="140"/>
        <v>6335439.3270838754</v>
      </c>
      <c r="AC77" s="173">
        <f t="shared" si="141"/>
        <v>6356752.3141403552</v>
      </c>
      <c r="AD77" s="174">
        <f t="shared" si="170"/>
        <v>0</v>
      </c>
      <c r="AE77" s="175">
        <f t="shared" si="171"/>
        <v>0</v>
      </c>
      <c r="AF77" s="176">
        <f t="shared" si="142"/>
        <v>4.6530477858168826</v>
      </c>
      <c r="AG77" s="175">
        <f t="shared" si="143"/>
        <v>0</v>
      </c>
      <c r="AH77" s="175">
        <f t="shared" si="144"/>
        <v>0</v>
      </c>
      <c r="AI77" s="175">
        <f t="shared" si="145"/>
        <v>6376542.4657500004</v>
      </c>
      <c r="AJ77" s="175">
        <f t="shared" si="146"/>
        <v>0</v>
      </c>
      <c r="AK77" s="175">
        <f t="shared" si="147"/>
        <v>6.7394967754789573E-3</v>
      </c>
      <c r="AL77" s="175">
        <f t="shared" si="148"/>
        <v>0</v>
      </c>
      <c r="AM77" s="175">
        <f t="shared" si="149"/>
        <v>0.42173642952053814</v>
      </c>
      <c r="AN77" s="175">
        <f t="shared" si="150"/>
        <v>0.17449906702605367</v>
      </c>
      <c r="AO77" s="175">
        <f t="shared" si="151"/>
        <v>-6376542.4657500004</v>
      </c>
      <c r="AP77" s="175">
        <f t="shared" si="152"/>
        <v>0.16778991612924651</v>
      </c>
      <c r="AQ77" s="175">
        <f t="shared" si="153"/>
        <v>4.2452941290472543E-2</v>
      </c>
      <c r="AR77" s="177">
        <f t="shared" si="154"/>
        <v>1.2103174603174604E-2</v>
      </c>
      <c r="AS77" s="175">
        <f t="shared" si="155"/>
        <v>0</v>
      </c>
      <c r="AT77" s="175">
        <f t="shared" si="156"/>
        <v>0.34010311065333676</v>
      </c>
      <c r="AU77" s="175">
        <f t="shared" si="157"/>
        <v>0.13333333333333333</v>
      </c>
      <c r="AV77" s="175">
        <f t="shared" si="158"/>
        <v>0.50336974838773951</v>
      </c>
      <c r="AW77" s="177">
        <f t="shared" si="159"/>
        <v>0.42172128924827584</v>
      </c>
      <c r="AX77" s="196">
        <f t="shared" si="172"/>
        <v>66</v>
      </c>
    </row>
    <row r="78" spans="1:50" customFormat="1" x14ac:dyDescent="0.25">
      <c r="A78" s="178">
        <v>67</v>
      </c>
      <c r="B78" s="312" t="str">
        <f t="shared" si="166"/>
        <v>—</v>
      </c>
      <c r="C78" s="313" t="str">
        <f t="shared" si="167"/>
        <v>—</v>
      </c>
      <c r="D78" s="112"/>
      <c r="E78" s="112"/>
      <c r="F78" s="113"/>
      <c r="G78" s="114"/>
      <c r="H78" s="115"/>
      <c r="I78" s="129" t="str">
        <f t="shared" si="160"/>
        <v>—</v>
      </c>
      <c r="J78" s="130" t="str">
        <f t="shared" si="161"/>
        <v>—</v>
      </c>
      <c r="K78" s="131" t="str">
        <f t="shared" si="162"/>
        <v>—</v>
      </c>
      <c r="L78" s="132" t="str">
        <f t="shared" si="133"/>
        <v/>
      </c>
      <c r="M78" s="133" t="str">
        <f t="shared" si="163"/>
        <v>—</v>
      </c>
      <c r="N78" s="130" t="str">
        <f t="shared" si="164"/>
        <v>—</v>
      </c>
      <c r="O78" s="131" t="str">
        <f t="shared" si="165"/>
        <v>—</v>
      </c>
      <c r="P78" s="132" t="str">
        <f t="shared" si="134"/>
        <v/>
      </c>
      <c r="Q78" s="419" t="str">
        <f t="shared" ref="Q78:Q111" si="175">CONCATENATE(TEXT(I78,"0"),"°",TEXT(J78,"00"),"'",TEXT(K78,"00.00000"),"""",L78)</f>
        <v>—°—'—"</v>
      </c>
      <c r="R78" s="420" t="str">
        <f t="shared" ref="R78:R111" si="176">CONCATENATE(TEXT(M78,"0"),"°",TEXT(N78,"00"),"'",TEXT(O78,"00.00000"),"""",P78)</f>
        <v>—°—'—"</v>
      </c>
      <c r="S78" s="352" t="str">
        <f t="shared" si="168"/>
        <v>—</v>
      </c>
      <c r="T78" s="353" t="str">
        <f t="shared" si="169"/>
        <v>—</v>
      </c>
      <c r="U78" s="354" t="str">
        <f t="shared" si="135"/>
        <v>—</v>
      </c>
      <c r="V78" s="337" t="str">
        <f t="shared" si="136"/>
        <v>—</v>
      </c>
      <c r="W78" s="454" t="str">
        <f t="shared" si="137"/>
        <v>—</v>
      </c>
      <c r="X78" s="89" t="str">
        <f t="shared" si="138"/>
        <v>—</v>
      </c>
      <c r="Y78" s="90" t="str">
        <f t="shared" si="173"/>
        <v>—</v>
      </c>
      <c r="Z78" s="428" t="str">
        <f t="shared" si="174"/>
        <v>—</v>
      </c>
      <c r="AA78" s="171">
        <f t="shared" si="139"/>
        <v>6378137</v>
      </c>
      <c r="AB78" s="172">
        <f t="shared" si="140"/>
        <v>6335439.3270838754</v>
      </c>
      <c r="AC78" s="173">
        <f t="shared" si="141"/>
        <v>6356752.3141403552</v>
      </c>
      <c r="AD78" s="174">
        <f t="shared" si="170"/>
        <v>0</v>
      </c>
      <c r="AE78" s="175">
        <f t="shared" si="171"/>
        <v>0</v>
      </c>
      <c r="AF78" s="176">
        <f t="shared" si="142"/>
        <v>4.6530477858168826</v>
      </c>
      <c r="AG78" s="175">
        <f t="shared" si="143"/>
        <v>0</v>
      </c>
      <c r="AH78" s="175">
        <f t="shared" si="144"/>
        <v>0</v>
      </c>
      <c r="AI78" s="175">
        <f t="shared" si="145"/>
        <v>6376542.4657500004</v>
      </c>
      <c r="AJ78" s="175">
        <f t="shared" si="146"/>
        <v>0</v>
      </c>
      <c r="AK78" s="175">
        <f t="shared" si="147"/>
        <v>6.7394967754789573E-3</v>
      </c>
      <c r="AL78" s="175">
        <f t="shared" si="148"/>
        <v>0</v>
      </c>
      <c r="AM78" s="175">
        <f t="shared" si="149"/>
        <v>0.42173642952053814</v>
      </c>
      <c r="AN78" s="175">
        <f t="shared" si="150"/>
        <v>0.17449906702605367</v>
      </c>
      <c r="AO78" s="175">
        <f t="shared" si="151"/>
        <v>-6376542.4657500004</v>
      </c>
      <c r="AP78" s="175">
        <f t="shared" si="152"/>
        <v>0.16778991612924651</v>
      </c>
      <c r="AQ78" s="175">
        <f t="shared" si="153"/>
        <v>4.2452941290472543E-2</v>
      </c>
      <c r="AR78" s="177">
        <f t="shared" si="154"/>
        <v>1.2103174603174604E-2</v>
      </c>
      <c r="AS78" s="175">
        <f t="shared" si="155"/>
        <v>0</v>
      </c>
      <c r="AT78" s="175">
        <f t="shared" si="156"/>
        <v>0.34010311065333676</v>
      </c>
      <c r="AU78" s="175">
        <f t="shared" si="157"/>
        <v>0.13333333333333333</v>
      </c>
      <c r="AV78" s="175">
        <f t="shared" si="158"/>
        <v>0.50336974838773951</v>
      </c>
      <c r="AW78" s="177">
        <f t="shared" si="159"/>
        <v>0.42172128924827584</v>
      </c>
      <c r="AX78" s="196">
        <f t="shared" si="172"/>
        <v>67</v>
      </c>
    </row>
    <row r="79" spans="1:50" customFormat="1" x14ac:dyDescent="0.25">
      <c r="A79" s="178">
        <v>68</v>
      </c>
      <c r="B79" s="312" t="str">
        <f t="shared" si="166"/>
        <v>—</v>
      </c>
      <c r="C79" s="313" t="str">
        <f t="shared" si="167"/>
        <v>—</v>
      </c>
      <c r="D79" s="112"/>
      <c r="E79" s="112"/>
      <c r="F79" s="113"/>
      <c r="G79" s="114"/>
      <c r="H79" s="115"/>
      <c r="I79" s="129" t="str">
        <f t="shared" si="160"/>
        <v>—</v>
      </c>
      <c r="J79" s="130" t="str">
        <f t="shared" si="161"/>
        <v>—</v>
      </c>
      <c r="K79" s="131" t="str">
        <f t="shared" si="162"/>
        <v>—</v>
      </c>
      <c r="L79" s="132" t="str">
        <f t="shared" si="133"/>
        <v/>
      </c>
      <c r="M79" s="133" t="str">
        <f t="shared" si="163"/>
        <v>—</v>
      </c>
      <c r="N79" s="130" t="str">
        <f t="shared" si="164"/>
        <v>—</v>
      </c>
      <c r="O79" s="131" t="str">
        <f t="shared" si="165"/>
        <v>—</v>
      </c>
      <c r="P79" s="132" t="str">
        <f t="shared" si="134"/>
        <v/>
      </c>
      <c r="Q79" s="419" t="str">
        <f t="shared" si="175"/>
        <v>—°—'—"</v>
      </c>
      <c r="R79" s="420" t="str">
        <f t="shared" si="176"/>
        <v>—°—'—"</v>
      </c>
      <c r="S79" s="352" t="str">
        <f t="shared" si="168"/>
        <v>—</v>
      </c>
      <c r="T79" s="353" t="str">
        <f t="shared" si="169"/>
        <v>—</v>
      </c>
      <c r="U79" s="354" t="str">
        <f t="shared" si="135"/>
        <v>—</v>
      </c>
      <c r="V79" s="337" t="str">
        <f t="shared" si="136"/>
        <v>—</v>
      </c>
      <c r="W79" s="454" t="str">
        <f t="shared" si="137"/>
        <v>—</v>
      </c>
      <c r="X79" s="89" t="str">
        <f t="shared" si="138"/>
        <v>—</v>
      </c>
      <c r="Y79" s="90" t="str">
        <f t="shared" si="173"/>
        <v>—</v>
      </c>
      <c r="Z79" s="428" t="str">
        <f t="shared" si="174"/>
        <v>—</v>
      </c>
      <c r="AA79" s="171">
        <f t="shared" si="139"/>
        <v>6378137</v>
      </c>
      <c r="AB79" s="172">
        <f t="shared" si="140"/>
        <v>6335439.3270838754</v>
      </c>
      <c r="AC79" s="173">
        <f t="shared" si="141"/>
        <v>6356752.3141403552</v>
      </c>
      <c r="AD79" s="174">
        <f t="shared" si="170"/>
        <v>0</v>
      </c>
      <c r="AE79" s="175">
        <f t="shared" si="171"/>
        <v>0</v>
      </c>
      <c r="AF79" s="176">
        <f t="shared" si="142"/>
        <v>4.6530477858168826</v>
      </c>
      <c r="AG79" s="175">
        <f t="shared" si="143"/>
        <v>0</v>
      </c>
      <c r="AH79" s="175">
        <f t="shared" si="144"/>
        <v>0</v>
      </c>
      <c r="AI79" s="175">
        <f t="shared" si="145"/>
        <v>6376542.4657500004</v>
      </c>
      <c r="AJ79" s="175">
        <f t="shared" si="146"/>
        <v>0</v>
      </c>
      <c r="AK79" s="175">
        <f t="shared" si="147"/>
        <v>6.7394967754789573E-3</v>
      </c>
      <c r="AL79" s="175">
        <f t="shared" si="148"/>
        <v>0</v>
      </c>
      <c r="AM79" s="175">
        <f t="shared" si="149"/>
        <v>0.42173642952053814</v>
      </c>
      <c r="AN79" s="175">
        <f t="shared" si="150"/>
        <v>0.17449906702605367</v>
      </c>
      <c r="AO79" s="175">
        <f t="shared" si="151"/>
        <v>-6376542.4657500004</v>
      </c>
      <c r="AP79" s="175">
        <f t="shared" si="152"/>
        <v>0.16778991612924651</v>
      </c>
      <c r="AQ79" s="175">
        <f t="shared" si="153"/>
        <v>4.2452941290472543E-2</v>
      </c>
      <c r="AR79" s="177">
        <f t="shared" si="154"/>
        <v>1.2103174603174604E-2</v>
      </c>
      <c r="AS79" s="175">
        <f t="shared" si="155"/>
        <v>0</v>
      </c>
      <c r="AT79" s="175">
        <f t="shared" si="156"/>
        <v>0.34010311065333676</v>
      </c>
      <c r="AU79" s="175">
        <f t="shared" si="157"/>
        <v>0.13333333333333333</v>
      </c>
      <c r="AV79" s="175">
        <f t="shared" si="158"/>
        <v>0.50336974838773951</v>
      </c>
      <c r="AW79" s="177">
        <f t="shared" si="159"/>
        <v>0.42172128924827584</v>
      </c>
      <c r="AX79" s="196">
        <f t="shared" si="172"/>
        <v>68</v>
      </c>
    </row>
    <row r="80" spans="1:50" customFormat="1" x14ac:dyDescent="0.25">
      <c r="A80" s="178">
        <v>69</v>
      </c>
      <c r="B80" s="312" t="str">
        <f t="shared" si="166"/>
        <v>—</v>
      </c>
      <c r="C80" s="313" t="str">
        <f t="shared" si="167"/>
        <v>—</v>
      </c>
      <c r="D80" s="112"/>
      <c r="E80" s="112"/>
      <c r="F80" s="113"/>
      <c r="G80" s="114"/>
      <c r="H80" s="115"/>
      <c r="I80" s="129" t="str">
        <f t="shared" si="160"/>
        <v>—</v>
      </c>
      <c r="J80" s="130" t="str">
        <f t="shared" si="161"/>
        <v>—</v>
      </c>
      <c r="K80" s="131" t="str">
        <f t="shared" si="162"/>
        <v>—</v>
      </c>
      <c r="L80" s="132" t="str">
        <f t="shared" si="133"/>
        <v/>
      </c>
      <c r="M80" s="133" t="str">
        <f t="shared" si="163"/>
        <v>—</v>
      </c>
      <c r="N80" s="130" t="str">
        <f t="shared" si="164"/>
        <v>—</v>
      </c>
      <c r="O80" s="131" t="str">
        <f t="shared" si="165"/>
        <v>—</v>
      </c>
      <c r="P80" s="132" t="str">
        <f t="shared" si="134"/>
        <v/>
      </c>
      <c r="Q80" s="419" t="str">
        <f t="shared" si="175"/>
        <v>—°—'—"</v>
      </c>
      <c r="R80" s="420" t="str">
        <f t="shared" si="176"/>
        <v>—°—'—"</v>
      </c>
      <c r="S80" s="352" t="str">
        <f t="shared" si="168"/>
        <v>—</v>
      </c>
      <c r="T80" s="353" t="str">
        <f t="shared" si="169"/>
        <v>—</v>
      </c>
      <c r="U80" s="354" t="str">
        <f t="shared" si="135"/>
        <v>—</v>
      </c>
      <c r="V80" s="337" t="str">
        <f t="shared" si="136"/>
        <v>—</v>
      </c>
      <c r="W80" s="454" t="str">
        <f t="shared" si="137"/>
        <v>—</v>
      </c>
      <c r="X80" s="89" t="str">
        <f t="shared" si="138"/>
        <v>—</v>
      </c>
      <c r="Y80" s="90" t="str">
        <f t="shared" si="173"/>
        <v>—</v>
      </c>
      <c r="Z80" s="428" t="str">
        <f t="shared" si="174"/>
        <v>—</v>
      </c>
      <c r="AA80" s="171">
        <f t="shared" si="139"/>
        <v>6378137</v>
      </c>
      <c r="AB80" s="172">
        <f t="shared" si="140"/>
        <v>6335439.3270838754</v>
      </c>
      <c r="AC80" s="173">
        <f t="shared" si="141"/>
        <v>6356752.3141403552</v>
      </c>
      <c r="AD80" s="174">
        <f t="shared" si="170"/>
        <v>0</v>
      </c>
      <c r="AE80" s="175">
        <f t="shared" si="171"/>
        <v>0</v>
      </c>
      <c r="AF80" s="176">
        <f t="shared" si="142"/>
        <v>4.6530477858168826</v>
      </c>
      <c r="AG80" s="175">
        <f t="shared" si="143"/>
        <v>0</v>
      </c>
      <c r="AH80" s="175">
        <f t="shared" si="144"/>
        <v>0</v>
      </c>
      <c r="AI80" s="175">
        <f t="shared" si="145"/>
        <v>6376542.4657500004</v>
      </c>
      <c r="AJ80" s="175">
        <f t="shared" si="146"/>
        <v>0</v>
      </c>
      <c r="AK80" s="175">
        <f t="shared" si="147"/>
        <v>6.7394967754789573E-3</v>
      </c>
      <c r="AL80" s="175">
        <f t="shared" si="148"/>
        <v>0</v>
      </c>
      <c r="AM80" s="175">
        <f t="shared" si="149"/>
        <v>0.42173642952053814</v>
      </c>
      <c r="AN80" s="175">
        <f t="shared" si="150"/>
        <v>0.17449906702605367</v>
      </c>
      <c r="AO80" s="175">
        <f t="shared" si="151"/>
        <v>-6376542.4657500004</v>
      </c>
      <c r="AP80" s="175">
        <f t="shared" si="152"/>
        <v>0.16778991612924651</v>
      </c>
      <c r="AQ80" s="175">
        <f t="shared" si="153"/>
        <v>4.2452941290472543E-2</v>
      </c>
      <c r="AR80" s="177">
        <f t="shared" si="154"/>
        <v>1.2103174603174604E-2</v>
      </c>
      <c r="AS80" s="175">
        <f t="shared" si="155"/>
        <v>0</v>
      </c>
      <c r="AT80" s="175">
        <f t="shared" si="156"/>
        <v>0.34010311065333676</v>
      </c>
      <c r="AU80" s="175">
        <f t="shared" si="157"/>
        <v>0.13333333333333333</v>
      </c>
      <c r="AV80" s="175">
        <f t="shared" si="158"/>
        <v>0.50336974838773951</v>
      </c>
      <c r="AW80" s="177">
        <f t="shared" si="159"/>
        <v>0.42172128924827584</v>
      </c>
      <c r="AX80" s="196">
        <f t="shared" si="172"/>
        <v>69</v>
      </c>
    </row>
    <row r="81" spans="1:50" customFormat="1" x14ac:dyDescent="0.25">
      <c r="A81" s="178">
        <v>70</v>
      </c>
      <c r="B81" s="312" t="str">
        <f t="shared" si="166"/>
        <v>—</v>
      </c>
      <c r="C81" s="313" t="str">
        <f t="shared" si="167"/>
        <v>—</v>
      </c>
      <c r="D81" s="112"/>
      <c r="E81" s="112"/>
      <c r="F81" s="113"/>
      <c r="G81" s="114"/>
      <c r="H81" s="115"/>
      <c r="I81" s="129" t="str">
        <f t="shared" si="160"/>
        <v>—</v>
      </c>
      <c r="J81" s="130" t="str">
        <f t="shared" si="161"/>
        <v>—</v>
      </c>
      <c r="K81" s="131" t="str">
        <f t="shared" si="162"/>
        <v>—</v>
      </c>
      <c r="L81" s="132" t="str">
        <f t="shared" si="133"/>
        <v/>
      </c>
      <c r="M81" s="133" t="str">
        <f t="shared" si="163"/>
        <v>—</v>
      </c>
      <c r="N81" s="130" t="str">
        <f t="shared" si="164"/>
        <v>—</v>
      </c>
      <c r="O81" s="131" t="str">
        <f t="shared" si="165"/>
        <v>—</v>
      </c>
      <c r="P81" s="132" t="str">
        <f t="shared" si="134"/>
        <v/>
      </c>
      <c r="Q81" s="419" t="str">
        <f t="shared" si="175"/>
        <v>—°—'—"</v>
      </c>
      <c r="R81" s="420" t="str">
        <f t="shared" si="176"/>
        <v>—°—'—"</v>
      </c>
      <c r="S81" s="352" t="str">
        <f t="shared" si="168"/>
        <v>—</v>
      </c>
      <c r="T81" s="353" t="str">
        <f t="shared" si="169"/>
        <v>—</v>
      </c>
      <c r="U81" s="354" t="str">
        <f t="shared" si="135"/>
        <v>—</v>
      </c>
      <c r="V81" s="337" t="str">
        <f t="shared" si="136"/>
        <v>—</v>
      </c>
      <c r="W81" s="454" t="str">
        <f t="shared" si="137"/>
        <v>—</v>
      </c>
      <c r="X81" s="89" t="str">
        <f t="shared" si="138"/>
        <v>—</v>
      </c>
      <c r="Y81" s="90" t="str">
        <f t="shared" si="173"/>
        <v>—</v>
      </c>
      <c r="Z81" s="428" t="str">
        <f t="shared" si="174"/>
        <v>—</v>
      </c>
      <c r="AA81" s="171">
        <f t="shared" si="139"/>
        <v>6378137</v>
      </c>
      <c r="AB81" s="172">
        <f t="shared" si="140"/>
        <v>6335439.3270838754</v>
      </c>
      <c r="AC81" s="173">
        <f t="shared" si="141"/>
        <v>6356752.3141403552</v>
      </c>
      <c r="AD81" s="174">
        <f t="shared" si="170"/>
        <v>0</v>
      </c>
      <c r="AE81" s="175">
        <f t="shared" si="171"/>
        <v>0</v>
      </c>
      <c r="AF81" s="176">
        <f t="shared" si="142"/>
        <v>4.6530477858168826</v>
      </c>
      <c r="AG81" s="175">
        <f t="shared" si="143"/>
        <v>0</v>
      </c>
      <c r="AH81" s="175">
        <f t="shared" si="144"/>
        <v>0</v>
      </c>
      <c r="AI81" s="175">
        <f t="shared" si="145"/>
        <v>6376542.4657500004</v>
      </c>
      <c r="AJ81" s="175">
        <f t="shared" si="146"/>
        <v>0</v>
      </c>
      <c r="AK81" s="175">
        <f t="shared" si="147"/>
        <v>6.7394967754789573E-3</v>
      </c>
      <c r="AL81" s="175">
        <f t="shared" si="148"/>
        <v>0</v>
      </c>
      <c r="AM81" s="175">
        <f t="shared" si="149"/>
        <v>0.42173642952053814</v>
      </c>
      <c r="AN81" s="175">
        <f t="shared" si="150"/>
        <v>0.17449906702605367</v>
      </c>
      <c r="AO81" s="175">
        <f t="shared" si="151"/>
        <v>-6376542.4657500004</v>
      </c>
      <c r="AP81" s="175">
        <f t="shared" si="152"/>
        <v>0.16778991612924651</v>
      </c>
      <c r="AQ81" s="175">
        <f t="shared" si="153"/>
        <v>4.2452941290472543E-2</v>
      </c>
      <c r="AR81" s="177">
        <f t="shared" si="154"/>
        <v>1.2103174603174604E-2</v>
      </c>
      <c r="AS81" s="175">
        <f t="shared" si="155"/>
        <v>0</v>
      </c>
      <c r="AT81" s="175">
        <f t="shared" si="156"/>
        <v>0.34010311065333676</v>
      </c>
      <c r="AU81" s="175">
        <f t="shared" si="157"/>
        <v>0.13333333333333333</v>
      </c>
      <c r="AV81" s="175">
        <f t="shared" si="158"/>
        <v>0.50336974838773951</v>
      </c>
      <c r="AW81" s="177">
        <f t="shared" si="159"/>
        <v>0.42172128924827584</v>
      </c>
      <c r="AX81" s="196">
        <f t="shared" si="172"/>
        <v>70</v>
      </c>
    </row>
    <row r="82" spans="1:50" customFormat="1" x14ac:dyDescent="0.25">
      <c r="A82" s="178">
        <v>71</v>
      </c>
      <c r="B82" s="312" t="str">
        <f t="shared" si="166"/>
        <v>—</v>
      </c>
      <c r="C82" s="313" t="str">
        <f t="shared" si="167"/>
        <v>—</v>
      </c>
      <c r="D82" s="112"/>
      <c r="E82" s="112"/>
      <c r="F82" s="113"/>
      <c r="G82" s="114"/>
      <c r="H82" s="115"/>
      <c r="I82" s="129" t="str">
        <f t="shared" si="160"/>
        <v>—</v>
      </c>
      <c r="J82" s="130" t="str">
        <f t="shared" si="161"/>
        <v>—</v>
      </c>
      <c r="K82" s="131" t="str">
        <f t="shared" si="162"/>
        <v>—</v>
      </c>
      <c r="L82" s="132" t="str">
        <f t="shared" si="133"/>
        <v/>
      </c>
      <c r="M82" s="133" t="str">
        <f t="shared" si="163"/>
        <v>—</v>
      </c>
      <c r="N82" s="130" t="str">
        <f t="shared" si="164"/>
        <v>—</v>
      </c>
      <c r="O82" s="131" t="str">
        <f t="shared" si="165"/>
        <v>—</v>
      </c>
      <c r="P82" s="132" t="str">
        <f t="shared" si="134"/>
        <v/>
      </c>
      <c r="Q82" s="419" t="str">
        <f t="shared" si="175"/>
        <v>—°—'—"</v>
      </c>
      <c r="R82" s="420" t="str">
        <f t="shared" si="176"/>
        <v>—°—'—"</v>
      </c>
      <c r="S82" s="352" t="str">
        <f t="shared" si="168"/>
        <v>—</v>
      </c>
      <c r="T82" s="353" t="str">
        <f t="shared" si="169"/>
        <v>—</v>
      </c>
      <c r="U82" s="354" t="str">
        <f t="shared" si="135"/>
        <v>—</v>
      </c>
      <c r="V82" s="337" t="str">
        <f t="shared" si="136"/>
        <v>—</v>
      </c>
      <c r="W82" s="454" t="str">
        <f t="shared" si="137"/>
        <v>—</v>
      </c>
      <c r="X82" s="89" t="str">
        <f t="shared" si="138"/>
        <v>—</v>
      </c>
      <c r="Y82" s="90" t="str">
        <f t="shared" si="173"/>
        <v>—</v>
      </c>
      <c r="Z82" s="428" t="str">
        <f t="shared" si="174"/>
        <v>—</v>
      </c>
      <c r="AA82" s="171">
        <f t="shared" si="139"/>
        <v>6378137</v>
      </c>
      <c r="AB82" s="172">
        <f t="shared" si="140"/>
        <v>6335439.3270838754</v>
      </c>
      <c r="AC82" s="173">
        <f t="shared" si="141"/>
        <v>6356752.3141403552</v>
      </c>
      <c r="AD82" s="174">
        <f t="shared" si="170"/>
        <v>0</v>
      </c>
      <c r="AE82" s="175">
        <f t="shared" si="171"/>
        <v>0</v>
      </c>
      <c r="AF82" s="176">
        <f t="shared" si="142"/>
        <v>4.6530477858168826</v>
      </c>
      <c r="AG82" s="175">
        <f t="shared" si="143"/>
        <v>0</v>
      </c>
      <c r="AH82" s="175">
        <f t="shared" si="144"/>
        <v>0</v>
      </c>
      <c r="AI82" s="175">
        <f t="shared" si="145"/>
        <v>6376542.4657500004</v>
      </c>
      <c r="AJ82" s="175">
        <f t="shared" si="146"/>
        <v>0</v>
      </c>
      <c r="AK82" s="175">
        <f t="shared" si="147"/>
        <v>6.7394967754789573E-3</v>
      </c>
      <c r="AL82" s="175">
        <f t="shared" si="148"/>
        <v>0</v>
      </c>
      <c r="AM82" s="175">
        <f t="shared" si="149"/>
        <v>0.42173642952053814</v>
      </c>
      <c r="AN82" s="175">
        <f t="shared" si="150"/>
        <v>0.17449906702605367</v>
      </c>
      <c r="AO82" s="175">
        <f t="shared" si="151"/>
        <v>-6376542.4657500004</v>
      </c>
      <c r="AP82" s="175">
        <f t="shared" si="152"/>
        <v>0.16778991612924651</v>
      </c>
      <c r="AQ82" s="175">
        <f t="shared" si="153"/>
        <v>4.2452941290472543E-2</v>
      </c>
      <c r="AR82" s="177">
        <f t="shared" si="154"/>
        <v>1.2103174603174604E-2</v>
      </c>
      <c r="AS82" s="175">
        <f t="shared" si="155"/>
        <v>0</v>
      </c>
      <c r="AT82" s="175">
        <f t="shared" si="156"/>
        <v>0.34010311065333676</v>
      </c>
      <c r="AU82" s="175">
        <f t="shared" si="157"/>
        <v>0.13333333333333333</v>
      </c>
      <c r="AV82" s="175">
        <f t="shared" si="158"/>
        <v>0.50336974838773951</v>
      </c>
      <c r="AW82" s="177">
        <f t="shared" si="159"/>
        <v>0.42172128924827584</v>
      </c>
      <c r="AX82" s="196">
        <f t="shared" si="172"/>
        <v>71</v>
      </c>
    </row>
    <row r="83" spans="1:50" customFormat="1" x14ac:dyDescent="0.25">
      <c r="A83" s="178">
        <v>72</v>
      </c>
      <c r="B83" s="312" t="str">
        <f t="shared" si="166"/>
        <v>—</v>
      </c>
      <c r="C83" s="313" t="str">
        <f t="shared" si="167"/>
        <v>—</v>
      </c>
      <c r="D83" s="112"/>
      <c r="E83" s="112"/>
      <c r="F83" s="113"/>
      <c r="G83" s="114"/>
      <c r="H83" s="115"/>
      <c r="I83" s="129" t="str">
        <f t="shared" si="160"/>
        <v>—</v>
      </c>
      <c r="J83" s="130" t="str">
        <f t="shared" si="161"/>
        <v>—</v>
      </c>
      <c r="K83" s="131" t="str">
        <f t="shared" si="162"/>
        <v>—</v>
      </c>
      <c r="L83" s="132" t="str">
        <f t="shared" si="133"/>
        <v/>
      </c>
      <c r="M83" s="133" t="str">
        <f t="shared" si="163"/>
        <v>—</v>
      </c>
      <c r="N83" s="130" t="str">
        <f t="shared" si="164"/>
        <v>—</v>
      </c>
      <c r="O83" s="131" t="str">
        <f t="shared" si="165"/>
        <v>—</v>
      </c>
      <c r="P83" s="132" t="str">
        <f t="shared" si="134"/>
        <v/>
      </c>
      <c r="Q83" s="419" t="str">
        <f t="shared" si="175"/>
        <v>—°—'—"</v>
      </c>
      <c r="R83" s="420" t="str">
        <f t="shared" si="176"/>
        <v>—°—'—"</v>
      </c>
      <c r="S83" s="352" t="str">
        <f t="shared" si="168"/>
        <v>—</v>
      </c>
      <c r="T83" s="353" t="str">
        <f t="shared" si="169"/>
        <v>—</v>
      </c>
      <c r="U83" s="354" t="str">
        <f t="shared" si="135"/>
        <v>—</v>
      </c>
      <c r="V83" s="337" t="str">
        <f t="shared" si="136"/>
        <v>—</v>
      </c>
      <c r="W83" s="454" t="str">
        <f t="shared" si="137"/>
        <v>—</v>
      </c>
      <c r="X83" s="89" t="str">
        <f t="shared" si="138"/>
        <v>—</v>
      </c>
      <c r="Y83" s="90" t="str">
        <f t="shared" si="173"/>
        <v>—</v>
      </c>
      <c r="Z83" s="428" t="str">
        <f t="shared" si="174"/>
        <v>—</v>
      </c>
      <c r="AA83" s="171">
        <f t="shared" si="139"/>
        <v>6378137</v>
      </c>
      <c r="AB83" s="172">
        <f t="shared" si="140"/>
        <v>6335439.3270838754</v>
      </c>
      <c r="AC83" s="173">
        <f t="shared" si="141"/>
        <v>6356752.3141403552</v>
      </c>
      <c r="AD83" s="174">
        <f t="shared" si="170"/>
        <v>0</v>
      </c>
      <c r="AE83" s="175">
        <f t="shared" si="171"/>
        <v>0</v>
      </c>
      <c r="AF83" s="176">
        <f t="shared" si="142"/>
        <v>4.6530477858168826</v>
      </c>
      <c r="AG83" s="175">
        <f t="shared" si="143"/>
        <v>0</v>
      </c>
      <c r="AH83" s="175">
        <f t="shared" si="144"/>
        <v>0</v>
      </c>
      <c r="AI83" s="175">
        <f t="shared" si="145"/>
        <v>6376542.4657500004</v>
      </c>
      <c r="AJ83" s="175">
        <f t="shared" si="146"/>
        <v>0</v>
      </c>
      <c r="AK83" s="175">
        <f t="shared" si="147"/>
        <v>6.7394967754789573E-3</v>
      </c>
      <c r="AL83" s="175">
        <f t="shared" si="148"/>
        <v>0</v>
      </c>
      <c r="AM83" s="175">
        <f t="shared" si="149"/>
        <v>0.42173642952053814</v>
      </c>
      <c r="AN83" s="175">
        <f t="shared" si="150"/>
        <v>0.17449906702605367</v>
      </c>
      <c r="AO83" s="175">
        <f t="shared" si="151"/>
        <v>-6376542.4657500004</v>
      </c>
      <c r="AP83" s="175">
        <f t="shared" si="152"/>
        <v>0.16778991612924651</v>
      </c>
      <c r="AQ83" s="175">
        <f t="shared" si="153"/>
        <v>4.2452941290472543E-2</v>
      </c>
      <c r="AR83" s="177">
        <f t="shared" si="154"/>
        <v>1.2103174603174604E-2</v>
      </c>
      <c r="AS83" s="175">
        <f t="shared" si="155"/>
        <v>0</v>
      </c>
      <c r="AT83" s="175">
        <f t="shared" si="156"/>
        <v>0.34010311065333676</v>
      </c>
      <c r="AU83" s="175">
        <f t="shared" si="157"/>
        <v>0.13333333333333333</v>
      </c>
      <c r="AV83" s="175">
        <f t="shared" si="158"/>
        <v>0.50336974838773951</v>
      </c>
      <c r="AW83" s="177">
        <f t="shared" si="159"/>
        <v>0.42172128924827584</v>
      </c>
      <c r="AX83" s="196">
        <f t="shared" si="172"/>
        <v>72</v>
      </c>
    </row>
    <row r="84" spans="1:50" customFormat="1" x14ac:dyDescent="0.25">
      <c r="A84" s="178">
        <v>73</v>
      </c>
      <c r="B84" s="312" t="str">
        <f t="shared" si="166"/>
        <v>—</v>
      </c>
      <c r="C84" s="313" t="str">
        <f t="shared" si="167"/>
        <v>—</v>
      </c>
      <c r="D84" s="112"/>
      <c r="E84" s="112"/>
      <c r="F84" s="113"/>
      <c r="G84" s="114"/>
      <c r="H84" s="115"/>
      <c r="I84" s="129" t="str">
        <f t="shared" si="160"/>
        <v>—</v>
      </c>
      <c r="J84" s="130" t="str">
        <f t="shared" si="161"/>
        <v>—</v>
      </c>
      <c r="K84" s="131" t="str">
        <f t="shared" si="162"/>
        <v>—</v>
      </c>
      <c r="L84" s="132" t="str">
        <f t="shared" si="133"/>
        <v/>
      </c>
      <c r="M84" s="133" t="str">
        <f t="shared" si="163"/>
        <v>—</v>
      </c>
      <c r="N84" s="130" t="str">
        <f t="shared" si="164"/>
        <v>—</v>
      </c>
      <c r="O84" s="131" t="str">
        <f t="shared" si="165"/>
        <v>—</v>
      </c>
      <c r="P84" s="132" t="str">
        <f t="shared" si="134"/>
        <v/>
      </c>
      <c r="Q84" s="419" t="str">
        <f t="shared" si="175"/>
        <v>—°—'—"</v>
      </c>
      <c r="R84" s="420" t="str">
        <f t="shared" si="176"/>
        <v>—°—'—"</v>
      </c>
      <c r="S84" s="352" t="str">
        <f t="shared" si="168"/>
        <v>—</v>
      </c>
      <c r="T84" s="353" t="str">
        <f t="shared" si="169"/>
        <v>—</v>
      </c>
      <c r="U84" s="354" t="str">
        <f t="shared" si="135"/>
        <v>—</v>
      </c>
      <c r="V84" s="337" t="str">
        <f t="shared" si="136"/>
        <v>—</v>
      </c>
      <c r="W84" s="454" t="str">
        <f t="shared" si="137"/>
        <v>—</v>
      </c>
      <c r="X84" s="89" t="str">
        <f t="shared" si="138"/>
        <v>—</v>
      </c>
      <c r="Y84" s="90" t="str">
        <f t="shared" si="173"/>
        <v>—</v>
      </c>
      <c r="Z84" s="428" t="str">
        <f t="shared" si="174"/>
        <v>—</v>
      </c>
      <c r="AA84" s="171">
        <f t="shared" si="139"/>
        <v>6378137</v>
      </c>
      <c r="AB84" s="172">
        <f t="shared" si="140"/>
        <v>6335439.3270838754</v>
      </c>
      <c r="AC84" s="173">
        <f t="shared" si="141"/>
        <v>6356752.3141403552</v>
      </c>
      <c r="AD84" s="174">
        <f t="shared" si="170"/>
        <v>0</v>
      </c>
      <c r="AE84" s="175">
        <f t="shared" si="171"/>
        <v>0</v>
      </c>
      <c r="AF84" s="176">
        <f t="shared" si="142"/>
        <v>4.6530477858168826</v>
      </c>
      <c r="AG84" s="175">
        <f t="shared" si="143"/>
        <v>0</v>
      </c>
      <c r="AH84" s="175">
        <f t="shared" si="144"/>
        <v>0</v>
      </c>
      <c r="AI84" s="175">
        <f t="shared" si="145"/>
        <v>6376542.4657500004</v>
      </c>
      <c r="AJ84" s="175">
        <f t="shared" si="146"/>
        <v>0</v>
      </c>
      <c r="AK84" s="175">
        <f t="shared" si="147"/>
        <v>6.7394967754789573E-3</v>
      </c>
      <c r="AL84" s="175">
        <f t="shared" si="148"/>
        <v>0</v>
      </c>
      <c r="AM84" s="175">
        <f t="shared" si="149"/>
        <v>0.42173642952053814</v>
      </c>
      <c r="AN84" s="175">
        <f t="shared" si="150"/>
        <v>0.17449906702605367</v>
      </c>
      <c r="AO84" s="175">
        <f t="shared" si="151"/>
        <v>-6376542.4657500004</v>
      </c>
      <c r="AP84" s="175">
        <f t="shared" si="152"/>
        <v>0.16778991612924651</v>
      </c>
      <c r="AQ84" s="175">
        <f t="shared" si="153"/>
        <v>4.2452941290472543E-2</v>
      </c>
      <c r="AR84" s="177">
        <f t="shared" si="154"/>
        <v>1.2103174603174604E-2</v>
      </c>
      <c r="AS84" s="175">
        <f t="shared" si="155"/>
        <v>0</v>
      </c>
      <c r="AT84" s="175">
        <f t="shared" si="156"/>
        <v>0.34010311065333676</v>
      </c>
      <c r="AU84" s="175">
        <f t="shared" si="157"/>
        <v>0.13333333333333333</v>
      </c>
      <c r="AV84" s="175">
        <f t="shared" si="158"/>
        <v>0.50336974838773951</v>
      </c>
      <c r="AW84" s="177">
        <f t="shared" si="159"/>
        <v>0.42172128924827584</v>
      </c>
      <c r="AX84" s="196">
        <f t="shared" si="172"/>
        <v>73</v>
      </c>
    </row>
    <row r="85" spans="1:50" customFormat="1" x14ac:dyDescent="0.25">
      <c r="A85" s="178">
        <v>74</v>
      </c>
      <c r="B85" s="312" t="str">
        <f t="shared" si="166"/>
        <v>—</v>
      </c>
      <c r="C85" s="313" t="str">
        <f t="shared" si="167"/>
        <v>—</v>
      </c>
      <c r="D85" s="112"/>
      <c r="E85" s="112"/>
      <c r="F85" s="113"/>
      <c r="G85" s="114"/>
      <c r="H85" s="115"/>
      <c r="I85" s="129" t="str">
        <f t="shared" si="160"/>
        <v>—</v>
      </c>
      <c r="J85" s="130" t="str">
        <f t="shared" si="161"/>
        <v>—</v>
      </c>
      <c r="K85" s="131" t="str">
        <f t="shared" si="162"/>
        <v>—</v>
      </c>
      <c r="L85" s="132" t="str">
        <f t="shared" si="133"/>
        <v/>
      </c>
      <c r="M85" s="133" t="str">
        <f t="shared" si="163"/>
        <v>—</v>
      </c>
      <c r="N85" s="130" t="str">
        <f t="shared" si="164"/>
        <v>—</v>
      </c>
      <c r="O85" s="131" t="str">
        <f t="shared" si="165"/>
        <v>—</v>
      </c>
      <c r="P85" s="132" t="str">
        <f t="shared" si="134"/>
        <v/>
      </c>
      <c r="Q85" s="419" t="str">
        <f t="shared" si="175"/>
        <v>—°—'—"</v>
      </c>
      <c r="R85" s="420" t="str">
        <f t="shared" si="176"/>
        <v>—°—'—"</v>
      </c>
      <c r="S85" s="352" t="str">
        <f t="shared" si="168"/>
        <v>—</v>
      </c>
      <c r="T85" s="353" t="str">
        <f t="shared" si="169"/>
        <v>—</v>
      </c>
      <c r="U85" s="354" t="str">
        <f t="shared" si="135"/>
        <v>—</v>
      </c>
      <c r="V85" s="337" t="str">
        <f t="shared" si="136"/>
        <v>—</v>
      </c>
      <c r="W85" s="454" t="str">
        <f t="shared" si="137"/>
        <v>—</v>
      </c>
      <c r="X85" s="89" t="str">
        <f t="shared" si="138"/>
        <v>—</v>
      </c>
      <c r="Y85" s="90" t="str">
        <f t="shared" si="173"/>
        <v>—</v>
      </c>
      <c r="Z85" s="428" t="str">
        <f t="shared" si="174"/>
        <v>—</v>
      </c>
      <c r="AA85" s="171">
        <f t="shared" si="139"/>
        <v>6378137</v>
      </c>
      <c r="AB85" s="172">
        <f t="shared" si="140"/>
        <v>6335439.3270838754</v>
      </c>
      <c r="AC85" s="173">
        <f t="shared" si="141"/>
        <v>6356752.3141403552</v>
      </c>
      <c r="AD85" s="174">
        <f t="shared" si="170"/>
        <v>0</v>
      </c>
      <c r="AE85" s="175">
        <f t="shared" si="171"/>
        <v>0</v>
      </c>
      <c r="AF85" s="176">
        <f t="shared" si="142"/>
        <v>4.6530477858168826</v>
      </c>
      <c r="AG85" s="175">
        <f t="shared" si="143"/>
        <v>0</v>
      </c>
      <c r="AH85" s="175">
        <f t="shared" si="144"/>
        <v>0</v>
      </c>
      <c r="AI85" s="175">
        <f t="shared" si="145"/>
        <v>6376542.4657500004</v>
      </c>
      <c r="AJ85" s="175">
        <f t="shared" si="146"/>
        <v>0</v>
      </c>
      <c r="AK85" s="175">
        <f t="shared" si="147"/>
        <v>6.7394967754789573E-3</v>
      </c>
      <c r="AL85" s="175">
        <f t="shared" si="148"/>
        <v>0</v>
      </c>
      <c r="AM85" s="175">
        <f t="shared" si="149"/>
        <v>0.42173642952053814</v>
      </c>
      <c r="AN85" s="175">
        <f t="shared" si="150"/>
        <v>0.17449906702605367</v>
      </c>
      <c r="AO85" s="175">
        <f t="shared" si="151"/>
        <v>-6376542.4657500004</v>
      </c>
      <c r="AP85" s="175">
        <f t="shared" si="152"/>
        <v>0.16778991612924651</v>
      </c>
      <c r="AQ85" s="175">
        <f t="shared" si="153"/>
        <v>4.2452941290472543E-2</v>
      </c>
      <c r="AR85" s="177">
        <f t="shared" si="154"/>
        <v>1.2103174603174604E-2</v>
      </c>
      <c r="AS85" s="175">
        <f t="shared" si="155"/>
        <v>0</v>
      </c>
      <c r="AT85" s="175">
        <f t="shared" si="156"/>
        <v>0.34010311065333676</v>
      </c>
      <c r="AU85" s="175">
        <f t="shared" si="157"/>
        <v>0.13333333333333333</v>
      </c>
      <c r="AV85" s="175">
        <f t="shared" si="158"/>
        <v>0.50336974838773951</v>
      </c>
      <c r="AW85" s="177">
        <f t="shared" si="159"/>
        <v>0.42172128924827584</v>
      </c>
      <c r="AX85" s="196">
        <f t="shared" si="172"/>
        <v>74</v>
      </c>
    </row>
    <row r="86" spans="1:50" customFormat="1" x14ac:dyDescent="0.25">
      <c r="A86" s="178">
        <v>75</v>
      </c>
      <c r="B86" s="312" t="str">
        <f t="shared" si="166"/>
        <v>—</v>
      </c>
      <c r="C86" s="313" t="str">
        <f t="shared" si="167"/>
        <v>—</v>
      </c>
      <c r="D86" s="112"/>
      <c r="E86" s="112"/>
      <c r="F86" s="113"/>
      <c r="G86" s="114"/>
      <c r="H86" s="115"/>
      <c r="I86" s="129" t="str">
        <f t="shared" si="160"/>
        <v>—</v>
      </c>
      <c r="J86" s="130" t="str">
        <f t="shared" si="161"/>
        <v>—</v>
      </c>
      <c r="K86" s="131" t="str">
        <f t="shared" si="162"/>
        <v>—</v>
      </c>
      <c r="L86" s="132" t="str">
        <f t="shared" si="133"/>
        <v/>
      </c>
      <c r="M86" s="133" t="str">
        <f t="shared" si="163"/>
        <v>—</v>
      </c>
      <c r="N86" s="130" t="str">
        <f t="shared" si="164"/>
        <v>—</v>
      </c>
      <c r="O86" s="131" t="str">
        <f t="shared" si="165"/>
        <v>—</v>
      </c>
      <c r="P86" s="132" t="str">
        <f t="shared" si="134"/>
        <v/>
      </c>
      <c r="Q86" s="419" t="str">
        <f t="shared" si="175"/>
        <v>—°—'—"</v>
      </c>
      <c r="R86" s="420" t="str">
        <f t="shared" si="176"/>
        <v>—°—'—"</v>
      </c>
      <c r="S86" s="352" t="str">
        <f t="shared" si="168"/>
        <v>—</v>
      </c>
      <c r="T86" s="353" t="str">
        <f t="shared" si="169"/>
        <v>—</v>
      </c>
      <c r="U86" s="354" t="str">
        <f t="shared" si="135"/>
        <v>—</v>
      </c>
      <c r="V86" s="337" t="str">
        <f t="shared" si="136"/>
        <v>—</v>
      </c>
      <c r="W86" s="454" t="str">
        <f t="shared" si="137"/>
        <v>—</v>
      </c>
      <c r="X86" s="89" t="str">
        <f t="shared" si="138"/>
        <v>—</v>
      </c>
      <c r="Y86" s="90" t="str">
        <f t="shared" si="173"/>
        <v>—</v>
      </c>
      <c r="Z86" s="428" t="str">
        <f t="shared" si="174"/>
        <v>—</v>
      </c>
      <c r="AA86" s="171">
        <f t="shared" si="139"/>
        <v>6378137</v>
      </c>
      <c r="AB86" s="172">
        <f t="shared" si="140"/>
        <v>6335439.3270838754</v>
      </c>
      <c r="AC86" s="173">
        <f t="shared" si="141"/>
        <v>6356752.3141403552</v>
      </c>
      <c r="AD86" s="174">
        <f t="shared" si="170"/>
        <v>0</v>
      </c>
      <c r="AE86" s="175">
        <f t="shared" si="171"/>
        <v>0</v>
      </c>
      <c r="AF86" s="176">
        <f t="shared" si="142"/>
        <v>4.6530477858168826</v>
      </c>
      <c r="AG86" s="175">
        <f t="shared" si="143"/>
        <v>0</v>
      </c>
      <c r="AH86" s="175">
        <f t="shared" si="144"/>
        <v>0</v>
      </c>
      <c r="AI86" s="175">
        <f t="shared" si="145"/>
        <v>6376542.4657500004</v>
      </c>
      <c r="AJ86" s="175">
        <f t="shared" si="146"/>
        <v>0</v>
      </c>
      <c r="AK86" s="175">
        <f t="shared" si="147"/>
        <v>6.7394967754789573E-3</v>
      </c>
      <c r="AL86" s="175">
        <f t="shared" si="148"/>
        <v>0</v>
      </c>
      <c r="AM86" s="175">
        <f t="shared" si="149"/>
        <v>0.42173642952053814</v>
      </c>
      <c r="AN86" s="175">
        <f t="shared" si="150"/>
        <v>0.17449906702605367</v>
      </c>
      <c r="AO86" s="175">
        <f t="shared" si="151"/>
        <v>-6376542.4657500004</v>
      </c>
      <c r="AP86" s="175">
        <f t="shared" si="152"/>
        <v>0.16778991612924651</v>
      </c>
      <c r="AQ86" s="175">
        <f t="shared" si="153"/>
        <v>4.2452941290472543E-2</v>
      </c>
      <c r="AR86" s="177">
        <f t="shared" si="154"/>
        <v>1.2103174603174604E-2</v>
      </c>
      <c r="AS86" s="175">
        <f t="shared" si="155"/>
        <v>0</v>
      </c>
      <c r="AT86" s="175">
        <f t="shared" si="156"/>
        <v>0.34010311065333676</v>
      </c>
      <c r="AU86" s="175">
        <f t="shared" si="157"/>
        <v>0.13333333333333333</v>
      </c>
      <c r="AV86" s="175">
        <f t="shared" si="158"/>
        <v>0.50336974838773951</v>
      </c>
      <c r="AW86" s="177">
        <f t="shared" si="159"/>
        <v>0.42172128924827584</v>
      </c>
      <c r="AX86" s="196">
        <f t="shared" si="172"/>
        <v>75</v>
      </c>
    </row>
    <row r="87" spans="1:50" customFormat="1" x14ac:dyDescent="0.25">
      <c r="A87" s="178">
        <v>76</v>
      </c>
      <c r="B87" s="312" t="str">
        <f t="shared" si="166"/>
        <v>—</v>
      </c>
      <c r="C87" s="313" t="str">
        <f t="shared" si="167"/>
        <v>—</v>
      </c>
      <c r="D87" s="112"/>
      <c r="E87" s="112"/>
      <c r="F87" s="113"/>
      <c r="G87" s="114"/>
      <c r="H87" s="115"/>
      <c r="I87" s="129" t="str">
        <f t="shared" si="160"/>
        <v>—</v>
      </c>
      <c r="J87" s="130" t="str">
        <f t="shared" si="161"/>
        <v>—</v>
      </c>
      <c r="K87" s="131" t="str">
        <f t="shared" si="162"/>
        <v>—</v>
      </c>
      <c r="L87" s="132" t="str">
        <f t="shared" si="133"/>
        <v/>
      </c>
      <c r="M87" s="133" t="str">
        <f t="shared" si="163"/>
        <v>—</v>
      </c>
      <c r="N87" s="130" t="str">
        <f t="shared" si="164"/>
        <v>—</v>
      </c>
      <c r="O87" s="131" t="str">
        <f t="shared" si="165"/>
        <v>—</v>
      </c>
      <c r="P87" s="132" t="str">
        <f t="shared" si="134"/>
        <v/>
      </c>
      <c r="Q87" s="419" t="str">
        <f t="shared" si="175"/>
        <v>—°—'—"</v>
      </c>
      <c r="R87" s="420" t="str">
        <f t="shared" si="176"/>
        <v>—°—'—"</v>
      </c>
      <c r="S87" s="352" t="str">
        <f t="shared" si="168"/>
        <v>—</v>
      </c>
      <c r="T87" s="353" t="str">
        <f t="shared" si="169"/>
        <v>—</v>
      </c>
      <c r="U87" s="354" t="str">
        <f t="shared" si="135"/>
        <v>—</v>
      </c>
      <c r="V87" s="337" t="str">
        <f t="shared" si="136"/>
        <v>—</v>
      </c>
      <c r="W87" s="454" t="str">
        <f t="shared" si="137"/>
        <v>—</v>
      </c>
      <c r="X87" s="89" t="str">
        <f t="shared" si="138"/>
        <v>—</v>
      </c>
      <c r="Y87" s="90" t="str">
        <f t="shared" si="173"/>
        <v>—</v>
      </c>
      <c r="Z87" s="428" t="str">
        <f t="shared" si="174"/>
        <v>—</v>
      </c>
      <c r="AA87" s="171">
        <f t="shared" si="139"/>
        <v>6378137</v>
      </c>
      <c r="AB87" s="172">
        <f t="shared" si="140"/>
        <v>6335439.3270838754</v>
      </c>
      <c r="AC87" s="173">
        <f t="shared" si="141"/>
        <v>6356752.3141403552</v>
      </c>
      <c r="AD87" s="174">
        <f t="shared" si="170"/>
        <v>0</v>
      </c>
      <c r="AE87" s="175">
        <f t="shared" si="171"/>
        <v>0</v>
      </c>
      <c r="AF87" s="176">
        <f t="shared" si="142"/>
        <v>4.6530477858168826</v>
      </c>
      <c r="AG87" s="175">
        <f t="shared" si="143"/>
        <v>0</v>
      </c>
      <c r="AH87" s="175">
        <f t="shared" si="144"/>
        <v>0</v>
      </c>
      <c r="AI87" s="175">
        <f t="shared" si="145"/>
        <v>6376542.4657500004</v>
      </c>
      <c r="AJ87" s="175">
        <f t="shared" si="146"/>
        <v>0</v>
      </c>
      <c r="AK87" s="175">
        <f t="shared" si="147"/>
        <v>6.7394967754789573E-3</v>
      </c>
      <c r="AL87" s="175">
        <f t="shared" si="148"/>
        <v>0</v>
      </c>
      <c r="AM87" s="175">
        <f t="shared" si="149"/>
        <v>0.42173642952053814</v>
      </c>
      <c r="AN87" s="175">
        <f t="shared" si="150"/>
        <v>0.17449906702605367</v>
      </c>
      <c r="AO87" s="175">
        <f t="shared" si="151"/>
        <v>-6376542.4657500004</v>
      </c>
      <c r="AP87" s="175">
        <f t="shared" si="152"/>
        <v>0.16778991612924651</v>
      </c>
      <c r="AQ87" s="175">
        <f t="shared" si="153"/>
        <v>4.2452941290472543E-2</v>
      </c>
      <c r="AR87" s="177">
        <f t="shared" si="154"/>
        <v>1.2103174603174604E-2</v>
      </c>
      <c r="AS87" s="175">
        <f t="shared" si="155"/>
        <v>0</v>
      </c>
      <c r="AT87" s="175">
        <f t="shared" si="156"/>
        <v>0.34010311065333676</v>
      </c>
      <c r="AU87" s="175">
        <f t="shared" si="157"/>
        <v>0.13333333333333333</v>
      </c>
      <c r="AV87" s="175">
        <f t="shared" si="158"/>
        <v>0.50336974838773951</v>
      </c>
      <c r="AW87" s="177">
        <f t="shared" si="159"/>
        <v>0.42172128924827584</v>
      </c>
      <c r="AX87" s="196">
        <f t="shared" si="172"/>
        <v>76</v>
      </c>
    </row>
    <row r="88" spans="1:50" customFormat="1" x14ac:dyDescent="0.25">
      <c r="A88" s="178">
        <v>77</v>
      </c>
      <c r="B88" s="312" t="str">
        <f t="shared" si="166"/>
        <v>—</v>
      </c>
      <c r="C88" s="313" t="str">
        <f t="shared" si="167"/>
        <v>—</v>
      </c>
      <c r="D88" s="112"/>
      <c r="E88" s="112"/>
      <c r="F88" s="113"/>
      <c r="G88" s="114"/>
      <c r="H88" s="115"/>
      <c r="I88" s="129" t="str">
        <f t="shared" si="160"/>
        <v>—</v>
      </c>
      <c r="J88" s="130" t="str">
        <f t="shared" si="161"/>
        <v>—</v>
      </c>
      <c r="K88" s="131" t="str">
        <f t="shared" si="162"/>
        <v>—</v>
      </c>
      <c r="L88" s="132" t="str">
        <f t="shared" si="133"/>
        <v/>
      </c>
      <c r="M88" s="133" t="str">
        <f t="shared" si="163"/>
        <v>—</v>
      </c>
      <c r="N88" s="130" t="str">
        <f t="shared" si="164"/>
        <v>—</v>
      </c>
      <c r="O88" s="131" t="str">
        <f t="shared" si="165"/>
        <v>—</v>
      </c>
      <c r="P88" s="132" t="str">
        <f t="shared" si="134"/>
        <v/>
      </c>
      <c r="Q88" s="419" t="str">
        <f t="shared" si="175"/>
        <v>—°—'—"</v>
      </c>
      <c r="R88" s="420" t="str">
        <f t="shared" si="176"/>
        <v>—°—'—"</v>
      </c>
      <c r="S88" s="352" t="str">
        <f t="shared" si="168"/>
        <v>—</v>
      </c>
      <c r="T88" s="353" t="str">
        <f t="shared" si="169"/>
        <v>—</v>
      </c>
      <c r="U88" s="354" t="str">
        <f t="shared" si="135"/>
        <v>—</v>
      </c>
      <c r="V88" s="337" t="str">
        <f t="shared" si="136"/>
        <v>—</v>
      </c>
      <c r="W88" s="454" t="str">
        <f t="shared" si="137"/>
        <v>—</v>
      </c>
      <c r="X88" s="89" t="str">
        <f t="shared" si="138"/>
        <v>—</v>
      </c>
      <c r="Y88" s="90" t="str">
        <f t="shared" si="173"/>
        <v>—</v>
      </c>
      <c r="Z88" s="428" t="str">
        <f t="shared" si="174"/>
        <v>—</v>
      </c>
      <c r="AA88" s="171">
        <f t="shared" si="139"/>
        <v>6378137</v>
      </c>
      <c r="AB88" s="172">
        <f t="shared" si="140"/>
        <v>6335439.3270838754</v>
      </c>
      <c r="AC88" s="173">
        <f t="shared" si="141"/>
        <v>6356752.3141403552</v>
      </c>
      <c r="AD88" s="174">
        <f t="shared" si="170"/>
        <v>0</v>
      </c>
      <c r="AE88" s="175">
        <f t="shared" si="171"/>
        <v>0</v>
      </c>
      <c r="AF88" s="176">
        <f t="shared" si="142"/>
        <v>4.6530477858168826</v>
      </c>
      <c r="AG88" s="175">
        <f t="shared" si="143"/>
        <v>0</v>
      </c>
      <c r="AH88" s="175">
        <f t="shared" si="144"/>
        <v>0</v>
      </c>
      <c r="AI88" s="175">
        <f t="shared" si="145"/>
        <v>6376542.4657500004</v>
      </c>
      <c r="AJ88" s="175">
        <f t="shared" si="146"/>
        <v>0</v>
      </c>
      <c r="AK88" s="175">
        <f t="shared" si="147"/>
        <v>6.7394967754789573E-3</v>
      </c>
      <c r="AL88" s="175">
        <f t="shared" si="148"/>
        <v>0</v>
      </c>
      <c r="AM88" s="175">
        <f t="shared" si="149"/>
        <v>0.42173642952053814</v>
      </c>
      <c r="AN88" s="175">
        <f t="shared" si="150"/>
        <v>0.17449906702605367</v>
      </c>
      <c r="AO88" s="175">
        <f t="shared" si="151"/>
        <v>-6376542.4657500004</v>
      </c>
      <c r="AP88" s="175">
        <f t="shared" si="152"/>
        <v>0.16778991612924651</v>
      </c>
      <c r="AQ88" s="175">
        <f t="shared" si="153"/>
        <v>4.2452941290472543E-2</v>
      </c>
      <c r="AR88" s="177">
        <f t="shared" si="154"/>
        <v>1.2103174603174604E-2</v>
      </c>
      <c r="AS88" s="175">
        <f t="shared" si="155"/>
        <v>0</v>
      </c>
      <c r="AT88" s="175">
        <f t="shared" si="156"/>
        <v>0.34010311065333676</v>
      </c>
      <c r="AU88" s="175">
        <f t="shared" si="157"/>
        <v>0.13333333333333333</v>
      </c>
      <c r="AV88" s="175">
        <f t="shared" si="158"/>
        <v>0.50336974838773951</v>
      </c>
      <c r="AW88" s="177">
        <f t="shared" si="159"/>
        <v>0.42172128924827584</v>
      </c>
      <c r="AX88" s="196">
        <f t="shared" si="172"/>
        <v>77</v>
      </c>
    </row>
    <row r="89" spans="1:50" customFormat="1" x14ac:dyDescent="0.25">
      <c r="A89" s="178">
        <v>78</v>
      </c>
      <c r="B89" s="312" t="str">
        <f t="shared" si="166"/>
        <v>—</v>
      </c>
      <c r="C89" s="313" t="str">
        <f t="shared" si="167"/>
        <v>—</v>
      </c>
      <c r="D89" s="112"/>
      <c r="E89" s="112"/>
      <c r="F89" s="113"/>
      <c r="G89" s="114"/>
      <c r="H89" s="115"/>
      <c r="I89" s="129" t="str">
        <f t="shared" si="160"/>
        <v>—</v>
      </c>
      <c r="J89" s="130" t="str">
        <f t="shared" si="161"/>
        <v>—</v>
      </c>
      <c r="K89" s="131" t="str">
        <f t="shared" si="162"/>
        <v>—</v>
      </c>
      <c r="L89" s="132" t="str">
        <f t="shared" si="133"/>
        <v/>
      </c>
      <c r="M89" s="133" t="str">
        <f t="shared" si="163"/>
        <v>—</v>
      </c>
      <c r="N89" s="130" t="str">
        <f t="shared" si="164"/>
        <v>—</v>
      </c>
      <c r="O89" s="131" t="str">
        <f t="shared" si="165"/>
        <v>—</v>
      </c>
      <c r="P89" s="132" t="str">
        <f t="shared" si="134"/>
        <v/>
      </c>
      <c r="Q89" s="419" t="str">
        <f t="shared" si="175"/>
        <v>—°—'—"</v>
      </c>
      <c r="R89" s="420" t="str">
        <f t="shared" si="176"/>
        <v>—°—'—"</v>
      </c>
      <c r="S89" s="352" t="str">
        <f t="shared" si="168"/>
        <v>—</v>
      </c>
      <c r="T89" s="353" t="str">
        <f t="shared" si="169"/>
        <v>—</v>
      </c>
      <c r="U89" s="354" t="str">
        <f t="shared" si="135"/>
        <v>—</v>
      </c>
      <c r="V89" s="337" t="str">
        <f t="shared" si="136"/>
        <v>—</v>
      </c>
      <c r="W89" s="454" t="str">
        <f t="shared" si="137"/>
        <v>—</v>
      </c>
      <c r="X89" s="89" t="str">
        <f t="shared" si="138"/>
        <v>—</v>
      </c>
      <c r="Y89" s="90" t="str">
        <f t="shared" si="173"/>
        <v>—</v>
      </c>
      <c r="Z89" s="428" t="str">
        <f t="shared" si="174"/>
        <v>—</v>
      </c>
      <c r="AA89" s="171">
        <f t="shared" si="139"/>
        <v>6378137</v>
      </c>
      <c r="AB89" s="172">
        <f t="shared" si="140"/>
        <v>6335439.3270838754</v>
      </c>
      <c r="AC89" s="173">
        <f t="shared" si="141"/>
        <v>6356752.3141403552</v>
      </c>
      <c r="AD89" s="174">
        <f t="shared" si="170"/>
        <v>0</v>
      </c>
      <c r="AE89" s="175">
        <f t="shared" si="171"/>
        <v>0</v>
      </c>
      <c r="AF89" s="176">
        <f t="shared" si="142"/>
        <v>4.6530477858168826</v>
      </c>
      <c r="AG89" s="175">
        <f t="shared" si="143"/>
        <v>0</v>
      </c>
      <c r="AH89" s="175">
        <f t="shared" si="144"/>
        <v>0</v>
      </c>
      <c r="AI89" s="175">
        <f t="shared" si="145"/>
        <v>6376542.4657500004</v>
      </c>
      <c r="AJ89" s="175">
        <f t="shared" si="146"/>
        <v>0</v>
      </c>
      <c r="AK89" s="175">
        <f t="shared" si="147"/>
        <v>6.7394967754789573E-3</v>
      </c>
      <c r="AL89" s="175">
        <f t="shared" si="148"/>
        <v>0</v>
      </c>
      <c r="AM89" s="175">
        <f t="shared" si="149"/>
        <v>0.42173642952053814</v>
      </c>
      <c r="AN89" s="175">
        <f t="shared" si="150"/>
        <v>0.17449906702605367</v>
      </c>
      <c r="AO89" s="175">
        <f t="shared" si="151"/>
        <v>-6376542.4657500004</v>
      </c>
      <c r="AP89" s="175">
        <f t="shared" si="152"/>
        <v>0.16778991612924651</v>
      </c>
      <c r="AQ89" s="175">
        <f t="shared" si="153"/>
        <v>4.2452941290472543E-2</v>
      </c>
      <c r="AR89" s="177">
        <f t="shared" si="154"/>
        <v>1.2103174603174604E-2</v>
      </c>
      <c r="AS89" s="175">
        <f t="shared" si="155"/>
        <v>0</v>
      </c>
      <c r="AT89" s="175">
        <f t="shared" si="156"/>
        <v>0.34010311065333676</v>
      </c>
      <c r="AU89" s="175">
        <f t="shared" si="157"/>
        <v>0.13333333333333333</v>
      </c>
      <c r="AV89" s="175">
        <f t="shared" si="158"/>
        <v>0.50336974838773951</v>
      </c>
      <c r="AW89" s="177">
        <f t="shared" si="159"/>
        <v>0.42172128924827584</v>
      </c>
      <c r="AX89" s="196">
        <f t="shared" si="172"/>
        <v>78</v>
      </c>
    </row>
    <row r="90" spans="1:50" customFormat="1" x14ac:dyDescent="0.25">
      <c r="A90" s="178">
        <v>79</v>
      </c>
      <c r="B90" s="312" t="str">
        <f t="shared" si="166"/>
        <v>—</v>
      </c>
      <c r="C90" s="313" t="str">
        <f t="shared" si="167"/>
        <v>—</v>
      </c>
      <c r="D90" s="112"/>
      <c r="E90" s="112"/>
      <c r="F90" s="113"/>
      <c r="G90" s="114"/>
      <c r="H90" s="115"/>
      <c r="I90" s="129" t="str">
        <f t="shared" si="160"/>
        <v>—</v>
      </c>
      <c r="J90" s="130" t="str">
        <f t="shared" si="161"/>
        <v>—</v>
      </c>
      <c r="K90" s="131" t="str">
        <f t="shared" si="162"/>
        <v>—</v>
      </c>
      <c r="L90" s="132" t="str">
        <f t="shared" si="133"/>
        <v/>
      </c>
      <c r="M90" s="133" t="str">
        <f t="shared" si="163"/>
        <v>—</v>
      </c>
      <c r="N90" s="130" t="str">
        <f t="shared" si="164"/>
        <v>—</v>
      </c>
      <c r="O90" s="131" t="str">
        <f t="shared" si="165"/>
        <v>—</v>
      </c>
      <c r="P90" s="132" t="str">
        <f t="shared" si="134"/>
        <v/>
      </c>
      <c r="Q90" s="419" t="str">
        <f t="shared" si="175"/>
        <v>—°—'—"</v>
      </c>
      <c r="R90" s="420" t="str">
        <f t="shared" si="176"/>
        <v>—°—'—"</v>
      </c>
      <c r="S90" s="352" t="str">
        <f t="shared" si="168"/>
        <v>—</v>
      </c>
      <c r="T90" s="353" t="str">
        <f t="shared" si="169"/>
        <v>—</v>
      </c>
      <c r="U90" s="354" t="str">
        <f t="shared" si="135"/>
        <v>—</v>
      </c>
      <c r="V90" s="337" t="str">
        <f t="shared" si="136"/>
        <v>—</v>
      </c>
      <c r="W90" s="454" t="str">
        <f t="shared" si="137"/>
        <v>—</v>
      </c>
      <c r="X90" s="89" t="str">
        <f t="shared" si="138"/>
        <v>—</v>
      </c>
      <c r="Y90" s="90" t="str">
        <f t="shared" si="173"/>
        <v>—</v>
      </c>
      <c r="Z90" s="428" t="str">
        <f t="shared" si="174"/>
        <v>—</v>
      </c>
      <c r="AA90" s="171">
        <f t="shared" si="139"/>
        <v>6378137</v>
      </c>
      <c r="AB90" s="172">
        <f t="shared" si="140"/>
        <v>6335439.3270838754</v>
      </c>
      <c r="AC90" s="173">
        <f t="shared" si="141"/>
        <v>6356752.3141403552</v>
      </c>
      <c r="AD90" s="174">
        <f t="shared" si="170"/>
        <v>0</v>
      </c>
      <c r="AE90" s="175">
        <f t="shared" si="171"/>
        <v>0</v>
      </c>
      <c r="AF90" s="176">
        <f t="shared" si="142"/>
        <v>4.6530477858168826</v>
      </c>
      <c r="AG90" s="175">
        <f t="shared" si="143"/>
        <v>0</v>
      </c>
      <c r="AH90" s="175">
        <f t="shared" si="144"/>
        <v>0</v>
      </c>
      <c r="AI90" s="175">
        <f t="shared" si="145"/>
        <v>6376542.4657500004</v>
      </c>
      <c r="AJ90" s="175">
        <f t="shared" si="146"/>
        <v>0</v>
      </c>
      <c r="AK90" s="175">
        <f t="shared" si="147"/>
        <v>6.7394967754789573E-3</v>
      </c>
      <c r="AL90" s="175">
        <f t="shared" si="148"/>
        <v>0</v>
      </c>
      <c r="AM90" s="175">
        <f t="shared" si="149"/>
        <v>0.42173642952053814</v>
      </c>
      <c r="AN90" s="175">
        <f t="shared" si="150"/>
        <v>0.17449906702605367</v>
      </c>
      <c r="AO90" s="175">
        <f t="shared" si="151"/>
        <v>-6376542.4657500004</v>
      </c>
      <c r="AP90" s="175">
        <f t="shared" si="152"/>
        <v>0.16778991612924651</v>
      </c>
      <c r="AQ90" s="175">
        <f t="shared" si="153"/>
        <v>4.2452941290472543E-2</v>
      </c>
      <c r="AR90" s="177">
        <f t="shared" si="154"/>
        <v>1.2103174603174604E-2</v>
      </c>
      <c r="AS90" s="175">
        <f t="shared" si="155"/>
        <v>0</v>
      </c>
      <c r="AT90" s="175">
        <f t="shared" si="156"/>
        <v>0.34010311065333676</v>
      </c>
      <c r="AU90" s="175">
        <f t="shared" si="157"/>
        <v>0.13333333333333333</v>
      </c>
      <c r="AV90" s="175">
        <f t="shared" si="158"/>
        <v>0.50336974838773951</v>
      </c>
      <c r="AW90" s="177">
        <f t="shared" si="159"/>
        <v>0.42172128924827584</v>
      </c>
      <c r="AX90" s="196">
        <f t="shared" si="172"/>
        <v>79</v>
      </c>
    </row>
    <row r="91" spans="1:50" customFormat="1" x14ac:dyDescent="0.25">
      <c r="A91" s="178">
        <v>80</v>
      </c>
      <c r="B91" s="312" t="str">
        <f t="shared" si="166"/>
        <v>—</v>
      </c>
      <c r="C91" s="313" t="str">
        <f t="shared" si="167"/>
        <v>—</v>
      </c>
      <c r="D91" s="112"/>
      <c r="E91" s="112"/>
      <c r="F91" s="113"/>
      <c r="G91" s="114"/>
      <c r="H91" s="115"/>
      <c r="I91" s="129" t="str">
        <f t="shared" si="160"/>
        <v>—</v>
      </c>
      <c r="J91" s="130" t="str">
        <f t="shared" si="161"/>
        <v>—</v>
      </c>
      <c r="K91" s="131" t="str">
        <f t="shared" si="162"/>
        <v>—</v>
      </c>
      <c r="L91" s="132" t="str">
        <f t="shared" si="133"/>
        <v/>
      </c>
      <c r="M91" s="133" t="str">
        <f t="shared" si="163"/>
        <v>—</v>
      </c>
      <c r="N91" s="130" t="str">
        <f t="shared" si="164"/>
        <v>—</v>
      </c>
      <c r="O91" s="131" t="str">
        <f t="shared" si="165"/>
        <v>—</v>
      </c>
      <c r="P91" s="132" t="str">
        <f t="shared" si="134"/>
        <v/>
      </c>
      <c r="Q91" s="419" t="str">
        <f t="shared" si="175"/>
        <v>—°—'—"</v>
      </c>
      <c r="R91" s="420" t="str">
        <f t="shared" si="176"/>
        <v>—°—'—"</v>
      </c>
      <c r="S91" s="352" t="str">
        <f t="shared" si="168"/>
        <v>—</v>
      </c>
      <c r="T91" s="353" t="str">
        <f t="shared" si="169"/>
        <v>—</v>
      </c>
      <c r="U91" s="354" t="str">
        <f t="shared" si="135"/>
        <v>—</v>
      </c>
      <c r="V91" s="337" t="str">
        <f t="shared" si="136"/>
        <v>—</v>
      </c>
      <c r="W91" s="454" t="str">
        <f t="shared" si="137"/>
        <v>—</v>
      </c>
      <c r="X91" s="89" t="str">
        <f t="shared" si="138"/>
        <v>—</v>
      </c>
      <c r="Y91" s="90" t="str">
        <f t="shared" si="173"/>
        <v>—</v>
      </c>
      <c r="Z91" s="428" t="str">
        <f t="shared" si="174"/>
        <v>—</v>
      </c>
      <c r="AA91" s="171">
        <f t="shared" si="139"/>
        <v>6378137</v>
      </c>
      <c r="AB91" s="172">
        <f t="shared" si="140"/>
        <v>6335439.3270838754</v>
      </c>
      <c r="AC91" s="173">
        <f t="shared" si="141"/>
        <v>6356752.3141403552</v>
      </c>
      <c r="AD91" s="174">
        <f t="shared" si="170"/>
        <v>0</v>
      </c>
      <c r="AE91" s="175">
        <f t="shared" si="171"/>
        <v>0</v>
      </c>
      <c r="AF91" s="176">
        <f t="shared" si="142"/>
        <v>4.6530477858168826</v>
      </c>
      <c r="AG91" s="175">
        <f t="shared" si="143"/>
        <v>0</v>
      </c>
      <c r="AH91" s="175">
        <f t="shared" si="144"/>
        <v>0</v>
      </c>
      <c r="AI91" s="175">
        <f t="shared" si="145"/>
        <v>6376542.4657500004</v>
      </c>
      <c r="AJ91" s="175">
        <f t="shared" si="146"/>
        <v>0</v>
      </c>
      <c r="AK91" s="175">
        <f t="shared" si="147"/>
        <v>6.7394967754789573E-3</v>
      </c>
      <c r="AL91" s="175">
        <f t="shared" si="148"/>
        <v>0</v>
      </c>
      <c r="AM91" s="175">
        <f t="shared" si="149"/>
        <v>0.42173642952053814</v>
      </c>
      <c r="AN91" s="175">
        <f t="shared" si="150"/>
        <v>0.17449906702605367</v>
      </c>
      <c r="AO91" s="175">
        <f t="shared" si="151"/>
        <v>-6376542.4657500004</v>
      </c>
      <c r="AP91" s="175">
        <f t="shared" si="152"/>
        <v>0.16778991612924651</v>
      </c>
      <c r="AQ91" s="175">
        <f t="shared" si="153"/>
        <v>4.2452941290472543E-2</v>
      </c>
      <c r="AR91" s="177">
        <f t="shared" si="154"/>
        <v>1.2103174603174604E-2</v>
      </c>
      <c r="AS91" s="175">
        <f t="shared" si="155"/>
        <v>0</v>
      </c>
      <c r="AT91" s="175">
        <f t="shared" si="156"/>
        <v>0.34010311065333676</v>
      </c>
      <c r="AU91" s="175">
        <f t="shared" si="157"/>
        <v>0.13333333333333333</v>
      </c>
      <c r="AV91" s="175">
        <f t="shared" si="158"/>
        <v>0.50336974838773951</v>
      </c>
      <c r="AW91" s="177">
        <f t="shared" si="159"/>
        <v>0.42172128924827584</v>
      </c>
      <c r="AX91" s="196">
        <f t="shared" si="172"/>
        <v>80</v>
      </c>
    </row>
    <row r="92" spans="1:50" customFormat="1" x14ac:dyDescent="0.25">
      <c r="A92" s="178">
        <v>81</v>
      </c>
      <c r="B92" s="312" t="str">
        <f t="shared" si="166"/>
        <v>—</v>
      </c>
      <c r="C92" s="313" t="str">
        <f t="shared" si="167"/>
        <v>—</v>
      </c>
      <c r="D92" s="112"/>
      <c r="E92" s="112"/>
      <c r="F92" s="113"/>
      <c r="G92" s="114"/>
      <c r="H92" s="115"/>
      <c r="I92" s="129" t="str">
        <f t="shared" si="160"/>
        <v>—</v>
      </c>
      <c r="J92" s="130" t="str">
        <f t="shared" si="161"/>
        <v>—</v>
      </c>
      <c r="K92" s="131" t="str">
        <f t="shared" si="162"/>
        <v>—</v>
      </c>
      <c r="L92" s="132" t="str">
        <f t="shared" si="133"/>
        <v/>
      </c>
      <c r="M92" s="133" t="str">
        <f t="shared" si="163"/>
        <v>—</v>
      </c>
      <c r="N92" s="130" t="str">
        <f t="shared" si="164"/>
        <v>—</v>
      </c>
      <c r="O92" s="131" t="str">
        <f t="shared" si="165"/>
        <v>—</v>
      </c>
      <c r="P92" s="132" t="str">
        <f t="shared" si="134"/>
        <v/>
      </c>
      <c r="Q92" s="419" t="str">
        <f t="shared" si="175"/>
        <v>—°—'—"</v>
      </c>
      <c r="R92" s="420" t="str">
        <f t="shared" si="176"/>
        <v>—°—'—"</v>
      </c>
      <c r="S92" s="352" t="str">
        <f t="shared" si="168"/>
        <v>—</v>
      </c>
      <c r="T92" s="353" t="str">
        <f t="shared" si="169"/>
        <v>—</v>
      </c>
      <c r="U92" s="354" t="str">
        <f t="shared" si="135"/>
        <v>—</v>
      </c>
      <c r="V92" s="337" t="str">
        <f t="shared" si="136"/>
        <v>—</v>
      </c>
      <c r="W92" s="454" t="str">
        <f t="shared" si="137"/>
        <v>—</v>
      </c>
      <c r="X92" s="89" t="str">
        <f t="shared" si="138"/>
        <v>—</v>
      </c>
      <c r="Y92" s="90" t="str">
        <f t="shared" si="173"/>
        <v>—</v>
      </c>
      <c r="Z92" s="428" t="str">
        <f t="shared" si="174"/>
        <v>—</v>
      </c>
      <c r="AA92" s="171">
        <f t="shared" si="139"/>
        <v>6378137</v>
      </c>
      <c r="AB92" s="172">
        <f t="shared" si="140"/>
        <v>6335439.3270838754</v>
      </c>
      <c r="AC92" s="173">
        <f t="shared" si="141"/>
        <v>6356752.3141403552</v>
      </c>
      <c r="AD92" s="174">
        <f t="shared" si="170"/>
        <v>0</v>
      </c>
      <c r="AE92" s="175">
        <f t="shared" si="171"/>
        <v>0</v>
      </c>
      <c r="AF92" s="176">
        <f t="shared" si="142"/>
        <v>4.6530477858168826</v>
      </c>
      <c r="AG92" s="175">
        <f t="shared" si="143"/>
        <v>0</v>
      </c>
      <c r="AH92" s="175">
        <f t="shared" si="144"/>
        <v>0</v>
      </c>
      <c r="AI92" s="175">
        <f t="shared" si="145"/>
        <v>6376542.4657500004</v>
      </c>
      <c r="AJ92" s="175">
        <f t="shared" si="146"/>
        <v>0</v>
      </c>
      <c r="AK92" s="175">
        <f t="shared" si="147"/>
        <v>6.7394967754789573E-3</v>
      </c>
      <c r="AL92" s="175">
        <f t="shared" si="148"/>
        <v>0</v>
      </c>
      <c r="AM92" s="175">
        <f t="shared" si="149"/>
        <v>0.42173642952053814</v>
      </c>
      <c r="AN92" s="175">
        <f t="shared" si="150"/>
        <v>0.17449906702605367</v>
      </c>
      <c r="AO92" s="175">
        <f t="shared" si="151"/>
        <v>-6376542.4657500004</v>
      </c>
      <c r="AP92" s="175">
        <f t="shared" si="152"/>
        <v>0.16778991612924651</v>
      </c>
      <c r="AQ92" s="175">
        <f t="shared" si="153"/>
        <v>4.2452941290472543E-2</v>
      </c>
      <c r="AR92" s="177">
        <f t="shared" si="154"/>
        <v>1.2103174603174604E-2</v>
      </c>
      <c r="AS92" s="175">
        <f t="shared" si="155"/>
        <v>0</v>
      </c>
      <c r="AT92" s="175">
        <f t="shared" si="156"/>
        <v>0.34010311065333676</v>
      </c>
      <c r="AU92" s="175">
        <f t="shared" si="157"/>
        <v>0.13333333333333333</v>
      </c>
      <c r="AV92" s="175">
        <f t="shared" si="158"/>
        <v>0.50336974838773951</v>
      </c>
      <c r="AW92" s="177">
        <f t="shared" si="159"/>
        <v>0.42172128924827584</v>
      </c>
      <c r="AX92" s="196">
        <f t="shared" si="172"/>
        <v>81</v>
      </c>
    </row>
    <row r="93" spans="1:50" customFormat="1" x14ac:dyDescent="0.25">
      <c r="A93" s="178">
        <v>82</v>
      </c>
      <c r="B93" s="312" t="str">
        <f t="shared" si="166"/>
        <v>—</v>
      </c>
      <c r="C93" s="313" t="str">
        <f t="shared" si="167"/>
        <v>—</v>
      </c>
      <c r="D93" s="112"/>
      <c r="E93" s="112"/>
      <c r="F93" s="113"/>
      <c r="G93" s="114"/>
      <c r="H93" s="115"/>
      <c r="I93" s="129" t="str">
        <f t="shared" si="160"/>
        <v>—</v>
      </c>
      <c r="J93" s="130" t="str">
        <f t="shared" si="161"/>
        <v>—</v>
      </c>
      <c r="K93" s="131" t="str">
        <f t="shared" si="162"/>
        <v>—</v>
      </c>
      <c r="L93" s="132" t="str">
        <f t="shared" si="133"/>
        <v/>
      </c>
      <c r="M93" s="133" t="str">
        <f t="shared" si="163"/>
        <v>—</v>
      </c>
      <c r="N93" s="130" t="str">
        <f t="shared" si="164"/>
        <v>—</v>
      </c>
      <c r="O93" s="131" t="str">
        <f t="shared" si="165"/>
        <v>—</v>
      </c>
      <c r="P93" s="132" t="str">
        <f t="shared" si="134"/>
        <v/>
      </c>
      <c r="Q93" s="419" t="str">
        <f t="shared" si="175"/>
        <v>—°—'—"</v>
      </c>
      <c r="R93" s="420" t="str">
        <f t="shared" si="176"/>
        <v>—°—'—"</v>
      </c>
      <c r="S93" s="352" t="str">
        <f t="shared" si="168"/>
        <v>—</v>
      </c>
      <c r="T93" s="353" t="str">
        <f t="shared" si="169"/>
        <v>—</v>
      </c>
      <c r="U93" s="354" t="str">
        <f t="shared" si="135"/>
        <v>—</v>
      </c>
      <c r="V93" s="337" t="str">
        <f t="shared" si="136"/>
        <v>—</v>
      </c>
      <c r="W93" s="454" t="str">
        <f t="shared" si="137"/>
        <v>—</v>
      </c>
      <c r="X93" s="89" t="str">
        <f t="shared" si="138"/>
        <v>—</v>
      </c>
      <c r="Y93" s="90" t="str">
        <f t="shared" si="173"/>
        <v>—</v>
      </c>
      <c r="Z93" s="428" t="str">
        <f t="shared" si="174"/>
        <v>—</v>
      </c>
      <c r="AA93" s="171">
        <f t="shared" si="139"/>
        <v>6378137</v>
      </c>
      <c r="AB93" s="172">
        <f t="shared" si="140"/>
        <v>6335439.3270838754</v>
      </c>
      <c r="AC93" s="173">
        <f t="shared" si="141"/>
        <v>6356752.3141403552</v>
      </c>
      <c r="AD93" s="174">
        <f t="shared" si="170"/>
        <v>0</v>
      </c>
      <c r="AE93" s="175">
        <f t="shared" si="171"/>
        <v>0</v>
      </c>
      <c r="AF93" s="176">
        <f t="shared" si="142"/>
        <v>4.6530477858168826</v>
      </c>
      <c r="AG93" s="175">
        <f t="shared" si="143"/>
        <v>0</v>
      </c>
      <c r="AH93" s="175">
        <f t="shared" si="144"/>
        <v>0</v>
      </c>
      <c r="AI93" s="175">
        <f t="shared" si="145"/>
        <v>6376542.4657500004</v>
      </c>
      <c r="AJ93" s="175">
        <f t="shared" si="146"/>
        <v>0</v>
      </c>
      <c r="AK93" s="175">
        <f t="shared" si="147"/>
        <v>6.7394967754789573E-3</v>
      </c>
      <c r="AL93" s="175">
        <f t="shared" si="148"/>
        <v>0</v>
      </c>
      <c r="AM93" s="175">
        <f t="shared" si="149"/>
        <v>0.42173642952053814</v>
      </c>
      <c r="AN93" s="175">
        <f t="shared" si="150"/>
        <v>0.17449906702605367</v>
      </c>
      <c r="AO93" s="175">
        <f t="shared" si="151"/>
        <v>-6376542.4657500004</v>
      </c>
      <c r="AP93" s="175">
        <f t="shared" si="152"/>
        <v>0.16778991612924651</v>
      </c>
      <c r="AQ93" s="175">
        <f t="shared" si="153"/>
        <v>4.2452941290472543E-2</v>
      </c>
      <c r="AR93" s="177">
        <f t="shared" si="154"/>
        <v>1.2103174603174604E-2</v>
      </c>
      <c r="AS93" s="175">
        <f t="shared" si="155"/>
        <v>0</v>
      </c>
      <c r="AT93" s="175">
        <f t="shared" si="156"/>
        <v>0.34010311065333676</v>
      </c>
      <c r="AU93" s="175">
        <f t="shared" si="157"/>
        <v>0.13333333333333333</v>
      </c>
      <c r="AV93" s="175">
        <f t="shared" si="158"/>
        <v>0.50336974838773951</v>
      </c>
      <c r="AW93" s="177">
        <f t="shared" si="159"/>
        <v>0.42172128924827584</v>
      </c>
      <c r="AX93" s="196">
        <f t="shared" si="172"/>
        <v>82</v>
      </c>
    </row>
    <row r="94" spans="1:50" customFormat="1" x14ac:dyDescent="0.25">
      <c r="A94" s="178">
        <v>83</v>
      </c>
      <c r="B94" s="312" t="str">
        <f t="shared" si="166"/>
        <v>—</v>
      </c>
      <c r="C94" s="313" t="str">
        <f t="shared" si="167"/>
        <v>—</v>
      </c>
      <c r="D94" s="112"/>
      <c r="E94" s="112"/>
      <c r="F94" s="113"/>
      <c r="G94" s="114"/>
      <c r="H94" s="115"/>
      <c r="I94" s="129" t="str">
        <f t="shared" si="160"/>
        <v>—</v>
      </c>
      <c r="J94" s="130" t="str">
        <f t="shared" si="161"/>
        <v>—</v>
      </c>
      <c r="K94" s="131" t="str">
        <f t="shared" si="162"/>
        <v>—</v>
      </c>
      <c r="L94" s="132" t="str">
        <f t="shared" si="133"/>
        <v/>
      </c>
      <c r="M94" s="133" t="str">
        <f t="shared" si="163"/>
        <v>—</v>
      </c>
      <c r="N94" s="130" t="str">
        <f t="shared" si="164"/>
        <v>—</v>
      </c>
      <c r="O94" s="131" t="str">
        <f t="shared" si="165"/>
        <v>—</v>
      </c>
      <c r="P94" s="132" t="str">
        <f t="shared" si="134"/>
        <v/>
      </c>
      <c r="Q94" s="419" t="str">
        <f t="shared" si="175"/>
        <v>—°—'—"</v>
      </c>
      <c r="R94" s="420" t="str">
        <f t="shared" si="176"/>
        <v>—°—'—"</v>
      </c>
      <c r="S94" s="352" t="str">
        <f t="shared" si="168"/>
        <v>—</v>
      </c>
      <c r="T94" s="353" t="str">
        <f t="shared" si="169"/>
        <v>—</v>
      </c>
      <c r="U94" s="354" t="str">
        <f t="shared" si="135"/>
        <v>—</v>
      </c>
      <c r="V94" s="337" t="str">
        <f t="shared" si="136"/>
        <v>—</v>
      </c>
      <c r="W94" s="454" t="str">
        <f t="shared" si="137"/>
        <v>—</v>
      </c>
      <c r="X94" s="89" t="str">
        <f t="shared" si="138"/>
        <v>—</v>
      </c>
      <c r="Y94" s="90" t="str">
        <f t="shared" si="173"/>
        <v>—</v>
      </c>
      <c r="Z94" s="428" t="str">
        <f t="shared" si="174"/>
        <v>—</v>
      </c>
      <c r="AA94" s="171">
        <f t="shared" si="139"/>
        <v>6378137</v>
      </c>
      <c r="AB94" s="172">
        <f t="shared" si="140"/>
        <v>6335439.3270838754</v>
      </c>
      <c r="AC94" s="173">
        <f t="shared" si="141"/>
        <v>6356752.3141403552</v>
      </c>
      <c r="AD94" s="174">
        <f t="shared" si="170"/>
        <v>0</v>
      </c>
      <c r="AE94" s="175">
        <f t="shared" si="171"/>
        <v>0</v>
      </c>
      <c r="AF94" s="176">
        <f t="shared" si="142"/>
        <v>4.6530477858168826</v>
      </c>
      <c r="AG94" s="175">
        <f t="shared" si="143"/>
        <v>0</v>
      </c>
      <c r="AH94" s="175">
        <f t="shared" si="144"/>
        <v>0</v>
      </c>
      <c r="AI94" s="175">
        <f t="shared" si="145"/>
        <v>6376542.4657500004</v>
      </c>
      <c r="AJ94" s="175">
        <f t="shared" si="146"/>
        <v>0</v>
      </c>
      <c r="AK94" s="175">
        <f t="shared" si="147"/>
        <v>6.7394967754789573E-3</v>
      </c>
      <c r="AL94" s="175">
        <f t="shared" si="148"/>
        <v>0</v>
      </c>
      <c r="AM94" s="175">
        <f t="shared" si="149"/>
        <v>0.42173642952053814</v>
      </c>
      <c r="AN94" s="175">
        <f t="shared" si="150"/>
        <v>0.17449906702605367</v>
      </c>
      <c r="AO94" s="175">
        <f t="shared" si="151"/>
        <v>-6376542.4657500004</v>
      </c>
      <c r="AP94" s="175">
        <f t="shared" si="152"/>
        <v>0.16778991612924651</v>
      </c>
      <c r="AQ94" s="175">
        <f t="shared" si="153"/>
        <v>4.2452941290472543E-2</v>
      </c>
      <c r="AR94" s="177">
        <f t="shared" si="154"/>
        <v>1.2103174603174604E-2</v>
      </c>
      <c r="AS94" s="175">
        <f t="shared" si="155"/>
        <v>0</v>
      </c>
      <c r="AT94" s="175">
        <f t="shared" si="156"/>
        <v>0.34010311065333676</v>
      </c>
      <c r="AU94" s="175">
        <f t="shared" si="157"/>
        <v>0.13333333333333333</v>
      </c>
      <c r="AV94" s="175">
        <f t="shared" si="158"/>
        <v>0.50336974838773951</v>
      </c>
      <c r="AW94" s="177">
        <f t="shared" si="159"/>
        <v>0.42172128924827584</v>
      </c>
      <c r="AX94" s="196">
        <f t="shared" si="172"/>
        <v>83</v>
      </c>
    </row>
    <row r="95" spans="1:50" customFormat="1" x14ac:dyDescent="0.25">
      <c r="A95" s="178">
        <v>84</v>
      </c>
      <c r="B95" s="312" t="str">
        <f t="shared" si="166"/>
        <v>—</v>
      </c>
      <c r="C95" s="313" t="str">
        <f t="shared" si="167"/>
        <v>—</v>
      </c>
      <c r="D95" s="112"/>
      <c r="E95" s="112"/>
      <c r="F95" s="113"/>
      <c r="G95" s="114"/>
      <c r="H95" s="115"/>
      <c r="I95" s="129" t="str">
        <f t="shared" si="160"/>
        <v>—</v>
      </c>
      <c r="J95" s="130" t="str">
        <f t="shared" si="161"/>
        <v>—</v>
      </c>
      <c r="K95" s="131" t="str">
        <f t="shared" si="162"/>
        <v>—</v>
      </c>
      <c r="L95" s="132" t="str">
        <f t="shared" si="133"/>
        <v/>
      </c>
      <c r="M95" s="133" t="str">
        <f t="shared" si="163"/>
        <v>—</v>
      </c>
      <c r="N95" s="130" t="str">
        <f t="shared" si="164"/>
        <v>—</v>
      </c>
      <c r="O95" s="131" t="str">
        <f t="shared" si="165"/>
        <v>—</v>
      </c>
      <c r="P95" s="132" t="str">
        <f t="shared" si="134"/>
        <v/>
      </c>
      <c r="Q95" s="419" t="str">
        <f t="shared" si="175"/>
        <v>—°—'—"</v>
      </c>
      <c r="R95" s="420" t="str">
        <f t="shared" si="176"/>
        <v>—°—'—"</v>
      </c>
      <c r="S95" s="352" t="str">
        <f t="shared" si="168"/>
        <v>—</v>
      </c>
      <c r="T95" s="353" t="str">
        <f t="shared" si="169"/>
        <v>—</v>
      </c>
      <c r="U95" s="354" t="str">
        <f t="shared" si="135"/>
        <v>—</v>
      </c>
      <c r="V95" s="337" t="str">
        <f t="shared" si="136"/>
        <v>—</v>
      </c>
      <c r="W95" s="454" t="str">
        <f t="shared" si="137"/>
        <v>—</v>
      </c>
      <c r="X95" s="89" t="str">
        <f t="shared" si="138"/>
        <v>—</v>
      </c>
      <c r="Y95" s="90" t="str">
        <f t="shared" si="173"/>
        <v>—</v>
      </c>
      <c r="Z95" s="428" t="str">
        <f t="shared" si="174"/>
        <v>—</v>
      </c>
      <c r="AA95" s="171">
        <f t="shared" si="139"/>
        <v>6378137</v>
      </c>
      <c r="AB95" s="172">
        <f t="shared" si="140"/>
        <v>6335439.3270838754</v>
      </c>
      <c r="AC95" s="173">
        <f t="shared" si="141"/>
        <v>6356752.3141403552</v>
      </c>
      <c r="AD95" s="174">
        <f t="shared" si="170"/>
        <v>0</v>
      </c>
      <c r="AE95" s="175">
        <f t="shared" si="171"/>
        <v>0</v>
      </c>
      <c r="AF95" s="176">
        <f t="shared" si="142"/>
        <v>4.6530477858168826</v>
      </c>
      <c r="AG95" s="175">
        <f t="shared" si="143"/>
        <v>0</v>
      </c>
      <c r="AH95" s="175">
        <f t="shared" si="144"/>
        <v>0</v>
      </c>
      <c r="AI95" s="175">
        <f t="shared" si="145"/>
        <v>6376542.4657500004</v>
      </c>
      <c r="AJ95" s="175">
        <f t="shared" si="146"/>
        <v>0</v>
      </c>
      <c r="AK95" s="175">
        <f t="shared" si="147"/>
        <v>6.7394967754789573E-3</v>
      </c>
      <c r="AL95" s="175">
        <f t="shared" si="148"/>
        <v>0</v>
      </c>
      <c r="AM95" s="175">
        <f t="shared" si="149"/>
        <v>0.42173642952053814</v>
      </c>
      <c r="AN95" s="175">
        <f t="shared" si="150"/>
        <v>0.17449906702605367</v>
      </c>
      <c r="AO95" s="175">
        <f t="shared" si="151"/>
        <v>-6376542.4657500004</v>
      </c>
      <c r="AP95" s="175">
        <f t="shared" si="152"/>
        <v>0.16778991612924651</v>
      </c>
      <c r="AQ95" s="175">
        <f t="shared" si="153"/>
        <v>4.2452941290472543E-2</v>
      </c>
      <c r="AR95" s="177">
        <f t="shared" si="154"/>
        <v>1.2103174603174604E-2</v>
      </c>
      <c r="AS95" s="175">
        <f t="shared" si="155"/>
        <v>0</v>
      </c>
      <c r="AT95" s="175">
        <f t="shared" si="156"/>
        <v>0.34010311065333676</v>
      </c>
      <c r="AU95" s="175">
        <f t="shared" si="157"/>
        <v>0.13333333333333333</v>
      </c>
      <c r="AV95" s="175">
        <f t="shared" si="158"/>
        <v>0.50336974838773951</v>
      </c>
      <c r="AW95" s="177">
        <f t="shared" si="159"/>
        <v>0.42172128924827584</v>
      </c>
      <c r="AX95" s="196">
        <f t="shared" si="172"/>
        <v>84</v>
      </c>
    </row>
    <row r="96" spans="1:50" customFormat="1" x14ac:dyDescent="0.25">
      <c r="A96" s="178">
        <v>85</v>
      </c>
      <c r="B96" s="312" t="str">
        <f t="shared" si="166"/>
        <v>—</v>
      </c>
      <c r="C96" s="313" t="str">
        <f t="shared" si="167"/>
        <v>—</v>
      </c>
      <c r="D96" s="112"/>
      <c r="E96" s="112"/>
      <c r="F96" s="113"/>
      <c r="G96" s="114"/>
      <c r="H96" s="115"/>
      <c r="I96" s="129" t="str">
        <f t="shared" si="160"/>
        <v>—</v>
      </c>
      <c r="J96" s="130" t="str">
        <f t="shared" ref="J96:J100" si="177">IF(F96="","—",IF(60-((ABS(F96)-I96)*60-TRUNC(ABS((ABS(F96)-I96)*60)))*60&gt;tol,ABS(TRUNC((ABS(F96)-I96)*60)),ABS(TRUNC((ABS(F96)-I96)*60))+1))</f>
        <v>—</v>
      </c>
      <c r="K96" s="131" t="str">
        <f t="shared" ref="K96:K100" si="178">IF(F96="","—",IF(ABS(60-(ABS(F96)-ABS(I96)-ABS(J96)/60)*3600)&gt;tol,ABS((ABS(F96)-ABS(I96)-ABS(J96)/60)*3600),0))</f>
        <v>—</v>
      </c>
      <c r="L96" s="132" t="str">
        <f t="shared" si="133"/>
        <v/>
      </c>
      <c r="M96" s="133" t="str">
        <f t="shared" si="163"/>
        <v>—</v>
      </c>
      <c r="N96" s="130" t="str">
        <f t="shared" ref="N96:N100" si="179">IF(G96="","—",IF(60-((ABS(G96)-M96)*60-TRUNC(ABS((ABS(G96)-M96)*60)))*60&gt;tol,ABS(TRUNC((ABS(G96)-M96)*60)),ABS(TRUNC((ABS(G96)-M96)*60))+1))</f>
        <v>—</v>
      </c>
      <c r="O96" s="131" t="str">
        <f t="shared" ref="O96:O100" si="180">IF(G96="","—",IF(ABS(60-(ABS(G96)-ABS(M96)-ABS(N96)/60)*3600)&gt;tol,ABS((ABS(G96)-ABS(M96)-ABS(N96)/60)*3600),0))</f>
        <v>—</v>
      </c>
      <c r="P96" s="132" t="str">
        <f t="shared" si="134"/>
        <v/>
      </c>
      <c r="Q96" s="419" t="str">
        <f t="shared" si="175"/>
        <v>—°—'—"</v>
      </c>
      <c r="R96" s="420" t="str">
        <f t="shared" si="176"/>
        <v>—°—'—"</v>
      </c>
      <c r="S96" s="352" t="str">
        <f t="shared" si="168"/>
        <v>—</v>
      </c>
      <c r="T96" s="353" t="str">
        <f t="shared" si="169"/>
        <v>—</v>
      </c>
      <c r="U96" s="354" t="str">
        <f t="shared" si="135"/>
        <v>—</v>
      </c>
      <c r="V96" s="337" t="str">
        <f t="shared" si="136"/>
        <v>—</v>
      </c>
      <c r="W96" s="454" t="str">
        <f t="shared" si="137"/>
        <v>—</v>
      </c>
      <c r="X96" s="89" t="str">
        <f t="shared" si="138"/>
        <v>—</v>
      </c>
      <c r="Y96" s="90" t="str">
        <f t="shared" si="173"/>
        <v>—</v>
      </c>
      <c r="Z96" s="428" t="str">
        <f t="shared" si="174"/>
        <v>—</v>
      </c>
      <c r="AA96" s="171">
        <f t="shared" si="139"/>
        <v>6378137</v>
      </c>
      <c r="AB96" s="172">
        <f t="shared" si="140"/>
        <v>6335439.3270838754</v>
      </c>
      <c r="AC96" s="173">
        <f t="shared" si="141"/>
        <v>6356752.3141403552</v>
      </c>
      <c r="AD96" s="174">
        <f t="shared" si="170"/>
        <v>0</v>
      </c>
      <c r="AE96" s="175">
        <f t="shared" si="171"/>
        <v>0</v>
      </c>
      <c r="AF96" s="176">
        <f t="shared" si="142"/>
        <v>4.6530477858168826</v>
      </c>
      <c r="AG96" s="175">
        <f t="shared" si="143"/>
        <v>0</v>
      </c>
      <c r="AH96" s="175">
        <f t="shared" si="144"/>
        <v>0</v>
      </c>
      <c r="AI96" s="175">
        <f t="shared" si="145"/>
        <v>6376542.4657500004</v>
      </c>
      <c r="AJ96" s="175">
        <f t="shared" si="146"/>
        <v>0</v>
      </c>
      <c r="AK96" s="175">
        <f t="shared" si="147"/>
        <v>6.7394967754789573E-3</v>
      </c>
      <c r="AL96" s="175">
        <f t="shared" si="148"/>
        <v>0</v>
      </c>
      <c r="AM96" s="175">
        <f t="shared" si="149"/>
        <v>0.42173642952053814</v>
      </c>
      <c r="AN96" s="175">
        <f t="shared" si="150"/>
        <v>0.17449906702605367</v>
      </c>
      <c r="AO96" s="175">
        <f t="shared" si="151"/>
        <v>-6376542.4657500004</v>
      </c>
      <c r="AP96" s="175">
        <f t="shared" si="152"/>
        <v>0.16778991612924651</v>
      </c>
      <c r="AQ96" s="175">
        <f t="shared" si="153"/>
        <v>4.2452941290472543E-2</v>
      </c>
      <c r="AR96" s="177">
        <f t="shared" si="154"/>
        <v>1.2103174603174604E-2</v>
      </c>
      <c r="AS96" s="175">
        <f t="shared" si="155"/>
        <v>0</v>
      </c>
      <c r="AT96" s="175">
        <f t="shared" si="156"/>
        <v>0.34010311065333676</v>
      </c>
      <c r="AU96" s="175">
        <f t="shared" si="157"/>
        <v>0.13333333333333333</v>
      </c>
      <c r="AV96" s="175">
        <f t="shared" si="158"/>
        <v>0.50336974838773951</v>
      </c>
      <c r="AW96" s="177">
        <f t="shared" si="159"/>
        <v>0.42172128924827584</v>
      </c>
      <c r="AX96" s="196">
        <f t="shared" si="172"/>
        <v>85</v>
      </c>
    </row>
    <row r="97" spans="1:50" customFormat="1" x14ac:dyDescent="0.25">
      <c r="A97" s="178">
        <v>86</v>
      </c>
      <c r="B97" s="312" t="str">
        <f t="shared" si="166"/>
        <v>—</v>
      </c>
      <c r="C97" s="313" t="str">
        <f t="shared" si="167"/>
        <v>—</v>
      </c>
      <c r="D97" s="112"/>
      <c r="E97" s="112"/>
      <c r="F97" s="113"/>
      <c r="G97" s="114"/>
      <c r="H97" s="115"/>
      <c r="I97" s="129" t="str">
        <f t="shared" si="160"/>
        <v>—</v>
      </c>
      <c r="J97" s="130" t="str">
        <f t="shared" si="177"/>
        <v>—</v>
      </c>
      <c r="K97" s="131" t="str">
        <f t="shared" si="178"/>
        <v>—</v>
      </c>
      <c r="L97" s="132" t="str">
        <f t="shared" si="133"/>
        <v/>
      </c>
      <c r="M97" s="133" t="str">
        <f t="shared" si="163"/>
        <v>—</v>
      </c>
      <c r="N97" s="130" t="str">
        <f t="shared" si="179"/>
        <v>—</v>
      </c>
      <c r="O97" s="131" t="str">
        <f t="shared" si="180"/>
        <v>—</v>
      </c>
      <c r="P97" s="132" t="str">
        <f t="shared" si="134"/>
        <v/>
      </c>
      <c r="Q97" s="419" t="str">
        <f t="shared" si="175"/>
        <v>—°—'—"</v>
      </c>
      <c r="R97" s="420" t="str">
        <f t="shared" si="176"/>
        <v>—°—'—"</v>
      </c>
      <c r="S97" s="352" t="str">
        <f t="shared" si="168"/>
        <v>—</v>
      </c>
      <c r="T97" s="353" t="str">
        <f t="shared" si="169"/>
        <v>—</v>
      </c>
      <c r="U97" s="354" t="str">
        <f t="shared" si="135"/>
        <v>—</v>
      </c>
      <c r="V97" s="337" t="str">
        <f t="shared" si="136"/>
        <v>—</v>
      </c>
      <c r="W97" s="454" t="str">
        <f t="shared" si="137"/>
        <v>—</v>
      </c>
      <c r="X97" s="89" t="str">
        <f t="shared" si="138"/>
        <v>—</v>
      </c>
      <c r="Y97" s="90" t="str">
        <f t="shared" si="173"/>
        <v>—</v>
      </c>
      <c r="Z97" s="428" t="str">
        <f t="shared" si="174"/>
        <v>—</v>
      </c>
      <c r="AA97" s="171">
        <f t="shared" si="139"/>
        <v>6378137</v>
      </c>
      <c r="AB97" s="172">
        <f t="shared" si="140"/>
        <v>6335439.3270838754</v>
      </c>
      <c r="AC97" s="173">
        <f t="shared" si="141"/>
        <v>6356752.3141403552</v>
      </c>
      <c r="AD97" s="174">
        <f t="shared" si="170"/>
        <v>0</v>
      </c>
      <c r="AE97" s="175">
        <f t="shared" si="171"/>
        <v>0</v>
      </c>
      <c r="AF97" s="176">
        <f t="shared" si="142"/>
        <v>4.6530477858168826</v>
      </c>
      <c r="AG97" s="175">
        <f t="shared" si="143"/>
        <v>0</v>
      </c>
      <c r="AH97" s="175">
        <f t="shared" si="144"/>
        <v>0</v>
      </c>
      <c r="AI97" s="175">
        <f t="shared" si="145"/>
        <v>6376542.4657500004</v>
      </c>
      <c r="AJ97" s="175">
        <f t="shared" si="146"/>
        <v>0</v>
      </c>
      <c r="AK97" s="175">
        <f t="shared" si="147"/>
        <v>6.7394967754789573E-3</v>
      </c>
      <c r="AL97" s="175">
        <f t="shared" si="148"/>
        <v>0</v>
      </c>
      <c r="AM97" s="175">
        <f t="shared" si="149"/>
        <v>0.42173642952053814</v>
      </c>
      <c r="AN97" s="175">
        <f t="shared" si="150"/>
        <v>0.17449906702605367</v>
      </c>
      <c r="AO97" s="175">
        <f t="shared" si="151"/>
        <v>-6376542.4657500004</v>
      </c>
      <c r="AP97" s="175">
        <f t="shared" si="152"/>
        <v>0.16778991612924651</v>
      </c>
      <c r="AQ97" s="175">
        <f t="shared" si="153"/>
        <v>4.2452941290472543E-2</v>
      </c>
      <c r="AR97" s="177">
        <f t="shared" si="154"/>
        <v>1.2103174603174604E-2</v>
      </c>
      <c r="AS97" s="175">
        <f t="shared" si="155"/>
        <v>0</v>
      </c>
      <c r="AT97" s="175">
        <f t="shared" si="156"/>
        <v>0.34010311065333676</v>
      </c>
      <c r="AU97" s="175">
        <f t="shared" si="157"/>
        <v>0.13333333333333333</v>
      </c>
      <c r="AV97" s="175">
        <f t="shared" si="158"/>
        <v>0.50336974838773951</v>
      </c>
      <c r="AW97" s="177">
        <f t="shared" si="159"/>
        <v>0.42172128924827584</v>
      </c>
      <c r="AX97" s="196">
        <f t="shared" si="172"/>
        <v>86</v>
      </c>
    </row>
    <row r="98" spans="1:50" customFormat="1" x14ac:dyDescent="0.25">
      <c r="A98" s="178">
        <v>87</v>
      </c>
      <c r="B98" s="312" t="str">
        <f t="shared" si="166"/>
        <v>—</v>
      </c>
      <c r="C98" s="313" t="str">
        <f t="shared" si="167"/>
        <v>—</v>
      </c>
      <c r="D98" s="112"/>
      <c r="E98" s="112"/>
      <c r="F98" s="113"/>
      <c r="G98" s="114"/>
      <c r="H98" s="115"/>
      <c r="I98" s="129" t="str">
        <f t="shared" si="160"/>
        <v>—</v>
      </c>
      <c r="J98" s="130" t="str">
        <f t="shared" si="177"/>
        <v>—</v>
      </c>
      <c r="K98" s="131" t="str">
        <f t="shared" si="178"/>
        <v>—</v>
      </c>
      <c r="L98" s="132" t="str">
        <f t="shared" si="133"/>
        <v/>
      </c>
      <c r="M98" s="133" t="str">
        <f t="shared" si="163"/>
        <v>—</v>
      </c>
      <c r="N98" s="130" t="str">
        <f t="shared" si="179"/>
        <v>—</v>
      </c>
      <c r="O98" s="131" t="str">
        <f t="shared" si="180"/>
        <v>—</v>
      </c>
      <c r="P98" s="132" t="str">
        <f t="shared" si="134"/>
        <v/>
      </c>
      <c r="Q98" s="419" t="str">
        <f t="shared" si="175"/>
        <v>—°—'—"</v>
      </c>
      <c r="R98" s="420" t="str">
        <f t="shared" si="176"/>
        <v>—°—'—"</v>
      </c>
      <c r="S98" s="352" t="str">
        <f t="shared" si="168"/>
        <v>—</v>
      </c>
      <c r="T98" s="353" t="str">
        <f t="shared" si="169"/>
        <v>—</v>
      </c>
      <c r="U98" s="354" t="str">
        <f t="shared" si="135"/>
        <v>—</v>
      </c>
      <c r="V98" s="337" t="str">
        <f t="shared" si="136"/>
        <v>—</v>
      </c>
      <c r="W98" s="454" t="str">
        <f t="shared" si="137"/>
        <v>—</v>
      </c>
      <c r="X98" s="89" t="str">
        <f t="shared" si="138"/>
        <v>—</v>
      </c>
      <c r="Y98" s="90" t="str">
        <f t="shared" si="173"/>
        <v>—</v>
      </c>
      <c r="Z98" s="428" t="str">
        <f t="shared" si="174"/>
        <v>—</v>
      </c>
      <c r="AA98" s="171">
        <f t="shared" si="139"/>
        <v>6378137</v>
      </c>
      <c r="AB98" s="172">
        <f t="shared" si="140"/>
        <v>6335439.3270838754</v>
      </c>
      <c r="AC98" s="173">
        <f t="shared" si="141"/>
        <v>6356752.3141403552</v>
      </c>
      <c r="AD98" s="174">
        <f t="shared" si="170"/>
        <v>0</v>
      </c>
      <c r="AE98" s="175">
        <f t="shared" si="171"/>
        <v>0</v>
      </c>
      <c r="AF98" s="176">
        <f t="shared" si="142"/>
        <v>4.6530477858168826</v>
      </c>
      <c r="AG98" s="175">
        <f t="shared" si="143"/>
        <v>0</v>
      </c>
      <c r="AH98" s="175">
        <f t="shared" si="144"/>
        <v>0</v>
      </c>
      <c r="AI98" s="175">
        <f t="shared" si="145"/>
        <v>6376542.4657500004</v>
      </c>
      <c r="AJ98" s="175">
        <f t="shared" si="146"/>
        <v>0</v>
      </c>
      <c r="AK98" s="175">
        <f t="shared" si="147"/>
        <v>6.7394967754789573E-3</v>
      </c>
      <c r="AL98" s="175">
        <f t="shared" si="148"/>
        <v>0</v>
      </c>
      <c r="AM98" s="175">
        <f t="shared" si="149"/>
        <v>0.42173642952053814</v>
      </c>
      <c r="AN98" s="175">
        <f t="shared" si="150"/>
        <v>0.17449906702605367</v>
      </c>
      <c r="AO98" s="175">
        <f t="shared" si="151"/>
        <v>-6376542.4657500004</v>
      </c>
      <c r="AP98" s="175">
        <f t="shared" si="152"/>
        <v>0.16778991612924651</v>
      </c>
      <c r="AQ98" s="175">
        <f t="shared" si="153"/>
        <v>4.2452941290472543E-2</v>
      </c>
      <c r="AR98" s="177">
        <f t="shared" si="154"/>
        <v>1.2103174603174604E-2</v>
      </c>
      <c r="AS98" s="175">
        <f t="shared" si="155"/>
        <v>0</v>
      </c>
      <c r="AT98" s="175">
        <f t="shared" si="156"/>
        <v>0.34010311065333676</v>
      </c>
      <c r="AU98" s="175">
        <f t="shared" si="157"/>
        <v>0.13333333333333333</v>
      </c>
      <c r="AV98" s="175">
        <f t="shared" si="158"/>
        <v>0.50336974838773951</v>
      </c>
      <c r="AW98" s="177">
        <f t="shared" si="159"/>
        <v>0.42172128924827584</v>
      </c>
      <c r="AX98" s="196">
        <f t="shared" si="172"/>
        <v>87</v>
      </c>
    </row>
    <row r="99" spans="1:50" customFormat="1" x14ac:dyDescent="0.25">
      <c r="A99" s="178">
        <v>88</v>
      </c>
      <c r="B99" s="312" t="str">
        <f t="shared" si="166"/>
        <v>—</v>
      </c>
      <c r="C99" s="313" t="str">
        <f t="shared" si="167"/>
        <v>—</v>
      </c>
      <c r="D99" s="112"/>
      <c r="E99" s="112"/>
      <c r="F99" s="113"/>
      <c r="G99" s="114"/>
      <c r="H99" s="115"/>
      <c r="I99" s="129" t="str">
        <f t="shared" si="160"/>
        <v>—</v>
      </c>
      <c r="J99" s="130" t="str">
        <f t="shared" si="177"/>
        <v>—</v>
      </c>
      <c r="K99" s="131" t="str">
        <f t="shared" si="178"/>
        <v>—</v>
      </c>
      <c r="L99" s="132" t="str">
        <f t="shared" si="133"/>
        <v/>
      </c>
      <c r="M99" s="133" t="str">
        <f t="shared" si="163"/>
        <v>—</v>
      </c>
      <c r="N99" s="130" t="str">
        <f t="shared" si="179"/>
        <v>—</v>
      </c>
      <c r="O99" s="131" t="str">
        <f t="shared" si="180"/>
        <v>—</v>
      </c>
      <c r="P99" s="132" t="str">
        <f t="shared" si="134"/>
        <v/>
      </c>
      <c r="Q99" s="419" t="str">
        <f t="shared" si="175"/>
        <v>—°—'—"</v>
      </c>
      <c r="R99" s="420" t="str">
        <f t="shared" si="176"/>
        <v>—°—'—"</v>
      </c>
      <c r="S99" s="352" t="str">
        <f t="shared" si="168"/>
        <v>—</v>
      </c>
      <c r="T99" s="353" t="str">
        <f t="shared" si="169"/>
        <v>—</v>
      </c>
      <c r="U99" s="354" t="str">
        <f t="shared" si="135"/>
        <v>—</v>
      </c>
      <c r="V99" s="337" t="str">
        <f t="shared" si="136"/>
        <v>—</v>
      </c>
      <c r="W99" s="454" t="str">
        <f t="shared" si="137"/>
        <v>—</v>
      </c>
      <c r="X99" s="89" t="str">
        <f t="shared" si="138"/>
        <v>—</v>
      </c>
      <c r="Y99" s="90" t="str">
        <f t="shared" si="173"/>
        <v>—</v>
      </c>
      <c r="Z99" s="428" t="str">
        <f t="shared" si="174"/>
        <v>—</v>
      </c>
      <c r="AA99" s="171">
        <f t="shared" si="139"/>
        <v>6378137</v>
      </c>
      <c r="AB99" s="172">
        <f t="shared" si="140"/>
        <v>6335439.3270838754</v>
      </c>
      <c r="AC99" s="173">
        <f t="shared" si="141"/>
        <v>6356752.3141403552</v>
      </c>
      <c r="AD99" s="174">
        <f t="shared" si="170"/>
        <v>0</v>
      </c>
      <c r="AE99" s="175">
        <f t="shared" si="171"/>
        <v>0</v>
      </c>
      <c r="AF99" s="176">
        <f t="shared" si="142"/>
        <v>4.6530477858168826</v>
      </c>
      <c r="AG99" s="175">
        <f t="shared" si="143"/>
        <v>0</v>
      </c>
      <c r="AH99" s="175">
        <f t="shared" si="144"/>
        <v>0</v>
      </c>
      <c r="AI99" s="175">
        <f t="shared" si="145"/>
        <v>6376542.4657500004</v>
      </c>
      <c r="AJ99" s="175">
        <f t="shared" si="146"/>
        <v>0</v>
      </c>
      <c r="AK99" s="175">
        <f t="shared" si="147"/>
        <v>6.7394967754789573E-3</v>
      </c>
      <c r="AL99" s="175">
        <f t="shared" si="148"/>
        <v>0</v>
      </c>
      <c r="AM99" s="175">
        <f t="shared" si="149"/>
        <v>0.42173642952053814</v>
      </c>
      <c r="AN99" s="175">
        <f t="shared" si="150"/>
        <v>0.17449906702605367</v>
      </c>
      <c r="AO99" s="175">
        <f t="shared" si="151"/>
        <v>-6376542.4657500004</v>
      </c>
      <c r="AP99" s="175">
        <f t="shared" si="152"/>
        <v>0.16778991612924651</v>
      </c>
      <c r="AQ99" s="175">
        <f t="shared" si="153"/>
        <v>4.2452941290472543E-2</v>
      </c>
      <c r="AR99" s="177">
        <f t="shared" si="154"/>
        <v>1.2103174603174604E-2</v>
      </c>
      <c r="AS99" s="175">
        <f t="shared" si="155"/>
        <v>0</v>
      </c>
      <c r="AT99" s="175">
        <f t="shared" si="156"/>
        <v>0.34010311065333676</v>
      </c>
      <c r="AU99" s="175">
        <f t="shared" si="157"/>
        <v>0.13333333333333333</v>
      </c>
      <c r="AV99" s="175">
        <f t="shared" si="158"/>
        <v>0.50336974838773951</v>
      </c>
      <c r="AW99" s="177">
        <f t="shared" si="159"/>
        <v>0.42172128924827584</v>
      </c>
      <c r="AX99" s="196">
        <f t="shared" si="172"/>
        <v>88</v>
      </c>
    </row>
    <row r="100" spans="1:50" customFormat="1" x14ac:dyDescent="0.25">
      <c r="A100" s="178">
        <v>89</v>
      </c>
      <c r="B100" s="312" t="str">
        <f t="shared" si="166"/>
        <v>—</v>
      </c>
      <c r="C100" s="313" t="str">
        <f t="shared" si="167"/>
        <v>—</v>
      </c>
      <c r="D100" s="112"/>
      <c r="E100" s="112"/>
      <c r="F100" s="113"/>
      <c r="G100" s="114"/>
      <c r="H100" s="115"/>
      <c r="I100" s="129" t="str">
        <f t="shared" si="160"/>
        <v>—</v>
      </c>
      <c r="J100" s="130" t="str">
        <f t="shared" si="177"/>
        <v>—</v>
      </c>
      <c r="K100" s="131" t="str">
        <f t="shared" si="178"/>
        <v>—</v>
      </c>
      <c r="L100" s="132" t="str">
        <f t="shared" si="133"/>
        <v/>
      </c>
      <c r="M100" s="133" t="str">
        <f t="shared" si="163"/>
        <v>—</v>
      </c>
      <c r="N100" s="130" t="str">
        <f t="shared" si="179"/>
        <v>—</v>
      </c>
      <c r="O100" s="131" t="str">
        <f t="shared" si="180"/>
        <v>—</v>
      </c>
      <c r="P100" s="132" t="str">
        <f t="shared" si="134"/>
        <v/>
      </c>
      <c r="Q100" s="419" t="str">
        <f t="shared" si="175"/>
        <v>—°—'—"</v>
      </c>
      <c r="R100" s="420" t="str">
        <f t="shared" si="176"/>
        <v>—°—'—"</v>
      </c>
      <c r="S100" s="352" t="str">
        <f t="shared" si="168"/>
        <v>—</v>
      </c>
      <c r="T100" s="353" t="str">
        <f t="shared" si="169"/>
        <v>—</v>
      </c>
      <c r="U100" s="354" t="str">
        <f t="shared" si="135"/>
        <v>—</v>
      </c>
      <c r="V100" s="337" t="str">
        <f t="shared" si="136"/>
        <v>—</v>
      </c>
      <c r="W100" s="454" t="str">
        <f t="shared" si="137"/>
        <v>—</v>
      </c>
      <c r="X100" s="89" t="str">
        <f t="shared" si="138"/>
        <v>—</v>
      </c>
      <c r="Y100" s="90" t="str">
        <f t="shared" si="173"/>
        <v>—</v>
      </c>
      <c r="Z100" s="428" t="str">
        <f t="shared" si="174"/>
        <v>—</v>
      </c>
      <c r="AA100" s="171">
        <f t="shared" si="139"/>
        <v>6378137</v>
      </c>
      <c r="AB100" s="172">
        <f t="shared" si="140"/>
        <v>6335439.3270838754</v>
      </c>
      <c r="AC100" s="173">
        <f t="shared" si="141"/>
        <v>6356752.3141403552</v>
      </c>
      <c r="AD100" s="174">
        <f t="shared" si="170"/>
        <v>0</v>
      </c>
      <c r="AE100" s="175">
        <f t="shared" si="171"/>
        <v>0</v>
      </c>
      <c r="AF100" s="176">
        <f t="shared" si="142"/>
        <v>4.6530477858168826</v>
      </c>
      <c r="AG100" s="175">
        <f t="shared" si="143"/>
        <v>0</v>
      </c>
      <c r="AH100" s="175">
        <f t="shared" si="144"/>
        <v>0</v>
      </c>
      <c r="AI100" s="175">
        <f t="shared" si="145"/>
        <v>6376542.4657500004</v>
      </c>
      <c r="AJ100" s="175">
        <f t="shared" si="146"/>
        <v>0</v>
      </c>
      <c r="AK100" s="175">
        <f t="shared" si="147"/>
        <v>6.7394967754789573E-3</v>
      </c>
      <c r="AL100" s="175">
        <f t="shared" si="148"/>
        <v>0</v>
      </c>
      <c r="AM100" s="175">
        <f t="shared" si="149"/>
        <v>0.42173642952053814</v>
      </c>
      <c r="AN100" s="175">
        <f t="shared" si="150"/>
        <v>0.17449906702605367</v>
      </c>
      <c r="AO100" s="175">
        <f t="shared" si="151"/>
        <v>-6376542.4657500004</v>
      </c>
      <c r="AP100" s="175">
        <f t="shared" si="152"/>
        <v>0.16778991612924651</v>
      </c>
      <c r="AQ100" s="175">
        <f t="shared" si="153"/>
        <v>4.2452941290472543E-2</v>
      </c>
      <c r="AR100" s="177">
        <f t="shared" si="154"/>
        <v>1.2103174603174604E-2</v>
      </c>
      <c r="AS100" s="175">
        <f t="shared" si="155"/>
        <v>0</v>
      </c>
      <c r="AT100" s="175">
        <f t="shared" si="156"/>
        <v>0.34010311065333676</v>
      </c>
      <c r="AU100" s="175">
        <f t="shared" si="157"/>
        <v>0.13333333333333333</v>
      </c>
      <c r="AV100" s="175">
        <f t="shared" si="158"/>
        <v>0.50336974838773951</v>
      </c>
      <c r="AW100" s="177">
        <f t="shared" si="159"/>
        <v>0.42172128924827584</v>
      </c>
      <c r="AX100" s="196">
        <f t="shared" si="172"/>
        <v>89</v>
      </c>
    </row>
    <row r="101" spans="1:50" customFormat="1" x14ac:dyDescent="0.25">
      <c r="A101" s="178">
        <v>90</v>
      </c>
      <c r="B101" s="312" t="str">
        <f t="shared" si="166"/>
        <v>—</v>
      </c>
      <c r="C101" s="313" t="str">
        <f t="shared" si="167"/>
        <v>—</v>
      </c>
      <c r="D101" s="112"/>
      <c r="E101" s="112"/>
      <c r="F101" s="113"/>
      <c r="G101" s="114"/>
      <c r="H101" s="115"/>
      <c r="I101" s="129" t="str">
        <f t="shared" ref="I101:I111" si="181">IF(F101="","—",ABS(IF((1-(ABS(F101)-ABS(TRUNC(F101))))*3600&gt;tol,TRUNC(F101),IF(F101&gt;=0,TRUNC(F101)+1,TRUNC(F101)-1))))</f>
        <v>—</v>
      </c>
      <c r="J101" s="130" t="str">
        <f t="shared" ref="J101:J111" si="182">IF(F101="","—",IF(60-((ABS(F101)-I101)*60-TRUNC(ABS((ABS(F101)-I101)*60)))*60&gt;tol,ABS(TRUNC((ABS(F101)-I101)*60)),ABS(TRUNC((ABS(F101)-I101)*60))+1))</f>
        <v>—</v>
      </c>
      <c r="K101" s="131" t="str">
        <f t="shared" ref="K101:K111" si="183">IF(F101="","—",IF(ABS(60-(ABS(F101)-ABS(I101)-ABS(J101)/60)*3600)&gt;tol,ABS((ABS(F101)-ABS(I101)-ABS(J101)/60)*3600),0))</f>
        <v>—</v>
      </c>
      <c r="L101" s="132" t="str">
        <f t="shared" ref="L101:L111" si="184">IF(F101&gt;0,"N",IF(F101&lt;0,"S",""))</f>
        <v/>
      </c>
      <c r="M101" s="133" t="str">
        <f t="shared" ref="M101:M111" si="185">IF(G101="","—",ABS(IF((1-(ABS(G101)-ABS(TRUNC(G101))))*3600&gt;tol,TRUNC(G101),IF(G101&gt;=0,TRUNC(G101)+1,TRUNC(G101)-1))))</f>
        <v>—</v>
      </c>
      <c r="N101" s="130" t="str">
        <f t="shared" ref="N101:N111" si="186">IF(G101="","—",IF(60-((ABS(G101)-M101)*60-TRUNC(ABS((ABS(G101)-M101)*60)))*60&gt;tol,ABS(TRUNC((ABS(G101)-M101)*60)),ABS(TRUNC((ABS(G101)-M101)*60))+1))</f>
        <v>—</v>
      </c>
      <c r="O101" s="131" t="str">
        <f t="shared" ref="O101:O111" si="187">IF(G101="","—",IF(ABS(60-(ABS(G101)-ABS(M101)-ABS(N101)/60)*3600)&gt;tol,ABS((ABS(G101)-ABS(M101)-ABS(N101)/60)*3600),0))</f>
        <v>—</v>
      </c>
      <c r="P101" s="132" t="str">
        <f t="shared" ref="P101:P111" si="188">IF(G101&gt;0,"E",IF(G101&lt;0,"W",""))</f>
        <v/>
      </c>
      <c r="Q101" s="419" t="str">
        <f t="shared" si="175"/>
        <v>—°—'—"</v>
      </c>
      <c r="R101" s="420" t="str">
        <f t="shared" si="176"/>
        <v>—°—'—"</v>
      </c>
      <c r="S101" s="352" t="str">
        <f t="shared" si="168"/>
        <v>—</v>
      </c>
      <c r="T101" s="353" t="str">
        <f t="shared" si="169"/>
        <v>—</v>
      </c>
      <c r="U101" s="354" t="str">
        <f t="shared" ref="U101:U111" si="189">IF(H101="","—",S101*T101)</f>
        <v>—</v>
      </c>
      <c r="V101" s="337" t="str">
        <f t="shared" ref="V101:V111" si="190">IF(H101="","—",(U101-1)*1000000)</f>
        <v>—</v>
      </c>
      <c r="W101" s="454" t="str">
        <f t="shared" ref="W101:W111" si="191">IF(H101="","—",(U101-1)*5280)</f>
        <v>—</v>
      </c>
      <c r="X101" s="89" t="str">
        <f t="shared" ref="X101:X111" si="192">IF(H101="","—",IF(ABS(V101)&lt;=0.0001,"~ zero",ABS(1/(1-U101))))</f>
        <v>—</v>
      </c>
      <c r="Y101" s="90" t="str">
        <f t="shared" si="173"/>
        <v>—</v>
      </c>
      <c r="Z101" s="428" t="str">
        <f t="shared" si="174"/>
        <v>—</v>
      </c>
      <c r="AA101" s="171">
        <f t="shared" ref="AA101:AA111" si="193">(a/SQRT(1-esqr*(SIN(AD101))^2))/(IF(hunit=1,1,IF(hunit=2,0.3048,IF(hunit=3,(1200/3937)))))</f>
        <v>6378137</v>
      </c>
      <c r="AB101" s="172">
        <f t="shared" ref="AB101:AB111" si="194">(a*(1-esqr)/(1-esqr*(SIN(AD101))^2)^1.5)/(IF(hunit=1,1,IF(hunit=2,0.3048,IF(hunit=3,(1200/3937)))))</f>
        <v>6335439.3270838754</v>
      </c>
      <c r="AC101" s="173">
        <f t="shared" ref="AC101:AC111" si="195">SQRT(AA101*AB101)</f>
        <v>6356752.3141403552</v>
      </c>
      <c r="AD101" s="174">
        <f t="shared" si="170"/>
        <v>0</v>
      </c>
      <c r="AE101" s="175">
        <f t="shared" si="171"/>
        <v>0</v>
      </c>
      <c r="AF101" s="176">
        <f t="shared" ref="AF101:AF111" si="196">(LONo-AE101)*COS(AD101)</f>
        <v>4.6530477858168826</v>
      </c>
      <c r="AG101" s="175">
        <f t="shared" ref="AG101:AG111" si="197">AD101+(SIN(AD101)*COS(AD101))*(uu0+(COS(AD101))^2*(_uu2+(COS(AD101))^2*(_uu4+_uu6*(COS(AD101))^2)))</f>
        <v>0</v>
      </c>
      <c r="AH101" s="175">
        <f t="shared" ref="AH101:AH111" si="198">Ko*rr*AG101</f>
        <v>0</v>
      </c>
      <c r="AI101" s="175">
        <f t="shared" ref="AI101:AI111" si="199">Ko*a/(SQRT(1-esqr*(SIN(AD101))^2))</f>
        <v>6376542.4657500004</v>
      </c>
      <c r="AJ101" s="175">
        <f t="shared" ref="AJ101:AJ111" si="200">TAN(AD101)</f>
        <v>0</v>
      </c>
      <c r="AK101" s="175">
        <f t="shared" ref="AK101:AK111" si="201">esqrp*(COS(AD101))^2</f>
        <v>6.7394967754789573E-3</v>
      </c>
      <c r="AL101" s="175">
        <f t="shared" ref="AL101:AL111" si="202">AI101*AJ101/2</f>
        <v>0</v>
      </c>
      <c r="AM101" s="175">
        <f t="shared" ref="AM101:AM111" si="203">(5-AJ101^2+AK101*(9+4*AK101))/12</f>
        <v>0.42173642952053814</v>
      </c>
      <c r="AN101" s="175">
        <f t="shared" ref="AN101:AN111" si="204">(61-58*AJ101^2+AJ101^4+AK101*(270-330*AJ101^2))/360</f>
        <v>0.17449906702605367</v>
      </c>
      <c r="AO101" s="175">
        <f t="shared" ref="AO101:AO111" si="205">-AI101</f>
        <v>-6376542.4657500004</v>
      </c>
      <c r="AP101" s="175">
        <f t="shared" ref="AP101:AP111" si="206">(1-AJ101^2+AK101)/6</f>
        <v>0.16778991612924651</v>
      </c>
      <c r="AQ101" s="175">
        <f t="shared" ref="AQ101:AQ111" si="207">(5-18*AJ101^2+AJ101^4+AK101*(14-58*AJ101^2))/120</f>
        <v>4.2452941290472543E-2</v>
      </c>
      <c r="AR101" s="177">
        <f t="shared" ref="AR101:AR111" si="208">(61-479*AJ101^2+179*AJ101^4-AJ101^6)/5040</f>
        <v>1.2103174603174604E-2</v>
      </c>
      <c r="AS101" s="175">
        <f t="shared" ref="AS101:AS111" si="209">-AJ101</f>
        <v>0</v>
      </c>
      <c r="AT101" s="175">
        <f t="shared" ref="AT101:AT111" si="210">(1+3*AK101+2*AK101^2)/3</f>
        <v>0.34010311065333676</v>
      </c>
      <c r="AU101" s="175">
        <f t="shared" ref="AU101:AU111" si="211">(2-AJ101^2)/15</f>
        <v>0.13333333333333333</v>
      </c>
      <c r="AV101" s="175">
        <f t="shared" ref="AV101:AV111" si="212">(1+AK101)/2</f>
        <v>0.50336974838773951</v>
      </c>
      <c r="AW101" s="177">
        <f t="shared" ref="AW101:AW111" si="213">(5-4*AJ101^2+AK101*(9-24*AJ101^2))/12</f>
        <v>0.42172128924827584</v>
      </c>
      <c r="AX101" s="196">
        <f t="shared" si="172"/>
        <v>90</v>
      </c>
    </row>
    <row r="102" spans="1:50" customFormat="1" x14ac:dyDescent="0.25">
      <c r="A102" s="178">
        <v>91</v>
      </c>
      <c r="B102" s="312" t="str">
        <f t="shared" si="166"/>
        <v>—</v>
      </c>
      <c r="C102" s="313" t="str">
        <f t="shared" si="167"/>
        <v>—</v>
      </c>
      <c r="D102" s="112"/>
      <c r="E102" s="112"/>
      <c r="F102" s="113"/>
      <c r="G102" s="114"/>
      <c r="H102" s="115"/>
      <c r="I102" s="129" t="str">
        <f t="shared" si="181"/>
        <v>—</v>
      </c>
      <c r="J102" s="130" t="str">
        <f t="shared" si="182"/>
        <v>—</v>
      </c>
      <c r="K102" s="131" t="str">
        <f t="shared" si="183"/>
        <v>—</v>
      </c>
      <c r="L102" s="132" t="str">
        <f t="shared" si="184"/>
        <v/>
      </c>
      <c r="M102" s="133" t="str">
        <f t="shared" si="185"/>
        <v>—</v>
      </c>
      <c r="N102" s="130" t="str">
        <f t="shared" si="186"/>
        <v>—</v>
      </c>
      <c r="O102" s="131" t="str">
        <f t="shared" si="187"/>
        <v>—</v>
      </c>
      <c r="P102" s="132" t="str">
        <f t="shared" si="188"/>
        <v/>
      </c>
      <c r="Q102" s="419" t="str">
        <f t="shared" si="175"/>
        <v>—°—'—"</v>
      </c>
      <c r="R102" s="420" t="str">
        <f t="shared" si="176"/>
        <v>—°—'—"</v>
      </c>
      <c r="S102" s="352" t="str">
        <f t="shared" si="168"/>
        <v>—</v>
      </c>
      <c r="T102" s="353" t="str">
        <f t="shared" si="169"/>
        <v>—</v>
      </c>
      <c r="U102" s="354" t="str">
        <f t="shared" si="189"/>
        <v>—</v>
      </c>
      <c r="V102" s="337" t="str">
        <f t="shared" si="190"/>
        <v>—</v>
      </c>
      <c r="W102" s="454" t="str">
        <f t="shared" si="191"/>
        <v>—</v>
      </c>
      <c r="X102" s="89" t="str">
        <f t="shared" si="192"/>
        <v>—</v>
      </c>
      <c r="Y102" s="90" t="str">
        <f t="shared" si="173"/>
        <v>—</v>
      </c>
      <c r="Z102" s="428" t="str">
        <f t="shared" si="174"/>
        <v>—</v>
      </c>
      <c r="AA102" s="171">
        <f t="shared" si="193"/>
        <v>6378137</v>
      </c>
      <c r="AB102" s="172">
        <f t="shared" si="194"/>
        <v>6335439.3270838754</v>
      </c>
      <c r="AC102" s="173">
        <f t="shared" si="195"/>
        <v>6356752.3141403552</v>
      </c>
      <c r="AD102" s="174">
        <f t="shared" si="170"/>
        <v>0</v>
      </c>
      <c r="AE102" s="175">
        <f t="shared" si="171"/>
        <v>0</v>
      </c>
      <c r="AF102" s="176">
        <f t="shared" si="196"/>
        <v>4.6530477858168826</v>
      </c>
      <c r="AG102" s="175">
        <f t="shared" si="197"/>
        <v>0</v>
      </c>
      <c r="AH102" s="175">
        <f t="shared" si="198"/>
        <v>0</v>
      </c>
      <c r="AI102" s="175">
        <f t="shared" si="199"/>
        <v>6376542.4657500004</v>
      </c>
      <c r="AJ102" s="175">
        <f t="shared" si="200"/>
        <v>0</v>
      </c>
      <c r="AK102" s="175">
        <f t="shared" si="201"/>
        <v>6.7394967754789573E-3</v>
      </c>
      <c r="AL102" s="175">
        <f t="shared" si="202"/>
        <v>0</v>
      </c>
      <c r="AM102" s="175">
        <f t="shared" si="203"/>
        <v>0.42173642952053814</v>
      </c>
      <c r="AN102" s="175">
        <f t="shared" si="204"/>
        <v>0.17449906702605367</v>
      </c>
      <c r="AO102" s="175">
        <f t="shared" si="205"/>
        <v>-6376542.4657500004</v>
      </c>
      <c r="AP102" s="175">
        <f t="shared" si="206"/>
        <v>0.16778991612924651</v>
      </c>
      <c r="AQ102" s="175">
        <f t="shared" si="207"/>
        <v>4.2452941290472543E-2</v>
      </c>
      <c r="AR102" s="177">
        <f t="shared" si="208"/>
        <v>1.2103174603174604E-2</v>
      </c>
      <c r="AS102" s="175">
        <f t="shared" si="209"/>
        <v>0</v>
      </c>
      <c r="AT102" s="175">
        <f t="shared" si="210"/>
        <v>0.34010311065333676</v>
      </c>
      <c r="AU102" s="175">
        <f t="shared" si="211"/>
        <v>0.13333333333333333</v>
      </c>
      <c r="AV102" s="175">
        <f t="shared" si="212"/>
        <v>0.50336974838773951</v>
      </c>
      <c r="AW102" s="177">
        <f t="shared" si="213"/>
        <v>0.42172128924827584</v>
      </c>
      <c r="AX102" s="196">
        <f t="shared" si="172"/>
        <v>91</v>
      </c>
    </row>
    <row r="103" spans="1:50" customFormat="1" x14ac:dyDescent="0.25">
      <c r="A103" s="178">
        <v>92</v>
      </c>
      <c r="B103" s="312" t="str">
        <f t="shared" si="166"/>
        <v>—</v>
      </c>
      <c r="C103" s="313" t="str">
        <f t="shared" si="167"/>
        <v>—</v>
      </c>
      <c r="D103" s="112"/>
      <c r="E103" s="112"/>
      <c r="F103" s="113"/>
      <c r="G103" s="114"/>
      <c r="H103" s="115"/>
      <c r="I103" s="129" t="str">
        <f t="shared" si="181"/>
        <v>—</v>
      </c>
      <c r="J103" s="130" t="str">
        <f t="shared" si="182"/>
        <v>—</v>
      </c>
      <c r="K103" s="131" t="str">
        <f t="shared" si="183"/>
        <v>—</v>
      </c>
      <c r="L103" s="132" t="str">
        <f t="shared" si="184"/>
        <v/>
      </c>
      <c r="M103" s="133" t="str">
        <f t="shared" si="185"/>
        <v>—</v>
      </c>
      <c r="N103" s="130" t="str">
        <f t="shared" si="186"/>
        <v>—</v>
      </c>
      <c r="O103" s="131" t="str">
        <f t="shared" si="187"/>
        <v>—</v>
      </c>
      <c r="P103" s="132" t="str">
        <f t="shared" si="188"/>
        <v/>
      </c>
      <c r="Q103" s="419" t="str">
        <f t="shared" si="175"/>
        <v>—°—'—"</v>
      </c>
      <c r="R103" s="420" t="str">
        <f t="shared" si="176"/>
        <v>—°—'—"</v>
      </c>
      <c r="S103" s="352" t="str">
        <f t="shared" si="168"/>
        <v>—</v>
      </c>
      <c r="T103" s="353" t="str">
        <f t="shared" si="169"/>
        <v>—</v>
      </c>
      <c r="U103" s="354" t="str">
        <f t="shared" si="189"/>
        <v>—</v>
      </c>
      <c r="V103" s="337" t="str">
        <f t="shared" si="190"/>
        <v>—</v>
      </c>
      <c r="W103" s="454" t="str">
        <f t="shared" si="191"/>
        <v>—</v>
      </c>
      <c r="X103" s="89" t="str">
        <f t="shared" si="192"/>
        <v>—</v>
      </c>
      <c r="Y103" s="90" t="str">
        <f t="shared" si="173"/>
        <v>—</v>
      </c>
      <c r="Z103" s="428" t="str">
        <f t="shared" si="174"/>
        <v>—</v>
      </c>
      <c r="AA103" s="171">
        <f t="shared" si="193"/>
        <v>6378137</v>
      </c>
      <c r="AB103" s="172">
        <f t="shared" si="194"/>
        <v>6335439.3270838754</v>
      </c>
      <c r="AC103" s="173">
        <f t="shared" si="195"/>
        <v>6356752.3141403552</v>
      </c>
      <c r="AD103" s="174">
        <f t="shared" si="170"/>
        <v>0</v>
      </c>
      <c r="AE103" s="175">
        <f t="shared" si="171"/>
        <v>0</v>
      </c>
      <c r="AF103" s="176">
        <f t="shared" si="196"/>
        <v>4.6530477858168826</v>
      </c>
      <c r="AG103" s="175">
        <f t="shared" si="197"/>
        <v>0</v>
      </c>
      <c r="AH103" s="175">
        <f t="shared" si="198"/>
        <v>0</v>
      </c>
      <c r="AI103" s="175">
        <f t="shared" si="199"/>
        <v>6376542.4657500004</v>
      </c>
      <c r="AJ103" s="175">
        <f t="shared" si="200"/>
        <v>0</v>
      </c>
      <c r="AK103" s="175">
        <f t="shared" si="201"/>
        <v>6.7394967754789573E-3</v>
      </c>
      <c r="AL103" s="175">
        <f t="shared" si="202"/>
        <v>0</v>
      </c>
      <c r="AM103" s="175">
        <f t="shared" si="203"/>
        <v>0.42173642952053814</v>
      </c>
      <c r="AN103" s="175">
        <f t="shared" si="204"/>
        <v>0.17449906702605367</v>
      </c>
      <c r="AO103" s="175">
        <f t="shared" si="205"/>
        <v>-6376542.4657500004</v>
      </c>
      <c r="AP103" s="175">
        <f t="shared" si="206"/>
        <v>0.16778991612924651</v>
      </c>
      <c r="AQ103" s="175">
        <f t="shared" si="207"/>
        <v>4.2452941290472543E-2</v>
      </c>
      <c r="AR103" s="177">
        <f t="shared" si="208"/>
        <v>1.2103174603174604E-2</v>
      </c>
      <c r="AS103" s="175">
        <f t="shared" si="209"/>
        <v>0</v>
      </c>
      <c r="AT103" s="175">
        <f t="shared" si="210"/>
        <v>0.34010311065333676</v>
      </c>
      <c r="AU103" s="175">
        <f t="shared" si="211"/>
        <v>0.13333333333333333</v>
      </c>
      <c r="AV103" s="175">
        <f t="shared" si="212"/>
        <v>0.50336974838773951</v>
      </c>
      <c r="AW103" s="177">
        <f t="shared" si="213"/>
        <v>0.42172128924827584</v>
      </c>
      <c r="AX103" s="196">
        <f t="shared" si="172"/>
        <v>92</v>
      </c>
    </row>
    <row r="104" spans="1:50" customFormat="1" x14ac:dyDescent="0.25">
      <c r="A104" s="178">
        <v>93</v>
      </c>
      <c r="B104" s="312" t="str">
        <f t="shared" si="166"/>
        <v>—</v>
      </c>
      <c r="C104" s="313" t="str">
        <f t="shared" si="167"/>
        <v>—</v>
      </c>
      <c r="D104" s="112"/>
      <c r="E104" s="112"/>
      <c r="F104" s="113"/>
      <c r="G104" s="114"/>
      <c r="H104" s="115"/>
      <c r="I104" s="129" t="str">
        <f t="shared" si="181"/>
        <v>—</v>
      </c>
      <c r="J104" s="130" t="str">
        <f t="shared" si="182"/>
        <v>—</v>
      </c>
      <c r="K104" s="131" t="str">
        <f t="shared" si="183"/>
        <v>—</v>
      </c>
      <c r="L104" s="132" t="str">
        <f t="shared" si="184"/>
        <v/>
      </c>
      <c r="M104" s="133" t="str">
        <f t="shared" si="185"/>
        <v>—</v>
      </c>
      <c r="N104" s="130" t="str">
        <f t="shared" si="186"/>
        <v>—</v>
      </c>
      <c r="O104" s="131" t="str">
        <f t="shared" si="187"/>
        <v>—</v>
      </c>
      <c r="P104" s="132" t="str">
        <f t="shared" si="188"/>
        <v/>
      </c>
      <c r="Q104" s="419" t="str">
        <f t="shared" si="175"/>
        <v>—°—'—"</v>
      </c>
      <c r="R104" s="420" t="str">
        <f t="shared" si="176"/>
        <v>—°—'—"</v>
      </c>
      <c r="S104" s="352" t="str">
        <f t="shared" si="168"/>
        <v>—</v>
      </c>
      <c r="T104" s="353" t="str">
        <f t="shared" si="169"/>
        <v>—</v>
      </c>
      <c r="U104" s="354" t="str">
        <f t="shared" si="189"/>
        <v>—</v>
      </c>
      <c r="V104" s="337" t="str">
        <f t="shared" si="190"/>
        <v>—</v>
      </c>
      <c r="W104" s="454" t="str">
        <f t="shared" si="191"/>
        <v>—</v>
      </c>
      <c r="X104" s="89" t="str">
        <f t="shared" si="192"/>
        <v>—</v>
      </c>
      <c r="Y104" s="90" t="str">
        <f t="shared" si="173"/>
        <v>—</v>
      </c>
      <c r="Z104" s="428" t="str">
        <f t="shared" si="174"/>
        <v>—</v>
      </c>
      <c r="AA104" s="171">
        <f t="shared" si="193"/>
        <v>6378137</v>
      </c>
      <c r="AB104" s="172">
        <f t="shared" si="194"/>
        <v>6335439.3270838754</v>
      </c>
      <c r="AC104" s="173">
        <f t="shared" si="195"/>
        <v>6356752.3141403552</v>
      </c>
      <c r="AD104" s="174">
        <f t="shared" si="170"/>
        <v>0</v>
      </c>
      <c r="AE104" s="175">
        <f t="shared" si="171"/>
        <v>0</v>
      </c>
      <c r="AF104" s="176">
        <f t="shared" si="196"/>
        <v>4.6530477858168826</v>
      </c>
      <c r="AG104" s="175">
        <f t="shared" si="197"/>
        <v>0</v>
      </c>
      <c r="AH104" s="175">
        <f t="shared" si="198"/>
        <v>0</v>
      </c>
      <c r="AI104" s="175">
        <f t="shared" si="199"/>
        <v>6376542.4657500004</v>
      </c>
      <c r="AJ104" s="175">
        <f t="shared" si="200"/>
        <v>0</v>
      </c>
      <c r="AK104" s="175">
        <f t="shared" si="201"/>
        <v>6.7394967754789573E-3</v>
      </c>
      <c r="AL104" s="175">
        <f t="shared" si="202"/>
        <v>0</v>
      </c>
      <c r="AM104" s="175">
        <f t="shared" si="203"/>
        <v>0.42173642952053814</v>
      </c>
      <c r="AN104" s="175">
        <f t="shared" si="204"/>
        <v>0.17449906702605367</v>
      </c>
      <c r="AO104" s="175">
        <f t="shared" si="205"/>
        <v>-6376542.4657500004</v>
      </c>
      <c r="AP104" s="175">
        <f t="shared" si="206"/>
        <v>0.16778991612924651</v>
      </c>
      <c r="AQ104" s="175">
        <f t="shared" si="207"/>
        <v>4.2452941290472543E-2</v>
      </c>
      <c r="AR104" s="177">
        <f t="shared" si="208"/>
        <v>1.2103174603174604E-2</v>
      </c>
      <c r="AS104" s="175">
        <f t="shared" si="209"/>
        <v>0</v>
      </c>
      <c r="AT104" s="175">
        <f t="shared" si="210"/>
        <v>0.34010311065333676</v>
      </c>
      <c r="AU104" s="175">
        <f t="shared" si="211"/>
        <v>0.13333333333333333</v>
      </c>
      <c r="AV104" s="175">
        <f t="shared" si="212"/>
        <v>0.50336974838773951</v>
      </c>
      <c r="AW104" s="177">
        <f t="shared" si="213"/>
        <v>0.42172128924827584</v>
      </c>
      <c r="AX104" s="196">
        <f t="shared" si="172"/>
        <v>93</v>
      </c>
    </row>
    <row r="105" spans="1:50" customFormat="1" x14ac:dyDescent="0.25">
      <c r="A105" s="178">
        <v>94</v>
      </c>
      <c r="B105" s="312" t="str">
        <f t="shared" si="166"/>
        <v>—</v>
      </c>
      <c r="C105" s="313" t="str">
        <f t="shared" si="167"/>
        <v>—</v>
      </c>
      <c r="D105" s="112"/>
      <c r="E105" s="112"/>
      <c r="F105" s="113"/>
      <c r="G105" s="114"/>
      <c r="H105" s="115"/>
      <c r="I105" s="129" t="str">
        <f t="shared" si="181"/>
        <v>—</v>
      </c>
      <c r="J105" s="130" t="str">
        <f t="shared" si="182"/>
        <v>—</v>
      </c>
      <c r="K105" s="131" t="str">
        <f t="shared" si="183"/>
        <v>—</v>
      </c>
      <c r="L105" s="132" t="str">
        <f t="shared" si="184"/>
        <v/>
      </c>
      <c r="M105" s="133" t="str">
        <f t="shared" si="185"/>
        <v>—</v>
      </c>
      <c r="N105" s="130" t="str">
        <f t="shared" si="186"/>
        <v>—</v>
      </c>
      <c r="O105" s="131" t="str">
        <f t="shared" si="187"/>
        <v>—</v>
      </c>
      <c r="P105" s="132" t="str">
        <f t="shared" si="188"/>
        <v/>
      </c>
      <c r="Q105" s="419" t="str">
        <f t="shared" si="175"/>
        <v>—°—'—"</v>
      </c>
      <c r="R105" s="420" t="str">
        <f t="shared" si="176"/>
        <v>—°—'—"</v>
      </c>
      <c r="S105" s="352" t="str">
        <f t="shared" si="168"/>
        <v>—</v>
      </c>
      <c r="T105" s="353" t="str">
        <f t="shared" si="169"/>
        <v>—</v>
      </c>
      <c r="U105" s="354" t="str">
        <f t="shared" si="189"/>
        <v>—</v>
      </c>
      <c r="V105" s="337" t="str">
        <f t="shared" si="190"/>
        <v>—</v>
      </c>
      <c r="W105" s="454" t="str">
        <f t="shared" si="191"/>
        <v>—</v>
      </c>
      <c r="X105" s="89" t="str">
        <f t="shared" si="192"/>
        <v>—</v>
      </c>
      <c r="Y105" s="90" t="str">
        <f t="shared" si="173"/>
        <v>—</v>
      </c>
      <c r="Z105" s="428" t="str">
        <f t="shared" si="174"/>
        <v>—</v>
      </c>
      <c r="AA105" s="171">
        <f t="shared" si="193"/>
        <v>6378137</v>
      </c>
      <c r="AB105" s="172">
        <f t="shared" si="194"/>
        <v>6335439.3270838754</v>
      </c>
      <c r="AC105" s="173">
        <f t="shared" si="195"/>
        <v>6356752.3141403552</v>
      </c>
      <c r="AD105" s="174">
        <f t="shared" si="170"/>
        <v>0</v>
      </c>
      <c r="AE105" s="175">
        <f t="shared" si="171"/>
        <v>0</v>
      </c>
      <c r="AF105" s="176">
        <f t="shared" si="196"/>
        <v>4.6530477858168826</v>
      </c>
      <c r="AG105" s="175">
        <f t="shared" si="197"/>
        <v>0</v>
      </c>
      <c r="AH105" s="175">
        <f t="shared" si="198"/>
        <v>0</v>
      </c>
      <c r="AI105" s="175">
        <f t="shared" si="199"/>
        <v>6376542.4657500004</v>
      </c>
      <c r="AJ105" s="175">
        <f t="shared" si="200"/>
        <v>0</v>
      </c>
      <c r="AK105" s="175">
        <f t="shared" si="201"/>
        <v>6.7394967754789573E-3</v>
      </c>
      <c r="AL105" s="175">
        <f t="shared" si="202"/>
        <v>0</v>
      </c>
      <c r="AM105" s="175">
        <f t="shared" si="203"/>
        <v>0.42173642952053814</v>
      </c>
      <c r="AN105" s="175">
        <f t="shared" si="204"/>
        <v>0.17449906702605367</v>
      </c>
      <c r="AO105" s="175">
        <f t="shared" si="205"/>
        <v>-6376542.4657500004</v>
      </c>
      <c r="AP105" s="175">
        <f t="shared" si="206"/>
        <v>0.16778991612924651</v>
      </c>
      <c r="AQ105" s="175">
        <f t="shared" si="207"/>
        <v>4.2452941290472543E-2</v>
      </c>
      <c r="AR105" s="177">
        <f t="shared" si="208"/>
        <v>1.2103174603174604E-2</v>
      </c>
      <c r="AS105" s="175">
        <f t="shared" si="209"/>
        <v>0</v>
      </c>
      <c r="AT105" s="175">
        <f t="shared" si="210"/>
        <v>0.34010311065333676</v>
      </c>
      <c r="AU105" s="175">
        <f t="shared" si="211"/>
        <v>0.13333333333333333</v>
      </c>
      <c r="AV105" s="175">
        <f t="shared" si="212"/>
        <v>0.50336974838773951</v>
      </c>
      <c r="AW105" s="177">
        <f t="shared" si="213"/>
        <v>0.42172128924827584</v>
      </c>
      <c r="AX105" s="196">
        <f t="shared" si="172"/>
        <v>94</v>
      </c>
    </row>
    <row r="106" spans="1:50" customFormat="1" x14ac:dyDescent="0.25">
      <c r="A106" s="178">
        <v>95</v>
      </c>
      <c r="B106" s="312" t="str">
        <f t="shared" si="166"/>
        <v>—</v>
      </c>
      <c r="C106" s="313" t="str">
        <f t="shared" si="167"/>
        <v>—</v>
      </c>
      <c r="D106" s="112"/>
      <c r="E106" s="112"/>
      <c r="F106" s="113"/>
      <c r="G106" s="114"/>
      <c r="H106" s="115"/>
      <c r="I106" s="129" t="str">
        <f t="shared" si="181"/>
        <v>—</v>
      </c>
      <c r="J106" s="130" t="str">
        <f t="shared" si="182"/>
        <v>—</v>
      </c>
      <c r="K106" s="131" t="str">
        <f t="shared" si="183"/>
        <v>—</v>
      </c>
      <c r="L106" s="132" t="str">
        <f t="shared" si="184"/>
        <v/>
      </c>
      <c r="M106" s="133" t="str">
        <f t="shared" si="185"/>
        <v>—</v>
      </c>
      <c r="N106" s="130" t="str">
        <f t="shared" si="186"/>
        <v>—</v>
      </c>
      <c r="O106" s="131" t="str">
        <f t="shared" si="187"/>
        <v>—</v>
      </c>
      <c r="P106" s="132" t="str">
        <f t="shared" si="188"/>
        <v/>
      </c>
      <c r="Q106" s="419" t="str">
        <f t="shared" si="175"/>
        <v>—°—'—"</v>
      </c>
      <c r="R106" s="420" t="str">
        <f t="shared" si="176"/>
        <v>—°—'—"</v>
      </c>
      <c r="S106" s="352" t="str">
        <f t="shared" si="168"/>
        <v>—</v>
      </c>
      <c r="T106" s="353" t="str">
        <f t="shared" si="169"/>
        <v>—</v>
      </c>
      <c r="U106" s="354" t="str">
        <f t="shared" si="189"/>
        <v>—</v>
      </c>
      <c r="V106" s="337" t="str">
        <f t="shared" si="190"/>
        <v>—</v>
      </c>
      <c r="W106" s="454" t="str">
        <f t="shared" si="191"/>
        <v>—</v>
      </c>
      <c r="X106" s="89" t="str">
        <f t="shared" si="192"/>
        <v>—</v>
      </c>
      <c r="Y106" s="90" t="str">
        <f t="shared" si="173"/>
        <v>—</v>
      </c>
      <c r="Z106" s="428" t="str">
        <f t="shared" si="174"/>
        <v>—</v>
      </c>
      <c r="AA106" s="171">
        <f t="shared" si="193"/>
        <v>6378137</v>
      </c>
      <c r="AB106" s="172">
        <f t="shared" si="194"/>
        <v>6335439.3270838754</v>
      </c>
      <c r="AC106" s="173">
        <f t="shared" si="195"/>
        <v>6356752.3141403552</v>
      </c>
      <c r="AD106" s="174">
        <f t="shared" si="170"/>
        <v>0</v>
      </c>
      <c r="AE106" s="175">
        <f t="shared" si="171"/>
        <v>0</v>
      </c>
      <c r="AF106" s="176">
        <f t="shared" si="196"/>
        <v>4.6530477858168826</v>
      </c>
      <c r="AG106" s="175">
        <f t="shared" si="197"/>
        <v>0</v>
      </c>
      <c r="AH106" s="175">
        <f t="shared" si="198"/>
        <v>0</v>
      </c>
      <c r="AI106" s="175">
        <f t="shared" si="199"/>
        <v>6376542.4657500004</v>
      </c>
      <c r="AJ106" s="175">
        <f t="shared" si="200"/>
        <v>0</v>
      </c>
      <c r="AK106" s="175">
        <f t="shared" si="201"/>
        <v>6.7394967754789573E-3</v>
      </c>
      <c r="AL106" s="175">
        <f t="shared" si="202"/>
        <v>0</v>
      </c>
      <c r="AM106" s="175">
        <f t="shared" si="203"/>
        <v>0.42173642952053814</v>
      </c>
      <c r="AN106" s="175">
        <f t="shared" si="204"/>
        <v>0.17449906702605367</v>
      </c>
      <c r="AO106" s="175">
        <f t="shared" si="205"/>
        <v>-6376542.4657500004</v>
      </c>
      <c r="AP106" s="175">
        <f t="shared" si="206"/>
        <v>0.16778991612924651</v>
      </c>
      <c r="AQ106" s="175">
        <f t="shared" si="207"/>
        <v>4.2452941290472543E-2</v>
      </c>
      <c r="AR106" s="177">
        <f t="shared" si="208"/>
        <v>1.2103174603174604E-2</v>
      </c>
      <c r="AS106" s="175">
        <f t="shared" si="209"/>
        <v>0</v>
      </c>
      <c r="AT106" s="175">
        <f t="shared" si="210"/>
        <v>0.34010311065333676</v>
      </c>
      <c r="AU106" s="175">
        <f t="shared" si="211"/>
        <v>0.13333333333333333</v>
      </c>
      <c r="AV106" s="175">
        <f t="shared" si="212"/>
        <v>0.50336974838773951</v>
      </c>
      <c r="AW106" s="177">
        <f t="shared" si="213"/>
        <v>0.42172128924827584</v>
      </c>
      <c r="AX106" s="196">
        <f t="shared" si="172"/>
        <v>95</v>
      </c>
    </row>
    <row r="107" spans="1:50" customFormat="1" x14ac:dyDescent="0.25">
      <c r="A107" s="178">
        <v>96</v>
      </c>
      <c r="B107" s="312" t="str">
        <f t="shared" si="166"/>
        <v>—</v>
      </c>
      <c r="C107" s="313" t="str">
        <f t="shared" si="167"/>
        <v>—</v>
      </c>
      <c r="D107" s="112"/>
      <c r="E107" s="112"/>
      <c r="F107" s="113"/>
      <c r="G107" s="114"/>
      <c r="H107" s="115"/>
      <c r="I107" s="129" t="str">
        <f t="shared" si="181"/>
        <v>—</v>
      </c>
      <c r="J107" s="130" t="str">
        <f t="shared" si="182"/>
        <v>—</v>
      </c>
      <c r="K107" s="131" t="str">
        <f t="shared" si="183"/>
        <v>—</v>
      </c>
      <c r="L107" s="132" t="str">
        <f t="shared" si="184"/>
        <v/>
      </c>
      <c r="M107" s="133" t="str">
        <f t="shared" si="185"/>
        <v>—</v>
      </c>
      <c r="N107" s="130" t="str">
        <f t="shared" si="186"/>
        <v>—</v>
      </c>
      <c r="O107" s="131" t="str">
        <f t="shared" si="187"/>
        <v>—</v>
      </c>
      <c r="P107" s="132" t="str">
        <f t="shared" si="188"/>
        <v/>
      </c>
      <c r="Q107" s="419" t="str">
        <f t="shared" si="175"/>
        <v>—°—'—"</v>
      </c>
      <c r="R107" s="420" t="str">
        <f t="shared" si="176"/>
        <v>—°—'—"</v>
      </c>
      <c r="S107" s="352" t="str">
        <f t="shared" si="168"/>
        <v>—</v>
      </c>
      <c r="T107" s="353" t="str">
        <f t="shared" si="169"/>
        <v>—</v>
      </c>
      <c r="U107" s="354" t="str">
        <f t="shared" si="189"/>
        <v>—</v>
      </c>
      <c r="V107" s="337" t="str">
        <f t="shared" si="190"/>
        <v>—</v>
      </c>
      <c r="W107" s="454" t="str">
        <f t="shared" si="191"/>
        <v>—</v>
      </c>
      <c r="X107" s="89" t="str">
        <f t="shared" si="192"/>
        <v>—</v>
      </c>
      <c r="Y107" s="90" t="str">
        <f t="shared" si="173"/>
        <v>—</v>
      </c>
      <c r="Z107" s="428" t="str">
        <f t="shared" si="174"/>
        <v>—</v>
      </c>
      <c r="AA107" s="171">
        <f t="shared" si="193"/>
        <v>6378137</v>
      </c>
      <c r="AB107" s="172">
        <f t="shared" si="194"/>
        <v>6335439.3270838754</v>
      </c>
      <c r="AC107" s="173">
        <f t="shared" si="195"/>
        <v>6356752.3141403552</v>
      </c>
      <c r="AD107" s="174">
        <f t="shared" si="170"/>
        <v>0</v>
      </c>
      <c r="AE107" s="175">
        <f t="shared" si="171"/>
        <v>0</v>
      </c>
      <c r="AF107" s="176">
        <f t="shared" si="196"/>
        <v>4.6530477858168826</v>
      </c>
      <c r="AG107" s="175">
        <f t="shared" si="197"/>
        <v>0</v>
      </c>
      <c r="AH107" s="175">
        <f t="shared" si="198"/>
        <v>0</v>
      </c>
      <c r="AI107" s="175">
        <f t="shared" si="199"/>
        <v>6376542.4657500004</v>
      </c>
      <c r="AJ107" s="175">
        <f t="shared" si="200"/>
        <v>0</v>
      </c>
      <c r="AK107" s="175">
        <f t="shared" si="201"/>
        <v>6.7394967754789573E-3</v>
      </c>
      <c r="AL107" s="175">
        <f t="shared" si="202"/>
        <v>0</v>
      </c>
      <c r="AM107" s="175">
        <f t="shared" si="203"/>
        <v>0.42173642952053814</v>
      </c>
      <c r="AN107" s="175">
        <f t="shared" si="204"/>
        <v>0.17449906702605367</v>
      </c>
      <c r="AO107" s="175">
        <f t="shared" si="205"/>
        <v>-6376542.4657500004</v>
      </c>
      <c r="AP107" s="175">
        <f t="shared" si="206"/>
        <v>0.16778991612924651</v>
      </c>
      <c r="AQ107" s="175">
        <f t="shared" si="207"/>
        <v>4.2452941290472543E-2</v>
      </c>
      <c r="AR107" s="177">
        <f t="shared" si="208"/>
        <v>1.2103174603174604E-2</v>
      </c>
      <c r="AS107" s="175">
        <f t="shared" si="209"/>
        <v>0</v>
      </c>
      <c r="AT107" s="175">
        <f t="shared" si="210"/>
        <v>0.34010311065333676</v>
      </c>
      <c r="AU107" s="175">
        <f t="shared" si="211"/>
        <v>0.13333333333333333</v>
      </c>
      <c r="AV107" s="175">
        <f t="shared" si="212"/>
        <v>0.50336974838773951</v>
      </c>
      <c r="AW107" s="177">
        <f t="shared" si="213"/>
        <v>0.42172128924827584</v>
      </c>
      <c r="AX107" s="196">
        <f t="shared" si="172"/>
        <v>96</v>
      </c>
    </row>
    <row r="108" spans="1:50" customFormat="1" x14ac:dyDescent="0.25">
      <c r="A108" s="178">
        <v>97</v>
      </c>
      <c r="B108" s="312" t="str">
        <f t="shared" si="166"/>
        <v>—</v>
      </c>
      <c r="C108" s="313" t="str">
        <f t="shared" si="167"/>
        <v>—</v>
      </c>
      <c r="D108" s="112"/>
      <c r="E108" s="112"/>
      <c r="F108" s="113"/>
      <c r="G108" s="114"/>
      <c r="H108" s="115"/>
      <c r="I108" s="129" t="str">
        <f t="shared" si="181"/>
        <v>—</v>
      </c>
      <c r="J108" s="130" t="str">
        <f t="shared" si="182"/>
        <v>—</v>
      </c>
      <c r="K108" s="131" t="str">
        <f t="shared" si="183"/>
        <v>—</v>
      </c>
      <c r="L108" s="132" t="str">
        <f t="shared" si="184"/>
        <v/>
      </c>
      <c r="M108" s="133" t="str">
        <f t="shared" si="185"/>
        <v>—</v>
      </c>
      <c r="N108" s="130" t="str">
        <f t="shared" si="186"/>
        <v>—</v>
      </c>
      <c r="O108" s="131" t="str">
        <f t="shared" si="187"/>
        <v>—</v>
      </c>
      <c r="P108" s="132" t="str">
        <f t="shared" si="188"/>
        <v/>
      </c>
      <c r="Q108" s="419" t="str">
        <f t="shared" si="175"/>
        <v>—°—'—"</v>
      </c>
      <c r="R108" s="420" t="str">
        <f t="shared" si="176"/>
        <v>—°—'—"</v>
      </c>
      <c r="S108" s="352" t="str">
        <f t="shared" si="168"/>
        <v>—</v>
      </c>
      <c r="T108" s="353" t="str">
        <f t="shared" si="169"/>
        <v>—</v>
      </c>
      <c r="U108" s="354" t="str">
        <f t="shared" si="189"/>
        <v>—</v>
      </c>
      <c r="V108" s="337" t="str">
        <f t="shared" si="190"/>
        <v>—</v>
      </c>
      <c r="W108" s="454" t="str">
        <f t="shared" si="191"/>
        <v>—</v>
      </c>
      <c r="X108" s="89" t="str">
        <f t="shared" si="192"/>
        <v>—</v>
      </c>
      <c r="Y108" s="90" t="str">
        <f t="shared" si="173"/>
        <v>—</v>
      </c>
      <c r="Z108" s="428" t="str">
        <f t="shared" si="174"/>
        <v>—</v>
      </c>
      <c r="AA108" s="171">
        <f t="shared" si="193"/>
        <v>6378137</v>
      </c>
      <c r="AB108" s="172">
        <f t="shared" si="194"/>
        <v>6335439.3270838754</v>
      </c>
      <c r="AC108" s="173">
        <f t="shared" si="195"/>
        <v>6356752.3141403552</v>
      </c>
      <c r="AD108" s="174">
        <f t="shared" si="170"/>
        <v>0</v>
      </c>
      <c r="AE108" s="175">
        <f t="shared" si="171"/>
        <v>0</v>
      </c>
      <c r="AF108" s="176">
        <f t="shared" si="196"/>
        <v>4.6530477858168826</v>
      </c>
      <c r="AG108" s="175">
        <f t="shared" si="197"/>
        <v>0</v>
      </c>
      <c r="AH108" s="175">
        <f t="shared" si="198"/>
        <v>0</v>
      </c>
      <c r="AI108" s="175">
        <f t="shared" si="199"/>
        <v>6376542.4657500004</v>
      </c>
      <c r="AJ108" s="175">
        <f t="shared" si="200"/>
        <v>0</v>
      </c>
      <c r="AK108" s="175">
        <f t="shared" si="201"/>
        <v>6.7394967754789573E-3</v>
      </c>
      <c r="AL108" s="175">
        <f t="shared" si="202"/>
        <v>0</v>
      </c>
      <c r="AM108" s="175">
        <f t="shared" si="203"/>
        <v>0.42173642952053814</v>
      </c>
      <c r="AN108" s="175">
        <f t="shared" si="204"/>
        <v>0.17449906702605367</v>
      </c>
      <c r="AO108" s="175">
        <f t="shared" si="205"/>
        <v>-6376542.4657500004</v>
      </c>
      <c r="AP108" s="175">
        <f t="shared" si="206"/>
        <v>0.16778991612924651</v>
      </c>
      <c r="AQ108" s="175">
        <f t="shared" si="207"/>
        <v>4.2452941290472543E-2</v>
      </c>
      <c r="AR108" s="177">
        <f t="shared" si="208"/>
        <v>1.2103174603174604E-2</v>
      </c>
      <c r="AS108" s="175">
        <f t="shared" si="209"/>
        <v>0</v>
      </c>
      <c r="AT108" s="175">
        <f t="shared" si="210"/>
        <v>0.34010311065333676</v>
      </c>
      <c r="AU108" s="175">
        <f t="shared" si="211"/>
        <v>0.13333333333333333</v>
      </c>
      <c r="AV108" s="175">
        <f t="shared" si="212"/>
        <v>0.50336974838773951</v>
      </c>
      <c r="AW108" s="177">
        <f t="shared" si="213"/>
        <v>0.42172128924827584</v>
      </c>
      <c r="AX108" s="196">
        <f t="shared" si="172"/>
        <v>97</v>
      </c>
    </row>
    <row r="109" spans="1:50" customFormat="1" x14ac:dyDescent="0.25">
      <c r="A109" s="178">
        <v>98</v>
      </c>
      <c r="B109" s="312" t="str">
        <f t="shared" si="166"/>
        <v>—</v>
      </c>
      <c r="C109" s="313" t="str">
        <f t="shared" si="167"/>
        <v>—</v>
      </c>
      <c r="D109" s="112"/>
      <c r="E109" s="112"/>
      <c r="F109" s="113"/>
      <c r="G109" s="114"/>
      <c r="H109" s="115"/>
      <c r="I109" s="129" t="str">
        <f t="shared" si="181"/>
        <v>—</v>
      </c>
      <c r="J109" s="130" t="str">
        <f t="shared" si="182"/>
        <v>—</v>
      </c>
      <c r="K109" s="131" t="str">
        <f t="shared" si="183"/>
        <v>—</v>
      </c>
      <c r="L109" s="132" t="str">
        <f t="shared" si="184"/>
        <v/>
      </c>
      <c r="M109" s="133" t="str">
        <f t="shared" si="185"/>
        <v>—</v>
      </c>
      <c r="N109" s="130" t="str">
        <f t="shared" si="186"/>
        <v>—</v>
      </c>
      <c r="O109" s="131" t="str">
        <f t="shared" si="187"/>
        <v>—</v>
      </c>
      <c r="P109" s="132" t="str">
        <f t="shared" si="188"/>
        <v/>
      </c>
      <c r="Q109" s="419" t="str">
        <f t="shared" si="175"/>
        <v>—°—'—"</v>
      </c>
      <c r="R109" s="420" t="str">
        <f t="shared" si="176"/>
        <v>—°—'—"</v>
      </c>
      <c r="S109" s="352" t="str">
        <f t="shared" si="168"/>
        <v>—</v>
      </c>
      <c r="T109" s="353" t="str">
        <f t="shared" si="169"/>
        <v>—</v>
      </c>
      <c r="U109" s="354" t="str">
        <f t="shared" si="189"/>
        <v>—</v>
      </c>
      <c r="V109" s="337" t="str">
        <f t="shared" si="190"/>
        <v>—</v>
      </c>
      <c r="W109" s="454" t="str">
        <f t="shared" si="191"/>
        <v>—</v>
      </c>
      <c r="X109" s="89" t="str">
        <f t="shared" si="192"/>
        <v>—</v>
      </c>
      <c r="Y109" s="90" t="str">
        <f t="shared" si="173"/>
        <v>—</v>
      </c>
      <c r="Z109" s="428" t="str">
        <f t="shared" si="174"/>
        <v>—</v>
      </c>
      <c r="AA109" s="171">
        <f t="shared" si="193"/>
        <v>6378137</v>
      </c>
      <c r="AB109" s="172">
        <f t="shared" si="194"/>
        <v>6335439.3270838754</v>
      </c>
      <c r="AC109" s="173">
        <f t="shared" si="195"/>
        <v>6356752.3141403552</v>
      </c>
      <c r="AD109" s="174">
        <f t="shared" si="170"/>
        <v>0</v>
      </c>
      <c r="AE109" s="175">
        <f t="shared" si="171"/>
        <v>0</v>
      </c>
      <c r="AF109" s="176">
        <f t="shared" si="196"/>
        <v>4.6530477858168826</v>
      </c>
      <c r="AG109" s="175">
        <f t="shared" si="197"/>
        <v>0</v>
      </c>
      <c r="AH109" s="175">
        <f t="shared" si="198"/>
        <v>0</v>
      </c>
      <c r="AI109" s="175">
        <f t="shared" si="199"/>
        <v>6376542.4657500004</v>
      </c>
      <c r="AJ109" s="175">
        <f t="shared" si="200"/>
        <v>0</v>
      </c>
      <c r="AK109" s="175">
        <f t="shared" si="201"/>
        <v>6.7394967754789573E-3</v>
      </c>
      <c r="AL109" s="175">
        <f t="shared" si="202"/>
        <v>0</v>
      </c>
      <c r="AM109" s="175">
        <f t="shared" si="203"/>
        <v>0.42173642952053814</v>
      </c>
      <c r="AN109" s="175">
        <f t="shared" si="204"/>
        <v>0.17449906702605367</v>
      </c>
      <c r="AO109" s="175">
        <f t="shared" si="205"/>
        <v>-6376542.4657500004</v>
      </c>
      <c r="AP109" s="175">
        <f t="shared" si="206"/>
        <v>0.16778991612924651</v>
      </c>
      <c r="AQ109" s="175">
        <f t="shared" si="207"/>
        <v>4.2452941290472543E-2</v>
      </c>
      <c r="AR109" s="177">
        <f t="shared" si="208"/>
        <v>1.2103174603174604E-2</v>
      </c>
      <c r="AS109" s="175">
        <f t="shared" si="209"/>
        <v>0</v>
      </c>
      <c r="AT109" s="175">
        <f t="shared" si="210"/>
        <v>0.34010311065333676</v>
      </c>
      <c r="AU109" s="175">
        <f t="shared" si="211"/>
        <v>0.13333333333333333</v>
      </c>
      <c r="AV109" s="175">
        <f t="shared" si="212"/>
        <v>0.50336974838773951</v>
      </c>
      <c r="AW109" s="177">
        <f t="shared" si="213"/>
        <v>0.42172128924827584</v>
      </c>
      <c r="AX109" s="196">
        <f t="shared" si="172"/>
        <v>98</v>
      </c>
    </row>
    <row r="110" spans="1:50" customFormat="1" x14ac:dyDescent="0.25">
      <c r="A110" s="178">
        <v>99</v>
      </c>
      <c r="B110" s="312" t="str">
        <f t="shared" si="166"/>
        <v>—</v>
      </c>
      <c r="C110" s="313" t="str">
        <f t="shared" si="167"/>
        <v>—</v>
      </c>
      <c r="D110" s="112"/>
      <c r="E110" s="112"/>
      <c r="F110" s="113"/>
      <c r="G110" s="114"/>
      <c r="H110" s="115"/>
      <c r="I110" s="129" t="str">
        <f t="shared" si="181"/>
        <v>—</v>
      </c>
      <c r="J110" s="130" t="str">
        <f t="shared" si="182"/>
        <v>—</v>
      </c>
      <c r="K110" s="131" t="str">
        <f t="shared" si="183"/>
        <v>—</v>
      </c>
      <c r="L110" s="132" t="str">
        <f t="shared" si="184"/>
        <v/>
      </c>
      <c r="M110" s="133" t="str">
        <f t="shared" si="185"/>
        <v>—</v>
      </c>
      <c r="N110" s="130" t="str">
        <f t="shared" si="186"/>
        <v>—</v>
      </c>
      <c r="O110" s="131" t="str">
        <f t="shared" si="187"/>
        <v>—</v>
      </c>
      <c r="P110" s="132" t="str">
        <f t="shared" si="188"/>
        <v/>
      </c>
      <c r="Q110" s="419" t="str">
        <f t="shared" si="175"/>
        <v>—°—'—"</v>
      </c>
      <c r="R110" s="420" t="str">
        <f t="shared" si="176"/>
        <v>—°—'—"</v>
      </c>
      <c r="S110" s="352" t="str">
        <f t="shared" si="168"/>
        <v>—</v>
      </c>
      <c r="T110" s="353" t="str">
        <f t="shared" si="169"/>
        <v>—</v>
      </c>
      <c r="U110" s="354" t="str">
        <f t="shared" si="189"/>
        <v>—</v>
      </c>
      <c r="V110" s="337" t="str">
        <f t="shared" si="190"/>
        <v>—</v>
      </c>
      <c r="W110" s="454" t="str">
        <f t="shared" si="191"/>
        <v>—</v>
      </c>
      <c r="X110" s="89" t="str">
        <f t="shared" si="192"/>
        <v>—</v>
      </c>
      <c r="Y110" s="90" t="str">
        <f t="shared" si="173"/>
        <v>—</v>
      </c>
      <c r="Z110" s="428" t="str">
        <f t="shared" si="174"/>
        <v>—</v>
      </c>
      <c r="AA110" s="171">
        <f t="shared" si="193"/>
        <v>6378137</v>
      </c>
      <c r="AB110" s="172">
        <f t="shared" si="194"/>
        <v>6335439.3270838754</v>
      </c>
      <c r="AC110" s="173">
        <f t="shared" si="195"/>
        <v>6356752.3141403552</v>
      </c>
      <c r="AD110" s="174">
        <f t="shared" si="170"/>
        <v>0</v>
      </c>
      <c r="AE110" s="175">
        <f t="shared" si="171"/>
        <v>0</v>
      </c>
      <c r="AF110" s="176">
        <f t="shared" si="196"/>
        <v>4.6530477858168826</v>
      </c>
      <c r="AG110" s="175">
        <f t="shared" si="197"/>
        <v>0</v>
      </c>
      <c r="AH110" s="175">
        <f t="shared" si="198"/>
        <v>0</v>
      </c>
      <c r="AI110" s="175">
        <f t="shared" si="199"/>
        <v>6376542.4657500004</v>
      </c>
      <c r="AJ110" s="175">
        <f t="shared" si="200"/>
        <v>0</v>
      </c>
      <c r="AK110" s="175">
        <f t="shared" si="201"/>
        <v>6.7394967754789573E-3</v>
      </c>
      <c r="AL110" s="175">
        <f t="shared" si="202"/>
        <v>0</v>
      </c>
      <c r="AM110" s="175">
        <f t="shared" si="203"/>
        <v>0.42173642952053814</v>
      </c>
      <c r="AN110" s="175">
        <f t="shared" si="204"/>
        <v>0.17449906702605367</v>
      </c>
      <c r="AO110" s="175">
        <f t="shared" si="205"/>
        <v>-6376542.4657500004</v>
      </c>
      <c r="AP110" s="175">
        <f t="shared" si="206"/>
        <v>0.16778991612924651</v>
      </c>
      <c r="AQ110" s="175">
        <f t="shared" si="207"/>
        <v>4.2452941290472543E-2</v>
      </c>
      <c r="AR110" s="177">
        <f t="shared" si="208"/>
        <v>1.2103174603174604E-2</v>
      </c>
      <c r="AS110" s="175">
        <f t="shared" si="209"/>
        <v>0</v>
      </c>
      <c r="AT110" s="175">
        <f t="shared" si="210"/>
        <v>0.34010311065333676</v>
      </c>
      <c r="AU110" s="175">
        <f t="shared" si="211"/>
        <v>0.13333333333333333</v>
      </c>
      <c r="AV110" s="175">
        <f t="shared" si="212"/>
        <v>0.50336974838773951</v>
      </c>
      <c r="AW110" s="177">
        <f t="shared" si="213"/>
        <v>0.42172128924827584</v>
      </c>
      <c r="AX110" s="196">
        <f t="shared" si="172"/>
        <v>99</v>
      </c>
    </row>
    <row r="111" spans="1:50" customFormat="1" x14ac:dyDescent="0.25">
      <c r="A111" s="178">
        <v>100</v>
      </c>
      <c r="B111" s="312" t="str">
        <f t="shared" si="166"/>
        <v>—</v>
      </c>
      <c r="C111" s="313" t="str">
        <f t="shared" si="167"/>
        <v>—</v>
      </c>
      <c r="D111" s="112"/>
      <c r="E111" s="112"/>
      <c r="F111" s="113"/>
      <c r="G111" s="114"/>
      <c r="H111" s="115"/>
      <c r="I111" s="129" t="str">
        <f t="shared" si="181"/>
        <v>—</v>
      </c>
      <c r="J111" s="130" t="str">
        <f t="shared" si="182"/>
        <v>—</v>
      </c>
      <c r="K111" s="131" t="str">
        <f t="shared" si="183"/>
        <v>—</v>
      </c>
      <c r="L111" s="132" t="str">
        <f t="shared" si="184"/>
        <v/>
      </c>
      <c r="M111" s="133" t="str">
        <f t="shared" si="185"/>
        <v>—</v>
      </c>
      <c r="N111" s="130" t="str">
        <f t="shared" si="186"/>
        <v>—</v>
      </c>
      <c r="O111" s="131" t="str">
        <f t="shared" si="187"/>
        <v>—</v>
      </c>
      <c r="P111" s="132" t="str">
        <f t="shared" si="188"/>
        <v/>
      </c>
      <c r="Q111" s="419" t="str">
        <f t="shared" si="175"/>
        <v>—°—'—"</v>
      </c>
      <c r="R111" s="420" t="str">
        <f t="shared" si="176"/>
        <v>—°—'—"</v>
      </c>
      <c r="S111" s="352" t="str">
        <f t="shared" si="168"/>
        <v>—</v>
      </c>
      <c r="T111" s="353" t="str">
        <f t="shared" si="169"/>
        <v>—</v>
      </c>
      <c r="U111" s="354" t="str">
        <f t="shared" si="189"/>
        <v>—</v>
      </c>
      <c r="V111" s="337" t="str">
        <f t="shared" si="190"/>
        <v>—</v>
      </c>
      <c r="W111" s="454" t="str">
        <f t="shared" si="191"/>
        <v>—</v>
      </c>
      <c r="X111" s="89" t="str">
        <f t="shared" si="192"/>
        <v>—</v>
      </c>
      <c r="Y111" s="90" t="str">
        <f t="shared" si="173"/>
        <v>—</v>
      </c>
      <c r="Z111" s="428" t="str">
        <f t="shared" si="174"/>
        <v>—</v>
      </c>
      <c r="AA111" s="171">
        <f t="shared" si="193"/>
        <v>6378137</v>
      </c>
      <c r="AB111" s="172">
        <f t="shared" si="194"/>
        <v>6335439.3270838754</v>
      </c>
      <c r="AC111" s="173">
        <f t="shared" si="195"/>
        <v>6356752.3141403552</v>
      </c>
      <c r="AD111" s="174">
        <f t="shared" si="170"/>
        <v>0</v>
      </c>
      <c r="AE111" s="175">
        <f t="shared" si="171"/>
        <v>0</v>
      </c>
      <c r="AF111" s="176">
        <f t="shared" si="196"/>
        <v>4.6530477858168826</v>
      </c>
      <c r="AG111" s="175">
        <f t="shared" si="197"/>
        <v>0</v>
      </c>
      <c r="AH111" s="175">
        <f t="shared" si="198"/>
        <v>0</v>
      </c>
      <c r="AI111" s="175">
        <f t="shared" si="199"/>
        <v>6376542.4657500004</v>
      </c>
      <c r="AJ111" s="175">
        <f t="shared" si="200"/>
        <v>0</v>
      </c>
      <c r="AK111" s="175">
        <f t="shared" si="201"/>
        <v>6.7394967754789573E-3</v>
      </c>
      <c r="AL111" s="175">
        <f t="shared" si="202"/>
        <v>0</v>
      </c>
      <c r="AM111" s="175">
        <f t="shared" si="203"/>
        <v>0.42173642952053814</v>
      </c>
      <c r="AN111" s="175">
        <f t="shared" si="204"/>
        <v>0.17449906702605367</v>
      </c>
      <c r="AO111" s="175">
        <f t="shared" si="205"/>
        <v>-6376542.4657500004</v>
      </c>
      <c r="AP111" s="175">
        <f t="shared" si="206"/>
        <v>0.16778991612924651</v>
      </c>
      <c r="AQ111" s="175">
        <f t="shared" si="207"/>
        <v>4.2452941290472543E-2</v>
      </c>
      <c r="AR111" s="177">
        <f t="shared" si="208"/>
        <v>1.2103174603174604E-2</v>
      </c>
      <c r="AS111" s="175">
        <f t="shared" si="209"/>
        <v>0</v>
      </c>
      <c r="AT111" s="175">
        <f t="shared" si="210"/>
        <v>0.34010311065333676</v>
      </c>
      <c r="AU111" s="175">
        <f t="shared" si="211"/>
        <v>0.13333333333333333</v>
      </c>
      <c r="AV111" s="175">
        <f t="shared" si="212"/>
        <v>0.50336974838773951</v>
      </c>
      <c r="AW111" s="177">
        <f t="shared" si="213"/>
        <v>0.42172128924827584</v>
      </c>
      <c r="AX111" s="196">
        <f t="shared" si="172"/>
        <v>100</v>
      </c>
    </row>
  </sheetData>
  <mergeCells count="6">
    <mergeCell ref="AS9:AW9"/>
    <mergeCell ref="I10:L10"/>
    <mergeCell ref="M10:P10"/>
    <mergeCell ref="AF9:AR9"/>
    <mergeCell ref="AA9:AC9"/>
    <mergeCell ref="AD9:AE9"/>
  </mergeCells>
  <phoneticPr fontId="0" type="noConversion"/>
  <pageMargins left="0.75" right="0.75" top="1" bottom="1" header="0.5" footer="0.5"/>
  <pageSetup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D8E4C-B2DC-4920-A983-1BD73A780E77}">
  <dimension ref="A1:D11"/>
  <sheetViews>
    <sheetView tabSelected="1" workbookViewId="0">
      <selection activeCell="F9" sqref="F9"/>
    </sheetView>
  </sheetViews>
  <sheetFormatPr defaultRowHeight="12.75" x14ac:dyDescent="0.2"/>
  <cols>
    <col min="1" max="1" width="15.7109375" customWidth="1"/>
    <col min="2" max="3" width="13.7109375" customWidth="1"/>
  </cols>
  <sheetData>
    <row r="1" spans="1:4" x14ac:dyDescent="0.2">
      <c r="A1" s="481" t="s">
        <v>201</v>
      </c>
      <c r="B1" t="s">
        <v>16</v>
      </c>
      <c r="C1" t="s">
        <v>17</v>
      </c>
      <c r="D1" t="s">
        <v>145</v>
      </c>
    </row>
    <row r="2" spans="1:4" x14ac:dyDescent="0.2">
      <c r="A2" t="s">
        <v>191</v>
      </c>
      <c r="B2">
        <v>44.977499999999999</v>
      </c>
      <c r="C2">
        <v>266.73750000000001</v>
      </c>
      <c r="D2">
        <v>225</v>
      </c>
    </row>
    <row r="3" spans="1:4" x14ac:dyDescent="0.2">
      <c r="A3" t="s">
        <v>192</v>
      </c>
      <c r="B3">
        <v>44.942500000000003</v>
      </c>
      <c r="C3">
        <v>266.90750000000003</v>
      </c>
      <c r="D3">
        <v>214</v>
      </c>
    </row>
    <row r="4" spans="1:4" x14ac:dyDescent="0.2">
      <c r="A4" t="s">
        <v>193</v>
      </c>
      <c r="B4">
        <v>44.02</v>
      </c>
      <c r="C4">
        <v>267.53250000000003</v>
      </c>
      <c r="D4">
        <v>281</v>
      </c>
    </row>
    <row r="5" spans="1:4" x14ac:dyDescent="0.2">
      <c r="A5" t="s">
        <v>194</v>
      </c>
      <c r="B5">
        <v>46.782499999999999</v>
      </c>
      <c r="C5">
        <v>267.89499999999998</v>
      </c>
      <c r="D5">
        <v>186</v>
      </c>
    </row>
    <row r="6" spans="1:4" x14ac:dyDescent="0.2">
      <c r="A6" t="s">
        <v>195</v>
      </c>
      <c r="B6">
        <v>44.84</v>
      </c>
      <c r="C6">
        <v>266.70249999999999</v>
      </c>
      <c r="D6">
        <v>225</v>
      </c>
    </row>
    <row r="7" spans="1:4" x14ac:dyDescent="0.2">
      <c r="A7" t="s">
        <v>196</v>
      </c>
      <c r="B7">
        <v>45.092500000000001</v>
      </c>
      <c r="C7">
        <v>266.64499999999998</v>
      </c>
      <c r="D7">
        <v>237</v>
      </c>
    </row>
    <row r="8" spans="1:4" x14ac:dyDescent="0.2">
      <c r="A8" t="s">
        <v>197</v>
      </c>
      <c r="B8">
        <v>45.01</v>
      </c>
      <c r="C8">
        <v>266.54500000000002</v>
      </c>
      <c r="D8">
        <v>268</v>
      </c>
    </row>
    <row r="9" spans="1:4" x14ac:dyDescent="0.2">
      <c r="A9" t="s">
        <v>198</v>
      </c>
      <c r="B9">
        <v>45.56</v>
      </c>
      <c r="C9">
        <v>265.84000000000003</v>
      </c>
      <c r="D9">
        <v>287</v>
      </c>
    </row>
    <row r="10" spans="1:4" x14ac:dyDescent="0.2">
      <c r="A10" t="s">
        <v>199</v>
      </c>
      <c r="B10">
        <v>44.802500000000002</v>
      </c>
      <c r="C10">
        <v>266.83499999999998</v>
      </c>
      <c r="D10">
        <v>263</v>
      </c>
    </row>
    <row r="11" spans="1:4" x14ac:dyDescent="0.2">
      <c r="A11" t="s">
        <v>200</v>
      </c>
      <c r="B11">
        <v>44.922499999999999</v>
      </c>
      <c r="C11">
        <v>267.04250000000002</v>
      </c>
      <c r="D11">
        <v>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AZ111"/>
  <sheetViews>
    <sheetView workbookViewId="0"/>
  </sheetViews>
  <sheetFormatPr defaultRowHeight="15" x14ac:dyDescent="0.25"/>
  <cols>
    <col min="1" max="1" width="7" style="4" customWidth="1"/>
    <col min="2" max="3" width="17.42578125" style="393" customWidth="1"/>
    <col min="4" max="4" width="9" style="1" customWidth="1"/>
    <col min="5" max="5" width="20.5703125" style="1" customWidth="1"/>
    <col min="6" max="6" width="4.85546875" style="1" customWidth="1"/>
    <col min="7" max="7" width="4.42578125" style="1" customWidth="1"/>
    <col min="8" max="8" width="10.42578125" style="465" customWidth="1"/>
    <col min="9" max="9" width="3.5703125" style="1" customWidth="1"/>
    <col min="10" max="10" width="6.28515625" style="1" customWidth="1"/>
    <col min="11" max="11" width="4.28515625" style="1" customWidth="1"/>
    <col min="12" max="12" width="10.28515625" style="465" customWidth="1"/>
    <col min="13" max="13" width="3.85546875" style="1" customWidth="1"/>
    <col min="14" max="14" width="13.28515625" style="38" customWidth="1"/>
    <col min="15" max="15" width="17.85546875" style="1" customWidth="1"/>
    <col min="16" max="16" width="18.28515625" style="1" customWidth="1"/>
    <col min="17" max="18" width="17" style="240" customWidth="1"/>
    <col min="19" max="20" width="14.5703125" style="355" customWidth="1"/>
    <col min="21" max="21" width="14.140625" style="355" customWidth="1"/>
    <col min="22" max="22" width="11.42578125" style="38" customWidth="1"/>
    <col min="23" max="23" width="10.5703125" style="455" customWidth="1"/>
    <col min="24" max="24" width="15.5703125" style="1" customWidth="1"/>
    <col min="25" max="25" width="11.42578125" style="413" customWidth="1"/>
    <col min="26" max="26" width="13.28515625" style="413" customWidth="1"/>
    <col min="27" max="29" width="11.140625" style="92" customWidth="1"/>
    <col min="30" max="35" width="14" style="1" customWidth="1"/>
    <col min="36" max="36" width="9.140625" style="1"/>
    <col min="37" max="37" width="10.140625" style="1" customWidth="1"/>
    <col min="38" max="49" width="9.140625" style="1"/>
    <col min="50" max="50" width="7.28515625" style="1" customWidth="1"/>
    <col min="51" max="51" width="14.140625" style="216" customWidth="1"/>
    <col min="52" max="52" width="8.85546875" style="217"/>
    <col min="53" max="16384" width="9.140625" style="1"/>
  </cols>
  <sheetData>
    <row r="1" spans="1:52" s="4" customFormat="1" ht="18.75" thickBot="1" x14ac:dyDescent="0.3">
      <c r="A1" s="201" t="s">
        <v>86</v>
      </c>
      <c r="B1" s="400"/>
      <c r="C1" s="400"/>
      <c r="D1" s="186"/>
      <c r="E1" s="167"/>
      <c r="F1" s="186"/>
      <c r="G1" s="186"/>
      <c r="H1" s="467"/>
      <c r="I1" s="186"/>
      <c r="J1" s="186"/>
      <c r="K1" s="186"/>
      <c r="L1" s="467"/>
      <c r="M1" s="186"/>
      <c r="N1" s="442"/>
      <c r="O1" s="167"/>
      <c r="P1" s="167"/>
      <c r="Q1" s="382"/>
      <c r="R1" s="382"/>
      <c r="S1" s="338"/>
      <c r="T1" s="338"/>
      <c r="U1" s="338"/>
      <c r="V1" s="442"/>
      <c r="W1" s="447"/>
      <c r="X1" s="185"/>
      <c r="Y1" s="409"/>
      <c r="Z1" s="184"/>
      <c r="AA1" s="186"/>
      <c r="AB1" s="96" t="s">
        <v>133</v>
      </c>
      <c r="AC1" s="97"/>
      <c r="AD1" s="98"/>
      <c r="AE1" s="167"/>
      <c r="AF1" s="134" t="s">
        <v>149</v>
      </c>
      <c r="AG1" s="370" t="str">
        <f>elpsd_name</f>
        <v>GRS 80</v>
      </c>
      <c r="AH1" s="95"/>
      <c r="AI1" s="95"/>
      <c r="AJ1" s="167"/>
      <c r="AK1" s="167"/>
      <c r="AL1" s="167"/>
      <c r="AM1" s="167"/>
      <c r="AN1" s="167"/>
      <c r="AO1" s="167"/>
      <c r="AP1" s="167"/>
      <c r="AQ1" s="167"/>
      <c r="AR1" s="167"/>
      <c r="AS1" s="167"/>
      <c r="AT1" s="167"/>
      <c r="AU1" s="167"/>
      <c r="AV1" s="167"/>
      <c r="AW1" s="167"/>
      <c r="AX1" s="167"/>
      <c r="AY1" s="212"/>
      <c r="AZ1" s="212"/>
    </row>
    <row r="2" spans="1:52" s="4" customFormat="1" ht="15.75" thickBot="1" x14ac:dyDescent="0.3">
      <c r="A2" s="106" t="s">
        <v>137</v>
      </c>
      <c r="B2" s="390">
        <f>COUNT(B12:B1000000)</f>
        <v>10</v>
      </c>
      <c r="C2" s="399">
        <f>COUNT(C12:C1000000)</f>
        <v>10</v>
      </c>
      <c r="D2" s="109" t="s">
        <v>137</v>
      </c>
      <c r="E2" s="379" t="s">
        <v>137</v>
      </c>
      <c r="F2" s="135"/>
      <c r="G2" s="136"/>
      <c r="H2" s="137">
        <f>COUNT(H12:H1000000)</f>
        <v>10</v>
      </c>
      <c r="I2" s="136"/>
      <c r="J2" s="469"/>
      <c r="K2" s="136"/>
      <c r="L2" s="137">
        <f>COUNT(L12:L1000000)</f>
        <v>10</v>
      </c>
      <c r="M2" s="138"/>
      <c r="N2" s="441">
        <f>COUNT(N12:N1000000)</f>
        <v>10</v>
      </c>
      <c r="O2" s="415" t="s">
        <v>137</v>
      </c>
      <c r="P2" s="338"/>
      <c r="Q2" s="390">
        <f>COUNT(Q12:Q1000000)</f>
        <v>10</v>
      </c>
      <c r="R2" s="399">
        <f>COUNT(R12:R1000000)</f>
        <v>10</v>
      </c>
      <c r="S2" s="339" t="s">
        <v>137</v>
      </c>
      <c r="T2" s="338"/>
      <c r="U2" s="340" t="s">
        <v>137</v>
      </c>
      <c r="V2" s="390">
        <f>COUNT(V12:V1000000)</f>
        <v>10</v>
      </c>
      <c r="W2" s="391">
        <f>COUNT(W12:W1000000)</f>
        <v>10</v>
      </c>
      <c r="X2" s="108">
        <f>COUNT(X12:X1000000)</f>
        <v>10</v>
      </c>
      <c r="Y2" s="107">
        <f>COUNT(Y12:Y1000000)</f>
        <v>10</v>
      </c>
      <c r="Z2" s="108"/>
      <c r="AA2" s="186"/>
      <c r="AB2" s="99"/>
      <c r="AC2" s="100" t="s">
        <v>134</v>
      </c>
      <c r="AD2" s="101"/>
      <c r="AE2" s="167"/>
      <c r="AF2" s="95"/>
      <c r="AG2" s="95"/>
      <c r="AH2" s="95"/>
      <c r="AI2" s="95"/>
      <c r="AJ2" s="167"/>
      <c r="AK2" s="167"/>
      <c r="AL2" s="167"/>
      <c r="AM2" s="167"/>
      <c r="AN2" s="167"/>
      <c r="AO2" s="167"/>
      <c r="AP2" s="167"/>
      <c r="AQ2" s="167"/>
      <c r="AR2" s="167"/>
      <c r="AS2" s="167"/>
      <c r="AT2" s="167"/>
      <c r="AU2" s="167"/>
      <c r="AV2" s="167"/>
      <c r="AW2" s="167"/>
      <c r="AX2" s="167"/>
      <c r="AY2" s="212"/>
      <c r="AZ2" s="212"/>
    </row>
    <row r="3" spans="1:52" s="4" customFormat="1" x14ac:dyDescent="0.25">
      <c r="A3" s="106" t="s">
        <v>138</v>
      </c>
      <c r="B3" s="244">
        <f>MIN(B12:B1000000)</f>
        <v>169249.16542862492</v>
      </c>
      <c r="C3" s="314">
        <f>MIN(C12:C1000000)</f>
        <v>340677.8598781632</v>
      </c>
      <c r="D3" s="109" t="s">
        <v>138</v>
      </c>
      <c r="E3" s="379" t="s">
        <v>138</v>
      </c>
      <c r="F3" s="142">
        <f t="shared" ref="F3:F8" si="0">IF(Q3="","—",ABS(IF((1-(ABS(Q3)-ABS(TRUNC(Q3))))*3600&gt;tol,TRUNC(Q3),IF(Q3&gt;=0,TRUNC(Q3)+1,TRUNC(Q3)-1))))</f>
        <v>44</v>
      </c>
      <c r="G3" s="376">
        <f t="shared" ref="G3:G8" si="1">IF(Q3="","—",IF(60-((ABS(Q3)-F3)*60-TRUNC(ABS((ABS(Q3)-F3)*60)))*60&gt;tol,ABS(TRUNC((ABS(Q3)-F3)*60)),ABS(TRUNC((ABS(Q3)-F3)*60))+1))</f>
        <v>1</v>
      </c>
      <c r="H3" s="377">
        <f t="shared" ref="H3:H8" si="2">IF(Q3="","—",IF(ABS(60-(ABS(Q3)-ABS(F3)-ABS(G3)/60)*3600)&gt;tol,ABS((ABS(Q3)-ABS(F3)-ABS(G3)/60)*3600),0))</f>
        <v>12.000000000011255</v>
      </c>
      <c r="I3" s="378" t="str">
        <f>IF(Q3&gt;0,"N",IF(Q3&lt;0,"S",""))</f>
        <v>N</v>
      </c>
      <c r="J3" s="146">
        <f t="shared" ref="J3:J8" si="3">IF(R3="","—",ABS(IF((1-(ABS(R3)-ABS(TRUNC(R3))))*3600&gt;tol,TRUNC(R3),IF(R3&gt;=0,TRUNC(R3)+1,TRUNC(R3)-1))))</f>
        <v>265</v>
      </c>
      <c r="K3" s="376">
        <f t="shared" ref="K3:K8" si="4">IF(R3="","—",IF(60-((ABS(R3)-J3)*60-TRUNC(ABS((ABS(R3)-J3)*60)))*60&gt;tol,ABS(TRUNC((ABS(R3)-J3)*60)),ABS(TRUNC((ABS(R3)-J3)*60))+1))</f>
        <v>50</v>
      </c>
      <c r="L3" s="377">
        <f t="shared" ref="L3:L8" si="5">IF(R3="","—",IF(ABS(60-(ABS(R3)-ABS(J3)-ABS(K3)/60)*3600)&gt;tol,ABS((ABS(R3)-ABS(J3)-ABS(K3)/60)*3600),0))</f>
        <v>24.000000000114461</v>
      </c>
      <c r="M3" s="378" t="str">
        <f>IF(R3&gt;0,"E",IF(R3&lt;0,"W",""))</f>
        <v>E</v>
      </c>
      <c r="N3" s="223">
        <f>MIN(N12:N1000000)</f>
        <v>186</v>
      </c>
      <c r="O3" s="415" t="s">
        <v>138</v>
      </c>
      <c r="P3" s="338"/>
      <c r="Q3" s="139">
        <f>MIN(Q12:Q1000000)</f>
        <v>44.02</v>
      </c>
      <c r="R3" s="202">
        <f>MIN(R12:R1000000)</f>
        <v>265.84000000000003</v>
      </c>
      <c r="S3" s="339" t="s">
        <v>138</v>
      </c>
      <c r="T3" s="338"/>
      <c r="U3" s="340" t="s">
        <v>138</v>
      </c>
      <c r="V3" s="218">
        <f>MIN(V12:V1000000)</f>
        <v>-291.77546245351402</v>
      </c>
      <c r="W3" s="448">
        <f>MIN(W12:W1000000)</f>
        <v>-1.5405744417545542</v>
      </c>
      <c r="X3" s="168">
        <f>MIN(X12:X1000000)</f>
        <v>3427.2929998673931</v>
      </c>
      <c r="Y3" s="410">
        <f>MIN(Y12:Y1000000)</f>
        <v>-0.54264363328303822</v>
      </c>
      <c r="Z3" s="423" t="str">
        <f t="shared" ref="Z3:Z8" si="6">IF(F3="","",IF(Y3&gt;=0,"+","–")) &amp; TEXT(IF(F3="","—",ABS(TRUNC(Y3))),"0°") &amp; TEXT(IF(F3="","",TRUNC((ABS(Y3)-ABS(TRUNC(Y3)))*60)),"00'") &amp; TEXT(IF(F3="","",(ABS(Y3)-ABS(TRUNC(Y3))-TRUNC((ABS(Y3)-ABS(TRUNC(Y3)))*60)/60)*3600),"00.00") &amp; IF(F3="","","""")</f>
        <v>–0°32'33.52"</v>
      </c>
      <c r="AA3" s="109" t="s">
        <v>137</v>
      </c>
      <c r="AB3" s="102"/>
      <c r="AC3" s="100" t="s">
        <v>135</v>
      </c>
      <c r="AD3" s="101"/>
      <c r="AE3" s="167"/>
      <c r="AF3" s="188"/>
      <c r="AG3" s="189" t="s">
        <v>10</v>
      </c>
      <c r="AH3" s="372" t="str">
        <f>CONCATENATE(TEXT(Parameters!D15,"0° "),TEXT(Parameters!E15,"00' "),TEXT(Parameters!F15,"00.00000'' "),Parameters!G15)</f>
        <v>42° 30' 00.00000'' N</v>
      </c>
      <c r="AI3" s="373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212"/>
      <c r="AZ3" s="212"/>
    </row>
    <row r="4" spans="1:52" s="4" customFormat="1" ht="15.75" thickBot="1" x14ac:dyDescent="0.3">
      <c r="A4" s="106" t="s">
        <v>139</v>
      </c>
      <c r="B4" s="244">
        <f>MAX(B12:B1000000)</f>
        <v>476587.1912282533</v>
      </c>
      <c r="C4" s="314">
        <f>MAX(C12:C1000000)</f>
        <v>498866.25865586393</v>
      </c>
      <c r="D4" s="109" t="s">
        <v>139</v>
      </c>
      <c r="E4" s="379" t="s">
        <v>139</v>
      </c>
      <c r="F4" s="142">
        <f t="shared" si="0"/>
        <v>46</v>
      </c>
      <c r="G4" s="376">
        <f t="shared" si="1"/>
        <v>46</v>
      </c>
      <c r="H4" s="377">
        <f t="shared" si="2"/>
        <v>56.999999999995723</v>
      </c>
      <c r="I4" s="378" t="str">
        <f t="shared" ref="I4:I8" si="7">IF(Q4&gt;0,"N",IF(Q4&lt;0,"S",""))</f>
        <v>N</v>
      </c>
      <c r="J4" s="146">
        <f t="shared" si="3"/>
        <v>267</v>
      </c>
      <c r="K4" s="376">
        <f t="shared" si="4"/>
        <v>53</v>
      </c>
      <c r="L4" s="377">
        <f t="shared" si="5"/>
        <v>41.999999999934623</v>
      </c>
      <c r="M4" s="378" t="str">
        <f t="shared" ref="M4:M8" si="8">IF(R4&gt;0,"E",IF(R4&lt;0,"W",""))</f>
        <v>E</v>
      </c>
      <c r="N4" s="223">
        <f>MAX(N12:N1000000)</f>
        <v>295</v>
      </c>
      <c r="O4" s="415" t="s">
        <v>139</v>
      </c>
      <c r="P4" s="338"/>
      <c r="Q4" s="139">
        <f>MAX(Q12:Q1000000)</f>
        <v>46.782499999999999</v>
      </c>
      <c r="R4" s="202">
        <f>MAX(R12:R1000000)</f>
        <v>267.89499999999998</v>
      </c>
      <c r="S4" s="339" t="s">
        <v>139</v>
      </c>
      <c r="T4" s="338"/>
      <c r="U4" s="340" t="s">
        <v>139</v>
      </c>
      <c r="V4" s="218">
        <f>MAX(V12:V1000000)</f>
        <v>-159.03063452604727</v>
      </c>
      <c r="W4" s="448">
        <f>MAX(W12:W1000000)</f>
        <v>-0.83968175029752956</v>
      </c>
      <c r="X4" s="168">
        <f>MAX(X12:X1000000)</f>
        <v>6288.0966486756506</v>
      </c>
      <c r="Y4" s="410">
        <f>MAX(Y12:Y1000000)</f>
        <v>0.94381964073648639</v>
      </c>
      <c r="Z4" s="423" t="str">
        <f t="shared" si="6"/>
        <v>+0°56'37.75"</v>
      </c>
      <c r="AA4" s="109" t="s">
        <v>138</v>
      </c>
      <c r="AB4" s="103"/>
      <c r="AC4" s="104" t="s">
        <v>136</v>
      </c>
      <c r="AD4" s="105"/>
      <c r="AE4" s="167"/>
      <c r="AF4" s="190"/>
      <c r="AG4" s="134" t="s">
        <v>148</v>
      </c>
      <c r="AH4" s="182" t="str">
        <f>CONCATENATE(TEXT(Parameters!D16,"0° "),TEXT(Parameters!E16,"00' "),TEXT(Parameters!F16,"00.00000'' "),Parameters!G16)</f>
        <v>266° 36' 00.00000'' E</v>
      </c>
      <c r="AI4" s="19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212"/>
      <c r="AZ4" s="212"/>
    </row>
    <row r="5" spans="1:52" s="4" customFormat="1" ht="15.75" thickBot="1" x14ac:dyDescent="0.3">
      <c r="A5" s="106" t="s">
        <v>95</v>
      </c>
      <c r="B5" s="315">
        <f>B4-B3</f>
        <v>307338.02579962835</v>
      </c>
      <c r="C5" s="316">
        <f>C4-C3</f>
        <v>158188.39877770073</v>
      </c>
      <c r="D5" s="109" t="s">
        <v>95</v>
      </c>
      <c r="E5" s="379" t="s">
        <v>95</v>
      </c>
      <c r="F5" s="151">
        <f t="shared" si="0"/>
        <v>2</v>
      </c>
      <c r="G5" s="152">
        <f t="shared" si="1"/>
        <v>45</v>
      </c>
      <c r="H5" s="153">
        <f t="shared" si="2"/>
        <v>44.999999999984652</v>
      </c>
      <c r="I5" s="154" t="str">
        <f t="shared" si="7"/>
        <v>N</v>
      </c>
      <c r="J5" s="155">
        <f t="shared" si="3"/>
        <v>2</v>
      </c>
      <c r="K5" s="152">
        <f t="shared" si="4"/>
        <v>3</v>
      </c>
      <c r="L5" s="153">
        <f t="shared" si="5"/>
        <v>17.999999999819909</v>
      </c>
      <c r="M5" s="154" t="str">
        <f t="shared" si="8"/>
        <v>E</v>
      </c>
      <c r="N5" s="224">
        <f>N4-N3</f>
        <v>109</v>
      </c>
      <c r="O5" s="415" t="s">
        <v>95</v>
      </c>
      <c r="P5" s="338"/>
      <c r="Q5" s="148">
        <f>Q4-Q3</f>
        <v>2.7624999999999957</v>
      </c>
      <c r="R5" s="203">
        <f>R4-R3</f>
        <v>2.05499999999995</v>
      </c>
      <c r="S5" s="339" t="s">
        <v>95</v>
      </c>
      <c r="T5" s="338"/>
      <c r="U5" s="340" t="s">
        <v>95</v>
      </c>
      <c r="V5" s="332">
        <f>V4-V3</f>
        <v>132.74482792746676</v>
      </c>
      <c r="W5" s="449">
        <f>W4-W3</f>
        <v>0.7008926914570246</v>
      </c>
      <c r="X5" s="169">
        <f>X4-X3</f>
        <v>2860.8036488082575</v>
      </c>
      <c r="Y5" s="411">
        <f>Y4-Y3</f>
        <v>1.4864632740195245</v>
      </c>
      <c r="Z5" s="424" t="str">
        <f t="shared" si="6"/>
        <v>+1°29'11.27"</v>
      </c>
      <c r="AA5" s="109" t="s">
        <v>139</v>
      </c>
      <c r="AB5" s="187" t="s">
        <v>71</v>
      </c>
      <c r="AC5" s="167"/>
      <c r="AD5" s="167"/>
      <c r="AE5" s="167"/>
      <c r="AF5" s="190"/>
      <c r="AG5" s="134" t="s">
        <v>84</v>
      </c>
      <c r="AH5" s="371">
        <f>Ko</f>
        <v>0.99975000000000003</v>
      </c>
      <c r="AI5" s="101"/>
      <c r="AJ5" s="167"/>
      <c r="AK5" s="167"/>
      <c r="AL5" s="167"/>
      <c r="AM5" s="167"/>
      <c r="AN5" s="167"/>
      <c r="AO5" s="167"/>
      <c r="AP5" s="167"/>
      <c r="AQ5" s="167"/>
      <c r="AR5" s="192"/>
      <c r="AS5" s="167"/>
      <c r="AT5" s="167"/>
      <c r="AU5" s="167"/>
      <c r="AV5" s="167"/>
      <c r="AW5" s="167"/>
      <c r="AX5" s="167"/>
      <c r="AY5" s="212"/>
      <c r="AZ5" s="212"/>
    </row>
    <row r="6" spans="1:52" s="4" customFormat="1" x14ac:dyDescent="0.25">
      <c r="A6" s="106" t="s">
        <v>140</v>
      </c>
      <c r="B6" s="244">
        <f>MEDIAN(B12:B1000000)</f>
        <v>273282.43952753022</v>
      </c>
      <c r="C6" s="314">
        <f>MEDIAN(C12:C1000000)</f>
        <v>414715.43689111888</v>
      </c>
      <c r="D6" s="109" t="s">
        <v>140</v>
      </c>
      <c r="E6" s="379" t="s">
        <v>140</v>
      </c>
      <c r="F6" s="142">
        <f t="shared" si="0"/>
        <v>44</v>
      </c>
      <c r="G6" s="376">
        <f t="shared" si="1"/>
        <v>57</v>
      </c>
      <c r="H6" s="377">
        <f t="shared" si="2"/>
        <v>36.000000000003226</v>
      </c>
      <c r="I6" s="378" t="str">
        <f t="shared" si="7"/>
        <v>N</v>
      </c>
      <c r="J6" s="146">
        <f t="shared" si="3"/>
        <v>266</v>
      </c>
      <c r="K6" s="376">
        <f t="shared" si="4"/>
        <v>47</v>
      </c>
      <c r="L6" s="377">
        <f t="shared" si="5"/>
        <v>10.499999999983656</v>
      </c>
      <c r="M6" s="378" t="str">
        <f t="shared" si="8"/>
        <v>E</v>
      </c>
      <c r="N6" s="223">
        <f>MEDIAN(N12:N1000000)</f>
        <v>250</v>
      </c>
      <c r="O6" s="415" t="s">
        <v>140</v>
      </c>
      <c r="P6" s="338"/>
      <c r="Q6" s="139">
        <f>MEDIAN(Q12:Q1000000)</f>
        <v>44.96</v>
      </c>
      <c r="R6" s="202">
        <f>MEDIAN(R12:R1000000)</f>
        <v>266.78625</v>
      </c>
      <c r="S6" s="339" t="s">
        <v>140</v>
      </c>
      <c r="T6" s="338"/>
      <c r="U6" s="340" t="s">
        <v>140</v>
      </c>
      <c r="V6" s="218">
        <f>MEDIAN(V12:V1000000)</f>
        <v>-282.53119762100539</v>
      </c>
      <c r="W6" s="448">
        <f>MEDIAN(W12:W1000000)</f>
        <v>-1.4917647234389086</v>
      </c>
      <c r="X6" s="168">
        <f>MEDIAN(X12:X1000000)</f>
        <v>3539.5059714661606</v>
      </c>
      <c r="Y6" s="410">
        <f>MEDIAN(Y12:Y1000000)</f>
        <v>0.13139293772424629</v>
      </c>
      <c r="Z6" s="423" t="str">
        <f t="shared" si="6"/>
        <v>+0°07'53.01"</v>
      </c>
      <c r="AA6" s="109" t="s">
        <v>95</v>
      </c>
      <c r="AB6" s="188"/>
      <c r="AC6" s="189" t="s">
        <v>180</v>
      </c>
      <c r="AD6" s="179" t="str">
        <f>IF(punit=1,"Meters",IF(punit=2,"International feet",IF(punit=3,"US Survey feet","Select units!")))</f>
        <v>Meters</v>
      </c>
      <c r="AE6" s="167"/>
      <c r="AF6" s="190"/>
      <c r="AG6" s="134" t="s">
        <v>82</v>
      </c>
      <c r="AH6" s="48">
        <f>IF(punit=2,(No/0.3048),IF(punit=3,(No/(1200/3937)),No))</f>
        <v>0</v>
      </c>
      <c r="AI6" s="369" t="str">
        <f>IF(punit=1,"m",IF(punit=2,"ift",IF(punit=3,"USft","Select units!")))</f>
        <v>m</v>
      </c>
      <c r="AJ6" s="167"/>
      <c r="AK6" s="167"/>
      <c r="AL6" s="167"/>
      <c r="AM6" s="167"/>
      <c r="AN6" s="167"/>
      <c r="AO6" s="167"/>
      <c r="AP6" s="167"/>
      <c r="AQ6" s="167"/>
      <c r="AR6" s="192"/>
      <c r="AS6" s="167"/>
      <c r="AT6" s="167"/>
      <c r="AU6" s="167"/>
      <c r="AV6" s="167"/>
      <c r="AW6" s="167"/>
      <c r="AX6" s="167"/>
      <c r="AY6" s="212"/>
      <c r="AZ6" s="212"/>
    </row>
    <row r="7" spans="1:52" s="4" customFormat="1" ht="15.75" thickBot="1" x14ac:dyDescent="0.3">
      <c r="A7" s="106" t="s">
        <v>141</v>
      </c>
      <c r="B7" s="244">
        <f>AVERAGE(B12:B1000000)</f>
        <v>288428.57357853866</v>
      </c>
      <c r="C7" s="314">
        <f>AVERAGE(C12:C1000000)</f>
        <v>421022.41388896096</v>
      </c>
      <c r="D7" s="109" t="s">
        <v>141</v>
      </c>
      <c r="E7" s="379" t="s">
        <v>141</v>
      </c>
      <c r="F7" s="142">
        <f t="shared" si="0"/>
        <v>45</v>
      </c>
      <c r="G7" s="376">
        <f t="shared" si="1"/>
        <v>5</v>
      </c>
      <c r="H7" s="377">
        <f t="shared" si="2"/>
        <v>41.999999999995921</v>
      </c>
      <c r="I7" s="378" t="str">
        <f t="shared" si="7"/>
        <v>N</v>
      </c>
      <c r="J7" s="146">
        <f t="shared" si="3"/>
        <v>266</v>
      </c>
      <c r="K7" s="376">
        <f t="shared" si="4"/>
        <v>52</v>
      </c>
      <c r="L7" s="377">
        <f t="shared" si="5"/>
        <v>5.7000000001652396</v>
      </c>
      <c r="M7" s="378" t="str">
        <f t="shared" si="8"/>
        <v>E</v>
      </c>
      <c r="N7" s="223">
        <f>AVERAGE(N12:N1000000)</f>
        <v>248.1</v>
      </c>
      <c r="O7" s="415" t="s">
        <v>141</v>
      </c>
      <c r="P7" s="338"/>
      <c r="Q7" s="139">
        <f>AVERAGE(Q12:Q1000000)</f>
        <v>45.094999999999999</v>
      </c>
      <c r="R7" s="202">
        <f>AVERAGE(R12:R1000000)</f>
        <v>266.86825000000005</v>
      </c>
      <c r="S7" s="339" t="s">
        <v>141</v>
      </c>
      <c r="T7" s="338"/>
      <c r="U7" s="340" t="s">
        <v>141</v>
      </c>
      <c r="V7" s="218">
        <f>AVERAGE(V12:V1000000)</f>
        <v>-262.76724248314179</v>
      </c>
      <c r="W7" s="448">
        <f>AVERAGE(W12:W1000000)</f>
        <v>-1.3874110403109885</v>
      </c>
      <c r="X7" s="168">
        <f>AVERAGE(X12:X1000000)</f>
        <v>3930.8276990734848</v>
      </c>
      <c r="Y7" s="410">
        <f>AVERAGE(Y12:Y1000000)</f>
        <v>0.19069365449768366</v>
      </c>
      <c r="Z7" s="423" t="str">
        <f t="shared" si="6"/>
        <v>+0°11'26.50"</v>
      </c>
      <c r="AA7" s="109" t="s">
        <v>141</v>
      </c>
      <c r="AB7" s="190"/>
      <c r="AC7" s="379" t="s">
        <v>182</v>
      </c>
      <c r="AD7" s="180" t="str">
        <f>IF(hunit=1,"Meters",IF(hunit=2,"International feet",IF(hunit=3,"US Survey feet","Select units!")))</f>
        <v>Meters</v>
      </c>
      <c r="AE7" s="167"/>
      <c r="AF7" s="191"/>
      <c r="AG7" s="157" t="s">
        <v>83</v>
      </c>
      <c r="AH7" s="374">
        <f>IF(punit=2,(Eo/0.3048),IF(punit=3,(Eo/(1200/3937)),Eo))</f>
        <v>400000</v>
      </c>
      <c r="AI7" s="375" t="str">
        <f>IF(punit=1,"m",IF(punit=2,"ift",IF(punit=3,"USft","Select units!")))</f>
        <v>m</v>
      </c>
      <c r="AJ7" s="167"/>
      <c r="AK7" s="167"/>
      <c r="AL7" s="167"/>
      <c r="AM7" s="167"/>
      <c r="AN7" s="167"/>
      <c r="AO7" s="167"/>
      <c r="AP7" s="167"/>
      <c r="AQ7" s="167"/>
      <c r="AR7" s="192"/>
      <c r="AS7" s="167"/>
      <c r="AT7" s="167"/>
      <c r="AU7" s="167"/>
      <c r="AV7" s="167"/>
      <c r="AW7" s="167"/>
      <c r="AX7" s="167"/>
      <c r="AY7" s="212"/>
      <c r="AZ7" s="212"/>
    </row>
    <row r="8" spans="1:52" s="4" customFormat="1" ht="15.75" thickBot="1" x14ac:dyDescent="0.3">
      <c r="A8" s="110" t="s">
        <v>142</v>
      </c>
      <c r="B8" s="317">
        <f>STDEV(B12:B1000000)</f>
        <v>78241.156714969096</v>
      </c>
      <c r="C8" s="318">
        <f>STDEV(C12:C1000000)</f>
        <v>43243.918143614559</v>
      </c>
      <c r="D8" s="111" t="s">
        <v>142</v>
      </c>
      <c r="E8" s="157" t="s">
        <v>142</v>
      </c>
      <c r="F8" s="161">
        <f t="shared" si="0"/>
        <v>0</v>
      </c>
      <c r="G8" s="162">
        <f t="shared" si="1"/>
        <v>42</v>
      </c>
      <c r="H8" s="163">
        <f t="shared" si="2"/>
        <v>9.7347687059970767</v>
      </c>
      <c r="I8" s="164" t="str">
        <f t="shared" si="7"/>
        <v>N</v>
      </c>
      <c r="J8" s="165">
        <f t="shared" si="3"/>
        <v>0</v>
      </c>
      <c r="K8" s="162">
        <f t="shared" si="4"/>
        <v>33</v>
      </c>
      <c r="L8" s="163">
        <f t="shared" si="5"/>
        <v>22.472696443054161</v>
      </c>
      <c r="M8" s="164" t="str">
        <f t="shared" si="8"/>
        <v>E</v>
      </c>
      <c r="N8" s="226">
        <f>STDEV(N12:N1000000)</f>
        <v>35.936518102528183</v>
      </c>
      <c r="O8" s="341" t="s">
        <v>142</v>
      </c>
      <c r="P8" s="338"/>
      <c r="Q8" s="158">
        <f>STDEV(Q12:Q1000000)</f>
        <v>0.70270410241833248</v>
      </c>
      <c r="R8" s="204">
        <f>STDEV(R12:R1000000)</f>
        <v>0.5562424156786262</v>
      </c>
      <c r="S8" s="341" t="s">
        <v>142</v>
      </c>
      <c r="T8" s="338"/>
      <c r="U8" s="342" t="s">
        <v>142</v>
      </c>
      <c r="V8" s="333">
        <f>STDEV(V12:V1000000)</f>
        <v>41.81516475025213</v>
      </c>
      <c r="W8" s="450">
        <f>STDEV(W12:W1000000)</f>
        <v>0.22078406988133123</v>
      </c>
      <c r="X8" s="170">
        <f>STDEV(X12:X1000000)</f>
        <v>884.6689173791658</v>
      </c>
      <c r="Y8" s="412">
        <f>STDEV(Y12:Y1000000)</f>
        <v>0.39874917581997671</v>
      </c>
      <c r="Z8" s="425" t="str">
        <f t="shared" si="6"/>
        <v>+0°23'55.50"</v>
      </c>
      <c r="AA8" s="111" t="s">
        <v>142</v>
      </c>
      <c r="AB8" s="191"/>
      <c r="AC8" s="157" t="s">
        <v>181</v>
      </c>
      <c r="AD8" s="181" t="str">
        <f>IF(gunit=1,"Meters",IF(gunit=2,"International feet",IF(gunit=3,"US Survey feet","Select units!")))</f>
        <v>Meters</v>
      </c>
      <c r="AE8" s="167"/>
      <c r="AF8" s="95"/>
      <c r="AG8" s="95"/>
      <c r="AH8" s="95"/>
      <c r="AI8" s="95"/>
      <c r="AJ8" s="167"/>
      <c r="AK8" s="167"/>
      <c r="AL8" s="167"/>
      <c r="AM8" s="167"/>
      <c r="AN8" s="167"/>
      <c r="AO8" s="167"/>
      <c r="AP8" s="167"/>
      <c r="AQ8" s="167"/>
      <c r="AR8" s="192"/>
      <c r="AS8" s="167"/>
      <c r="AT8" s="167"/>
      <c r="AU8" s="167"/>
      <c r="AV8" s="167"/>
      <c r="AW8" s="167"/>
      <c r="AX8" s="167"/>
      <c r="AY8" s="212"/>
      <c r="AZ8" s="212"/>
    </row>
    <row r="9" spans="1:52" s="10" customFormat="1" x14ac:dyDescent="0.25">
      <c r="A9" s="116" t="s">
        <v>12</v>
      </c>
      <c r="B9" s="360" t="s">
        <v>40</v>
      </c>
      <c r="C9" s="361"/>
      <c r="D9" s="116" t="s">
        <v>12</v>
      </c>
      <c r="E9" s="117" t="s">
        <v>143</v>
      </c>
      <c r="F9" s="479" t="s">
        <v>74</v>
      </c>
      <c r="G9" s="480"/>
      <c r="H9" s="480"/>
      <c r="I9" s="480"/>
      <c r="J9" s="480"/>
      <c r="K9" s="480"/>
      <c r="L9" s="480"/>
      <c r="M9" s="480"/>
      <c r="N9" s="443"/>
      <c r="O9" s="416" t="s">
        <v>183</v>
      </c>
      <c r="P9" s="417"/>
      <c r="Q9" s="395" t="s">
        <v>87</v>
      </c>
      <c r="R9" s="396"/>
      <c r="S9" s="343" t="s">
        <v>55</v>
      </c>
      <c r="T9" s="344" t="s">
        <v>171</v>
      </c>
      <c r="U9" s="345" t="s">
        <v>42</v>
      </c>
      <c r="V9" s="334" t="s">
        <v>75</v>
      </c>
      <c r="W9" s="451"/>
      <c r="X9" s="120"/>
      <c r="Y9" s="421" t="s">
        <v>76</v>
      </c>
      <c r="Z9" s="426"/>
      <c r="AA9" s="477" t="s">
        <v>81</v>
      </c>
      <c r="AB9" s="470"/>
      <c r="AC9" s="471"/>
      <c r="AD9" s="477" t="s">
        <v>85</v>
      </c>
      <c r="AE9" s="478"/>
      <c r="AF9" s="246" t="s">
        <v>13</v>
      </c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20"/>
      <c r="AS9" s="470" t="s">
        <v>37</v>
      </c>
      <c r="AT9" s="470"/>
      <c r="AU9" s="470"/>
      <c r="AV9" s="470"/>
      <c r="AW9" s="471"/>
      <c r="AX9" s="193" t="s">
        <v>12</v>
      </c>
      <c r="AY9" s="213"/>
      <c r="AZ9" s="29"/>
    </row>
    <row r="10" spans="1:52" s="10" customFormat="1" ht="17.25" x14ac:dyDescent="0.25">
      <c r="A10" s="121" t="s">
        <v>90</v>
      </c>
      <c r="B10" s="319" t="s">
        <v>14</v>
      </c>
      <c r="C10" s="320" t="s">
        <v>15</v>
      </c>
      <c r="D10" s="365" t="s">
        <v>188</v>
      </c>
      <c r="E10" s="122" t="s">
        <v>144</v>
      </c>
      <c r="F10" s="472" t="s">
        <v>16</v>
      </c>
      <c r="G10" s="473"/>
      <c r="H10" s="473"/>
      <c r="I10" s="474"/>
      <c r="J10" s="475" t="s">
        <v>17</v>
      </c>
      <c r="K10" s="473"/>
      <c r="L10" s="473"/>
      <c r="M10" s="474"/>
      <c r="N10" s="444" t="s">
        <v>72</v>
      </c>
      <c r="O10" s="122" t="s">
        <v>184</v>
      </c>
      <c r="P10" s="418" t="s">
        <v>185</v>
      </c>
      <c r="Q10" s="385" t="s">
        <v>16</v>
      </c>
      <c r="R10" s="386" t="s">
        <v>17</v>
      </c>
      <c r="S10" s="346" t="s">
        <v>43</v>
      </c>
      <c r="T10" s="347" t="s">
        <v>187</v>
      </c>
      <c r="U10" s="348" t="s">
        <v>38</v>
      </c>
      <c r="V10" s="335"/>
      <c r="W10" s="452"/>
      <c r="X10" s="124" t="s">
        <v>77</v>
      </c>
      <c r="Y10" s="422" t="s">
        <v>78</v>
      </c>
      <c r="Z10" s="427"/>
      <c r="AA10" s="121" t="s">
        <v>46</v>
      </c>
      <c r="AB10" s="123" t="s">
        <v>45</v>
      </c>
      <c r="AC10" s="124" t="s">
        <v>44</v>
      </c>
      <c r="AD10" s="121" t="s">
        <v>34</v>
      </c>
      <c r="AE10" s="123" t="s">
        <v>35</v>
      </c>
      <c r="AF10" s="122"/>
      <c r="AG10" s="123" t="s">
        <v>18</v>
      </c>
      <c r="AH10" s="123" t="s">
        <v>19</v>
      </c>
      <c r="AI10" s="123" t="s">
        <v>20</v>
      </c>
      <c r="AJ10" s="123" t="s">
        <v>131</v>
      </c>
      <c r="AK10" s="123" t="s">
        <v>150</v>
      </c>
      <c r="AL10" s="123"/>
      <c r="AM10" s="123"/>
      <c r="AN10" s="123"/>
      <c r="AO10" s="123"/>
      <c r="AP10" s="123"/>
      <c r="AQ10" s="123"/>
      <c r="AR10" s="124"/>
      <c r="AS10" s="123"/>
      <c r="AT10" s="123"/>
      <c r="AU10" s="123"/>
      <c r="AV10" s="123"/>
      <c r="AW10" s="124"/>
      <c r="AX10" s="194" t="s">
        <v>90</v>
      </c>
      <c r="AY10" s="213"/>
      <c r="AZ10" s="29"/>
    </row>
    <row r="11" spans="1:52" s="10" customFormat="1" ht="18.75" x14ac:dyDescent="0.35">
      <c r="A11" s="125" t="s">
        <v>47</v>
      </c>
      <c r="B11" s="321" t="str">
        <f>IF(gunit=1,"(m)",IF(gunit=2,"(ift)",IF(gunit=3,"(USft)","Select units!")))</f>
        <v>(m)</v>
      </c>
      <c r="C11" s="322" t="str">
        <f>IF(gunit=1,"(m)",IF(gunit=2,"(ift)",IF(gunit=3,"(USft)","Select units!")))</f>
        <v>(m)</v>
      </c>
      <c r="D11" s="267" t="s">
        <v>189</v>
      </c>
      <c r="E11" s="264" t="s">
        <v>146</v>
      </c>
      <c r="F11" s="125" t="s">
        <v>39</v>
      </c>
      <c r="G11" s="127" t="s">
        <v>21</v>
      </c>
      <c r="H11" s="464" t="s">
        <v>22</v>
      </c>
      <c r="I11" s="127"/>
      <c r="J11" s="126" t="s">
        <v>39</v>
      </c>
      <c r="K11" s="127" t="s">
        <v>21</v>
      </c>
      <c r="L11" s="464" t="s">
        <v>22</v>
      </c>
      <c r="M11" s="127"/>
      <c r="N11" s="445" t="str">
        <f>IF(hunit=1,"height (m)",IF(hunit=2,"height (ift)",IF(hunit=3,"height (USft)","Select units!")))</f>
        <v>height (m)</v>
      </c>
      <c r="O11" s="368"/>
      <c r="P11" s="432"/>
      <c r="Q11" s="387" t="s">
        <v>73</v>
      </c>
      <c r="R11" s="388" t="s">
        <v>73</v>
      </c>
      <c r="S11" s="349" t="s">
        <v>147</v>
      </c>
      <c r="T11" s="350" t="s">
        <v>38</v>
      </c>
      <c r="U11" s="351"/>
      <c r="V11" s="336" t="s">
        <v>49</v>
      </c>
      <c r="W11" s="453" t="s">
        <v>96</v>
      </c>
      <c r="X11" s="128" t="s">
        <v>54</v>
      </c>
      <c r="Y11" s="408" t="s">
        <v>79</v>
      </c>
      <c r="Z11" s="380" t="s">
        <v>80</v>
      </c>
      <c r="AA11" s="198" t="str">
        <f>IF(hunit=1,"radius (m)",IF(hunit=2,"radius (ift)",IF(hunit=3,"radius (USft)","Select units!")))</f>
        <v>radius (m)</v>
      </c>
      <c r="AB11" s="199" t="str">
        <f>IF(hunit=1,"radius (m)",IF(hunit=2,"radius (ift)",IF(hunit=3,"radius (USft)","Select units!")))</f>
        <v>radius (m)</v>
      </c>
      <c r="AC11" s="200" t="str">
        <f>IF(hunit=1,"radius (m)",IF(hunit=2,"radius (ift)",IF(hunit=3,"radius (USft)","Select units!")))</f>
        <v>radius (m)</v>
      </c>
      <c r="AD11" s="125" t="s">
        <v>23</v>
      </c>
      <c r="AE11" s="127" t="s">
        <v>23</v>
      </c>
      <c r="AF11" s="126" t="s">
        <v>24</v>
      </c>
      <c r="AG11" s="127" t="s">
        <v>25</v>
      </c>
      <c r="AH11" s="127" t="s">
        <v>26</v>
      </c>
      <c r="AI11" s="127" t="s">
        <v>27</v>
      </c>
      <c r="AJ11" s="127" t="s">
        <v>132</v>
      </c>
      <c r="AK11" s="127" t="s">
        <v>151</v>
      </c>
      <c r="AL11" s="127" t="s">
        <v>152</v>
      </c>
      <c r="AM11" s="127" t="s">
        <v>153</v>
      </c>
      <c r="AN11" s="127" t="s">
        <v>154</v>
      </c>
      <c r="AO11" s="127" t="s">
        <v>155</v>
      </c>
      <c r="AP11" s="127" t="s">
        <v>156</v>
      </c>
      <c r="AQ11" s="127" t="s">
        <v>157</v>
      </c>
      <c r="AR11" s="128" t="s">
        <v>158</v>
      </c>
      <c r="AS11" s="127" t="s">
        <v>28</v>
      </c>
      <c r="AT11" s="127" t="s">
        <v>29</v>
      </c>
      <c r="AU11" s="127" t="s">
        <v>30</v>
      </c>
      <c r="AV11" s="127" t="s">
        <v>31</v>
      </c>
      <c r="AW11" s="128" t="s">
        <v>32</v>
      </c>
      <c r="AX11" s="195" t="s">
        <v>47</v>
      </c>
      <c r="AY11" s="213"/>
      <c r="AZ11" s="29"/>
    </row>
    <row r="12" spans="1:52" s="10" customFormat="1" x14ac:dyDescent="0.25">
      <c r="A12" s="178">
        <v>1</v>
      </c>
      <c r="B12" s="244">
        <f t="shared" ref="B12:B43" si="9">IF(F12="","—",IF(gunit=1,(AH12-S+No+AL12*AF12^2*(1+AF12^2*(AM12+AN12*AF12^2))),IF(gunit=2,(AH12-S+No+AL12*AF12^2*(1+AF12^2*(AM12+AN12*AF12^2)))/0.3048,IF(gunit=3,(AH12-S+No+AL12*AF12^2*(1+AF12^2*(AM12+AN12*AF12^2)))*3937/1200,"Select units!"))))</f>
        <v>275208.34707025008</v>
      </c>
      <c r="C12" s="245">
        <f t="shared" ref="C12:C43" si="10">IF(J12="","—",IF(gunit=1,(Eo+AO12*AF12*(1+AF12^2*(AP12+AF12^2*(AQ12+AR12*AF12^2)))),IF(gunit=2,(Eo+AO12*AF12*(1+AF12^2*(AP12+AF12^2*(AQ12+AR12*AF12^2))))/0.3048,IF(gunit=3,(Eo+AO12*AF12*(1+AF12^2*(AP12+AF12^2*(AQ12+AR12*AF12^2))))*3937/1200,"Select units!"))))</f>
        <v>410842.97071427747</v>
      </c>
      <c r="D12" s="112">
        <v>1</v>
      </c>
      <c r="E12" s="205" t="s">
        <v>191</v>
      </c>
      <c r="F12" s="206">
        <v>44</v>
      </c>
      <c r="G12" s="458">
        <v>58</v>
      </c>
      <c r="H12" s="459">
        <v>38.999999999996902</v>
      </c>
      <c r="I12" s="459" t="s">
        <v>36</v>
      </c>
      <c r="J12" s="209">
        <v>266</v>
      </c>
      <c r="K12" s="458">
        <v>44</v>
      </c>
      <c r="L12" s="459">
        <v>15.000000000041114</v>
      </c>
      <c r="M12" s="460" t="s">
        <v>190</v>
      </c>
      <c r="N12" s="211">
        <v>225</v>
      </c>
      <c r="O12" s="419" t="str">
        <f>IF(F12="","—",CONCATENATE(TEXT(F12,"0"),"°",TEXT(G12,"00"),"'",TEXT(H12,"00.00000"),"""",I12))</f>
        <v>44°58'39.00000"N</v>
      </c>
      <c r="P12" s="420" t="str">
        <f>IF(J12="","—",CONCATENATE(TEXT(J12,"0"),"°",TEXT(K12,"00"),"'",TEXT(L12,"00.00000"),"""",M12))</f>
        <v>266°44'15.00000"E</v>
      </c>
      <c r="Q12" s="397">
        <f t="shared" ref="Q12:Q21" si="11">IF(F12="","—",IF(I12="N",(F12+G12/60+H12/3600),IF(I12="S",-(F12+G12/60+H12/3600),"Enter N or S!")))</f>
        <v>44.977499999999999</v>
      </c>
      <c r="R12" s="398">
        <f t="shared" ref="R12:R21" si="12">IF(J12="","—",IF(M12="W",-(J12+K12/60+L12/3600),IF(M12="E",(J12+K12/60+L12/3600),"Enter E or W!")))</f>
        <v>266.73750000000001</v>
      </c>
      <c r="S12" s="352">
        <f t="shared" ref="S12:S43" si="13">IF(OR(F12="",J12=""),"—",Ko*(1+AV12*AF12^2*(1+AW12*AF12^2)))</f>
        <v>0.99975144542233518</v>
      </c>
      <c r="T12" s="353">
        <f t="shared" ref="T12:T43" si="14">IF(N12="","—",(AC12/(AC12+$N12)))</f>
        <v>0.99996472419371518</v>
      </c>
      <c r="U12" s="354">
        <f t="shared" ref="U12:U43" si="15">IF(N12="","—",S12*T12)</f>
        <v>0.9997161783840135</v>
      </c>
      <c r="V12" s="218">
        <f t="shared" ref="V12:V43" si="16">IF(N12="","—",(U12-1)*1000000)</f>
        <v>-283.82161598650146</v>
      </c>
      <c r="W12" s="448">
        <f t="shared" ref="W12:W43" si="17">IF(N12="","—",(U12-1)*5280)</f>
        <v>-1.4985781324087277</v>
      </c>
      <c r="X12" s="168">
        <f t="shared" ref="X12:X43" si="18">IF(N12="","—",IF(ABS(V12)&lt;=0.0001,"~~ zero",ABS(1/(1-U12))))</f>
        <v>3523.3398151307824</v>
      </c>
      <c r="Y12" s="410">
        <f>IF(F12="","—",DEGREES($AS12*$AF12*(1+$AF12^2*($AT12+$AU12*$AF12^2))))</f>
        <v>9.7189088200115209E-2</v>
      </c>
      <c r="Z12" s="428" t="str">
        <f>IF(F12="","",IF(Y12&gt;=0,"+","–")) &amp; TEXT(IF(F12="","—",ABS(TRUNC(Y12))),"0°") &amp; TEXT(IF(F12="","",TRUNC((ABS(Y12)-ABS(TRUNC(Y12)))*60)),"00'") &amp; TEXT(IF(F12="","",(ABS(Y12)-ABS(TRUNC(Y12))-TRUNC((ABS(Y12)-ABS(TRUNC(Y12)))*60)/60)*3600),"00.00") &amp; IF(F12="","","""")</f>
        <v>+0°05'49.88"</v>
      </c>
      <c r="AA12" s="171">
        <f t="shared" ref="AA12:AA21" si="19">(a/SQRT(1-esqr*(SIN(AD12))^2))/(IF(hunit=1,1,IF(hunit=2,0.3048,IF(hunit=3,(1200/3937)))))</f>
        <v>6388829.8642533077</v>
      </c>
      <c r="AB12" s="172">
        <f t="shared" ref="AB12:AB21" si="20">(a*(1-esqr)/(1-esqr*(SIN(AD12))^2)^1.5)/(IF(hunit=1,1,IF(hunit=2,0.3048,IF(hunit=3,(1200/3937)))))</f>
        <v>6367356.6227323515</v>
      </c>
      <c r="AC12" s="173">
        <f t="shared" ref="AC12:AC21" si="21">SQRT(AA12*AB12)</f>
        <v>6378084.2066927534</v>
      </c>
      <c r="AD12" s="174">
        <f t="shared" ref="AD12:AD43" si="22">IF(Q12="—",0,RADIANS(Q12))</f>
        <v>0.78500546431574958</v>
      </c>
      <c r="AE12" s="175">
        <f t="shared" ref="AE12:AE43" si="23">IF(R12="—",0,RADIANS(R12))</f>
        <v>4.6554476135383753</v>
      </c>
      <c r="AF12" s="176">
        <f t="shared" ref="AF12:AF21" si="24">(LONo-AE12)*COS(AD12)</f>
        <v>-1.6976007092879234E-3</v>
      </c>
      <c r="AG12" s="175">
        <f t="shared" ref="AG12:AG21" si="25">AD12+(SIN(AD12)*COS(AD12))*(uu0+(COS(AD12))^2*(_uu2+(COS(AD12))^2*(_uu4+_uu6*(COS(AD12))^2)))</f>
        <v>0.78248664476919982</v>
      </c>
      <c r="AH12" s="175">
        <f t="shared" ref="AH12:AH21" si="26">Ko*rr*AG12</f>
        <v>4981198.3068334404</v>
      </c>
      <c r="AI12" s="175">
        <f t="shared" ref="AI12:AI21" si="27">Ko*a/(SQRT(1-esqr*(SIN(AD12))^2))</f>
        <v>6387232.6567872455</v>
      </c>
      <c r="AJ12" s="175">
        <f t="shared" ref="AJ12:AJ21" si="28">TAN(AD12)</f>
        <v>0.99921491010032826</v>
      </c>
      <c r="AK12" s="175">
        <f t="shared" ref="AK12:AK21" si="29">esqrp*(COS(AD12))^2</f>
        <v>3.3723949816622288E-3</v>
      </c>
      <c r="AL12" s="175">
        <f t="shared" ref="AL12:AL21" si="30">AI12*AJ12/2</f>
        <v>3191109.0524707744</v>
      </c>
      <c r="AM12" s="175">
        <f t="shared" ref="AM12:AM21" si="31">(5-AJ12^2+AK12*(9+4*AK12))/12</f>
        <v>0.33599721753831685</v>
      </c>
      <c r="AN12" s="175">
        <f t="shared" ref="AN12:AN21" si="32">(61-58*AJ12^2+AJ12^4+AK12*(270-330*AJ12^2))/360</f>
        <v>1.0798058524659591E-2</v>
      </c>
      <c r="AO12" s="175">
        <f t="shared" ref="AO12:AO21" si="33">-AI12</f>
        <v>-6387232.6567872455</v>
      </c>
      <c r="AP12" s="175">
        <f t="shared" ref="AP12:AP21" si="34">(1-AJ12^2+AK12)/6</f>
        <v>8.2365973580919181E-4</v>
      </c>
      <c r="AQ12" s="175">
        <f t="shared" ref="AQ12:AQ21" si="35">(5-18*AJ12^2+AJ12^4+AK12*(14-58*AJ12^2))/120</f>
        <v>-0.101024690798647</v>
      </c>
      <c r="AR12" s="177">
        <f t="shared" ref="AR12:AR21" si="36">(61-479*AJ12^2+179*AJ12^4-AJ12^6)/5040</f>
        <v>-4.758034534707304E-2</v>
      </c>
      <c r="AS12" s="175">
        <f t="shared" ref="AS12:AS21" si="37">-AJ12</f>
        <v>-0.99921491010032826</v>
      </c>
      <c r="AT12" s="175">
        <f t="shared" ref="AT12:AT21" si="38">(1+3*AK12+2*AK12^2)/3</f>
        <v>0.33671331034693708</v>
      </c>
      <c r="AU12" s="175">
        <f t="shared" ref="AU12:AU21" si="39">(2-AJ12^2)/15</f>
        <v>6.677130422887953E-2</v>
      </c>
      <c r="AV12" s="175">
        <f t="shared" ref="AV12:AV21" si="40">(1+AK12)/2</f>
        <v>0.5016861974908311</v>
      </c>
      <c r="AW12" s="177">
        <f t="shared" ref="AW12:AW21" si="41">(5-4*AJ12^2+AK12*(9-24*AJ12^2))/12</f>
        <v>7.9651613793010848E-2</v>
      </c>
      <c r="AX12" s="196">
        <f t="shared" ref="AX12:AX43" si="42">A12</f>
        <v>1</v>
      </c>
      <c r="AY12" s="213"/>
      <c r="AZ12" s="29"/>
    </row>
    <row r="13" spans="1:52" s="17" customFormat="1" x14ac:dyDescent="0.25">
      <c r="A13" s="178">
        <v>2</v>
      </c>
      <c r="B13" s="244">
        <f t="shared" si="9"/>
        <v>271356.53198481031</v>
      </c>
      <c r="C13" s="245">
        <f t="shared" si="10"/>
        <v>424263.57262057805</v>
      </c>
      <c r="D13" s="112">
        <v>2</v>
      </c>
      <c r="E13" s="205" t="s">
        <v>192</v>
      </c>
      <c r="F13" s="206">
        <v>44</v>
      </c>
      <c r="G13" s="458">
        <v>56</v>
      </c>
      <c r="H13" s="459">
        <v>33.000000000009152</v>
      </c>
      <c r="I13" s="459" t="s">
        <v>36</v>
      </c>
      <c r="J13" s="209">
        <v>266</v>
      </c>
      <c r="K13" s="458">
        <v>54</v>
      </c>
      <c r="L13" s="459">
        <v>27.000000000098147</v>
      </c>
      <c r="M13" s="460" t="s">
        <v>190</v>
      </c>
      <c r="N13" s="211">
        <v>214</v>
      </c>
      <c r="O13" s="419" t="str">
        <f t="shared" ref="O13" si="43">IF(F13="","—",CONCATENATE(TEXT(F13,"0"),"°",TEXT(G13,"00"),"'",TEXT(H13,"00.00000"),"""",I13))</f>
        <v>44°56'33.00000"N</v>
      </c>
      <c r="P13" s="420" t="str">
        <f t="shared" ref="P13" si="44">IF(J13="","—",CONCATENATE(TEXT(J13,"0"),"°",TEXT(K13,"00"),"'",TEXT(L13,"00.00000"),"""",M13))</f>
        <v>266°54'27.00000"E</v>
      </c>
      <c r="Q13" s="397">
        <f t="shared" si="11"/>
        <v>44.942500000000003</v>
      </c>
      <c r="R13" s="398">
        <f t="shared" si="12"/>
        <v>266.90750000000003</v>
      </c>
      <c r="S13" s="352">
        <f t="shared" si="13"/>
        <v>0.99975723788439697</v>
      </c>
      <c r="T13" s="353">
        <f t="shared" si="14"/>
        <v>0.99996644859316774</v>
      </c>
      <c r="U13" s="354">
        <f t="shared" si="15"/>
        <v>0.99972369462257527</v>
      </c>
      <c r="V13" s="218">
        <f t="shared" si="16"/>
        <v>-276.30537742473484</v>
      </c>
      <c r="W13" s="448">
        <f t="shared" si="17"/>
        <v>-1.4588923928025999</v>
      </c>
      <c r="X13" s="168">
        <f t="shared" si="18"/>
        <v>3619.1839960566767</v>
      </c>
      <c r="Y13" s="410">
        <f>IF(F13="","—",DEGREES($AS13*$AF13*(1+$AF13^2*($AT13+$AU13*$AF13^2))))</f>
        <v>0.21721807088461537</v>
      </c>
      <c r="Z13" s="428" t="str">
        <f>IF(F13="","",IF(Y13&gt;=0,"+","–")) &amp; TEXT(IF(F13="","—",ABS(TRUNC(Y13))),"0°") &amp; TEXT(IF(F13="","",TRUNC((ABS(Y13)-ABS(TRUNC(Y13)))*60)),"00'") &amp; TEXT(IF(F13="","",(ABS(Y13)-ABS(TRUNC(Y13))-TRUNC((ABS(Y13)-ABS(TRUNC(Y13)))*60)/60)*3600),"00.00") &amp; IF(F13="","","""")</f>
        <v>+0°13'01.99"</v>
      </c>
      <c r="AA13" s="171">
        <f t="shared" si="19"/>
        <v>6388816.7573446203</v>
      </c>
      <c r="AB13" s="172">
        <f t="shared" si="20"/>
        <v>6367317.4342460111</v>
      </c>
      <c r="AC13" s="173">
        <f t="shared" si="21"/>
        <v>6378058.0369924093</v>
      </c>
      <c r="AD13" s="174">
        <f t="shared" si="22"/>
        <v>0.7843945990775516</v>
      </c>
      <c r="AE13" s="175">
        <f t="shared" si="23"/>
        <v>4.6584146732667655</v>
      </c>
      <c r="AF13" s="176">
        <f t="shared" si="24"/>
        <v>-3.7987690869762882E-3</v>
      </c>
      <c r="AG13" s="175">
        <f t="shared" si="25"/>
        <v>0.78187579028704757</v>
      </c>
      <c r="AH13" s="175">
        <f t="shared" si="26"/>
        <v>4977309.6943790829</v>
      </c>
      <c r="AI13" s="175">
        <f t="shared" si="27"/>
        <v>6387219.5531552844</v>
      </c>
      <c r="AJ13" s="175">
        <f t="shared" si="28"/>
        <v>0.9979948829509887</v>
      </c>
      <c r="AK13" s="175">
        <f t="shared" si="29"/>
        <v>3.3765119016961965E-3</v>
      </c>
      <c r="AL13" s="175">
        <f t="shared" si="30"/>
        <v>3187206.2151667373</v>
      </c>
      <c r="AM13" s="175">
        <f t="shared" si="31"/>
        <v>0.3362033686707831</v>
      </c>
      <c r="AN13" s="175">
        <f t="shared" si="32"/>
        <v>1.1183992268502993E-2</v>
      </c>
      <c r="AO13" s="175">
        <f t="shared" si="33"/>
        <v>-6387219.5531552844</v>
      </c>
      <c r="AP13" s="175">
        <f t="shared" si="34"/>
        <v>1.2304542508897651E-3</v>
      </c>
      <c r="AQ13" s="175">
        <f t="shared" si="35"/>
        <v>-0.10069722073874947</v>
      </c>
      <c r="AR13" s="177">
        <f t="shared" si="36"/>
        <v>-4.7519921566131058E-2</v>
      </c>
      <c r="AS13" s="175">
        <f t="shared" si="37"/>
        <v>-0.9979948829509887</v>
      </c>
      <c r="AT13" s="175">
        <f t="shared" si="38"/>
        <v>0.33671744579011104</v>
      </c>
      <c r="AU13" s="175">
        <f t="shared" si="39"/>
        <v>6.6933747573576147E-2</v>
      </c>
      <c r="AV13" s="175">
        <f t="shared" si="40"/>
        <v>0.50168825595084809</v>
      </c>
      <c r="AW13" s="177">
        <f t="shared" si="41"/>
        <v>8.0475152046587423E-2</v>
      </c>
      <c r="AX13" s="196">
        <f t="shared" si="42"/>
        <v>2</v>
      </c>
      <c r="AY13" s="214"/>
      <c r="AZ13" s="215"/>
    </row>
    <row r="14" spans="1:52" s="17" customFormat="1" x14ac:dyDescent="0.25">
      <c r="A14" s="178">
        <v>3</v>
      </c>
      <c r="B14" s="244">
        <f t="shared" si="9"/>
        <v>169249.16542862492</v>
      </c>
      <c r="C14" s="245">
        <f t="shared" si="10"/>
        <v>474748.57334364759</v>
      </c>
      <c r="D14" s="112">
        <v>3</v>
      </c>
      <c r="E14" s="205" t="s">
        <v>193</v>
      </c>
      <c r="F14" s="206">
        <v>44</v>
      </c>
      <c r="G14" s="458">
        <v>1</v>
      </c>
      <c r="H14" s="459">
        <v>12.000000000011255</v>
      </c>
      <c r="I14" s="459" t="s">
        <v>36</v>
      </c>
      <c r="J14" s="209">
        <v>267</v>
      </c>
      <c r="K14" s="458">
        <v>31</v>
      </c>
      <c r="L14" s="459">
        <v>57.000000000098041</v>
      </c>
      <c r="M14" s="460" t="s">
        <v>190</v>
      </c>
      <c r="N14" s="211">
        <v>281</v>
      </c>
      <c r="O14" s="419" t="str">
        <f t="shared" ref="O14:O77" si="45">IF(F14="","—",CONCATENATE(TEXT(F14,"0"),"°",TEXT(G14,"00"),"'",TEXT(H14,"00.00000"),"""",I14))</f>
        <v>44°01'12.00000"N</v>
      </c>
      <c r="P14" s="420" t="str">
        <f t="shared" ref="P14:P77" si="46">IF(J14="","—",CONCATENATE(TEXT(J14,"0"),"°",TEXT(K14,"00"),"'",TEXT(L14,"00.00000"),"""",M14))</f>
        <v>267°31'57.00000"E</v>
      </c>
      <c r="Q14" s="397">
        <f t="shared" si="11"/>
        <v>44.02</v>
      </c>
      <c r="R14" s="398">
        <f t="shared" si="12"/>
        <v>267.53250000000003</v>
      </c>
      <c r="S14" s="352">
        <f t="shared" si="13"/>
        <v>0.99981870779974047</v>
      </c>
      <c r="T14" s="353">
        <f t="shared" si="14"/>
        <v>0.99995593988034492</v>
      </c>
      <c r="U14" s="354">
        <f t="shared" si="15"/>
        <v>0.99977465566784141</v>
      </c>
      <c r="V14" s="218">
        <f t="shared" si="16"/>
        <v>-225.34433215859463</v>
      </c>
      <c r="W14" s="448">
        <f t="shared" si="17"/>
        <v>-1.1898180737973796</v>
      </c>
      <c r="X14" s="168">
        <f t="shared" si="18"/>
        <v>4437.6532146200689</v>
      </c>
      <c r="Y14" s="410">
        <f t="shared" ref="Y14:Y77" si="47">IF(F14="","—",DEGREES($AS14*$AF14*(1+$AF14^2*($AT14+$AU14*$AF14^2))))</f>
        <v>0.6480329356124731</v>
      </c>
      <c r="Z14" s="428" t="str">
        <f t="shared" ref="Z14:Z77" si="48">IF(F14="","",IF(Y14&gt;=0,"+","–")) &amp; TEXT(IF(F14="","—",ABS(TRUNC(Y14))),"0°") &amp; TEXT(IF(F14="","",TRUNC((ABS(Y14)-ABS(TRUNC(Y14)))*60)),"00'") &amp; TEXT(IF(F14="","",(ABS(Y14)-ABS(TRUNC(Y14))-TRUNC((ABS(Y14)-ABS(TRUNC(Y14)))*60)/60)*3600),"00.00") &amp; IF(F14="","","""")</f>
        <v>+0°38'52.92"</v>
      </c>
      <c r="AA14" s="171">
        <f t="shared" si="19"/>
        <v>6388471.3969488079</v>
      </c>
      <c r="AB14" s="172">
        <f t="shared" si="20"/>
        <v>6366284.8954445766</v>
      </c>
      <c r="AC14" s="173">
        <f t="shared" si="21"/>
        <v>6377368.498007223</v>
      </c>
      <c r="AD14" s="174">
        <f t="shared" si="22"/>
        <v>0.76829393672790391</v>
      </c>
      <c r="AE14" s="175">
        <f t="shared" si="23"/>
        <v>4.6693229810917298</v>
      </c>
      <c r="AF14" s="176">
        <f t="shared" si="24"/>
        <v>-1.1703448572301722E-2</v>
      </c>
      <c r="AG14" s="175">
        <f t="shared" si="25"/>
        <v>0.76577676660057814</v>
      </c>
      <c r="AH14" s="175">
        <f t="shared" si="26"/>
        <v>4874825.6071875803</v>
      </c>
      <c r="AI14" s="175">
        <f t="shared" si="27"/>
        <v>6386874.2790995706</v>
      </c>
      <c r="AJ14" s="175">
        <f t="shared" si="28"/>
        <v>0.96636359119576709</v>
      </c>
      <c r="AK14" s="175">
        <f t="shared" si="29"/>
        <v>3.4849997869410188E-3</v>
      </c>
      <c r="AL14" s="175">
        <f t="shared" si="30"/>
        <v>3086021.3824332687</v>
      </c>
      <c r="AM14" s="175">
        <f t="shared" si="31"/>
        <v>0.34146291571564585</v>
      </c>
      <c r="AN14" s="175">
        <f t="shared" si="32"/>
        <v>2.1042387668195155E-2</v>
      </c>
      <c r="AO14" s="175">
        <f t="shared" si="33"/>
        <v>-6386874.2790995706</v>
      </c>
      <c r="AP14" s="175">
        <f t="shared" si="34"/>
        <v>1.1604401566360235E-2</v>
      </c>
      <c r="AQ14" s="175">
        <f t="shared" si="35"/>
        <v>-9.2311113237276171E-2</v>
      </c>
      <c r="AR14" s="177">
        <f t="shared" si="36"/>
        <v>-4.5838934744603668E-2</v>
      </c>
      <c r="AS14" s="175">
        <f t="shared" si="37"/>
        <v>-0.96636359119576709</v>
      </c>
      <c r="AT14" s="175">
        <f t="shared" si="38"/>
        <v>0.33682642993595097</v>
      </c>
      <c r="AU14" s="175">
        <f t="shared" si="39"/>
        <v>7.1076093974081364E-2</v>
      </c>
      <c r="AV14" s="175">
        <f t="shared" si="40"/>
        <v>0.50174249989347053</v>
      </c>
      <c r="AW14" s="177">
        <f t="shared" si="41"/>
        <v>0.10148522573353669</v>
      </c>
      <c r="AX14" s="196">
        <f t="shared" si="42"/>
        <v>3</v>
      </c>
      <c r="AY14" s="214"/>
      <c r="AZ14" s="215"/>
    </row>
    <row r="15" spans="1:52" s="17" customFormat="1" x14ac:dyDescent="0.25">
      <c r="A15" s="178">
        <v>4</v>
      </c>
      <c r="B15" s="244">
        <f t="shared" si="9"/>
        <v>476587.1912282533</v>
      </c>
      <c r="C15" s="245">
        <f t="shared" si="10"/>
        <v>498866.25865586393</v>
      </c>
      <c r="D15" s="112">
        <v>4</v>
      </c>
      <c r="E15" s="205" t="s">
        <v>194</v>
      </c>
      <c r="F15" s="206">
        <v>46</v>
      </c>
      <c r="G15" s="458">
        <v>46</v>
      </c>
      <c r="H15" s="459">
        <v>56.999999999995723</v>
      </c>
      <c r="I15" s="459" t="s">
        <v>36</v>
      </c>
      <c r="J15" s="209">
        <v>267</v>
      </c>
      <c r="K15" s="458">
        <v>53</v>
      </c>
      <c r="L15" s="459">
        <v>41.999999999934623</v>
      </c>
      <c r="M15" s="460" t="s">
        <v>190</v>
      </c>
      <c r="N15" s="211">
        <v>186</v>
      </c>
      <c r="O15" s="419" t="str">
        <f t="shared" si="45"/>
        <v>46°46'57.00000"N</v>
      </c>
      <c r="P15" s="420" t="str">
        <f t="shared" si="46"/>
        <v>267°53'42.00000"E</v>
      </c>
      <c r="Q15" s="397">
        <f t="shared" si="11"/>
        <v>46.782499999999999</v>
      </c>
      <c r="R15" s="398">
        <f t="shared" si="12"/>
        <v>267.89499999999998</v>
      </c>
      <c r="S15" s="352">
        <f t="shared" si="13"/>
        <v>0.99987012092378236</v>
      </c>
      <c r="T15" s="353">
        <f t="shared" si="14"/>
        <v>0.99997084465502228</v>
      </c>
      <c r="U15" s="354">
        <f t="shared" si="15"/>
        <v>0.99984096936547395</v>
      </c>
      <c r="V15" s="218">
        <f t="shared" si="16"/>
        <v>-159.03063452604727</v>
      </c>
      <c r="W15" s="448">
        <f t="shared" si="17"/>
        <v>-0.83968175029752956</v>
      </c>
      <c r="X15" s="168">
        <f t="shared" si="18"/>
        <v>6288.0966486756506</v>
      </c>
      <c r="Y15" s="410">
        <f t="shared" si="47"/>
        <v>0.94381964073648639</v>
      </c>
      <c r="Z15" s="428" t="str">
        <f t="shared" si="48"/>
        <v>+0°56'37.75"</v>
      </c>
      <c r="AA15" s="171">
        <f t="shared" si="19"/>
        <v>6389505.48556659</v>
      </c>
      <c r="AB15" s="172">
        <f t="shared" si="20"/>
        <v>6369376.8878893489</v>
      </c>
      <c r="AC15" s="173">
        <f t="shared" si="21"/>
        <v>6379433.2479312019</v>
      </c>
      <c r="AD15" s="174">
        <f t="shared" si="22"/>
        <v>0.81650865731424715</v>
      </c>
      <c r="AE15" s="175">
        <f t="shared" si="23"/>
        <v>4.6756497996302091</v>
      </c>
      <c r="AF15" s="176">
        <f t="shared" si="24"/>
        <v>-1.5477174778695547E-2</v>
      </c>
      <c r="AG15" s="175">
        <f t="shared" si="25"/>
        <v>0.81399437884758452</v>
      </c>
      <c r="AH15" s="175">
        <f t="shared" si="26"/>
        <v>5181772.0453024218</v>
      </c>
      <c r="AI15" s="175">
        <f t="shared" si="27"/>
        <v>6387908.1091951989</v>
      </c>
      <c r="AJ15" s="175">
        <f t="shared" si="28"/>
        <v>1.0642402606631067</v>
      </c>
      <c r="AK15" s="175">
        <f t="shared" si="29"/>
        <v>3.1602145753869284E-3</v>
      </c>
      <c r="AL15" s="175">
        <f t="shared" si="30"/>
        <v>3399134.4956109356</v>
      </c>
      <c r="AM15" s="175">
        <f t="shared" si="31"/>
        <v>0.32465621221557123</v>
      </c>
      <c r="AN15" s="175">
        <f t="shared" si="32"/>
        <v>-1.0378697503824622E-2</v>
      </c>
      <c r="AO15" s="175">
        <f t="shared" si="33"/>
        <v>-6387908.1091951989</v>
      </c>
      <c r="AP15" s="175">
        <f t="shared" si="34"/>
        <v>-2.1574519640148396E-2</v>
      </c>
      <c r="AQ15" s="175">
        <f t="shared" si="35"/>
        <v>-0.11889573314666498</v>
      </c>
      <c r="AR15" s="177">
        <f t="shared" si="36"/>
        <v>-5.0268002593041546E-2</v>
      </c>
      <c r="AS15" s="175">
        <f t="shared" si="37"/>
        <v>-1.0642402606631067</v>
      </c>
      <c r="AT15" s="175">
        <f t="shared" si="38"/>
        <v>0.33650020587949525</v>
      </c>
      <c r="AU15" s="175">
        <f t="shared" si="39"/>
        <v>5.7826177838914847E-2</v>
      </c>
      <c r="AV15" s="175">
        <f t="shared" si="40"/>
        <v>0.50158010728769342</v>
      </c>
      <c r="AW15" s="177">
        <f t="shared" si="41"/>
        <v>3.434248572593037E-2</v>
      </c>
      <c r="AX15" s="196">
        <f t="shared" si="42"/>
        <v>4</v>
      </c>
      <c r="AY15" s="214"/>
      <c r="AZ15" s="215"/>
    </row>
    <row r="16" spans="1:52" s="17" customFormat="1" x14ac:dyDescent="0.25">
      <c r="A16" s="178">
        <v>5</v>
      </c>
      <c r="B16" s="244">
        <f t="shared" si="9"/>
        <v>259927.70694333021</v>
      </c>
      <c r="C16" s="245">
        <f t="shared" si="10"/>
        <v>408102.23566183104</v>
      </c>
      <c r="D16" s="112">
        <v>5</v>
      </c>
      <c r="E16" s="205" t="s">
        <v>195</v>
      </c>
      <c r="F16" s="206">
        <v>44</v>
      </c>
      <c r="G16" s="458">
        <v>50</v>
      </c>
      <c r="H16" s="459">
        <v>24.000000000012143</v>
      </c>
      <c r="I16" s="459" t="s">
        <v>36</v>
      </c>
      <c r="J16" s="209">
        <v>266</v>
      </c>
      <c r="K16" s="458">
        <v>42</v>
      </c>
      <c r="L16" s="459">
        <v>8.9999999999510472</v>
      </c>
      <c r="M16" s="460" t="s">
        <v>190</v>
      </c>
      <c r="N16" s="211">
        <v>225</v>
      </c>
      <c r="O16" s="419" t="str">
        <f t="shared" si="45"/>
        <v>44°50'24.00000"N</v>
      </c>
      <c r="P16" s="420" t="str">
        <f t="shared" si="46"/>
        <v>266°42'09.00000"E</v>
      </c>
      <c r="Q16" s="397">
        <f t="shared" si="11"/>
        <v>44.84</v>
      </c>
      <c r="R16" s="398">
        <f t="shared" si="12"/>
        <v>266.70249999999999</v>
      </c>
      <c r="S16" s="352">
        <f t="shared" si="13"/>
        <v>0.99975080708986064</v>
      </c>
      <c r="T16" s="353">
        <f t="shared" si="14"/>
        <v>0.99996472362511835</v>
      </c>
      <c r="U16" s="354">
        <f t="shared" si="15"/>
        <v>0.99971553950560155</v>
      </c>
      <c r="V16" s="218">
        <f t="shared" si="16"/>
        <v>-284.46049439845302</v>
      </c>
      <c r="W16" s="448">
        <f t="shared" si="17"/>
        <v>-1.5019514104238318</v>
      </c>
      <c r="X16" s="168">
        <f t="shared" si="18"/>
        <v>3515.4266398738228</v>
      </c>
      <c r="Y16" s="410">
        <f t="shared" si="47"/>
        <v>7.227580389547239E-2</v>
      </c>
      <c r="Z16" s="428" t="str">
        <f t="shared" si="48"/>
        <v>+0°04'20.19"</v>
      </c>
      <c r="AA16" s="171">
        <f t="shared" si="19"/>
        <v>6388778.3735475922</v>
      </c>
      <c r="AB16" s="172">
        <f t="shared" si="20"/>
        <v>6367202.6710460633</v>
      </c>
      <c r="AC16" s="173">
        <f t="shared" si="21"/>
        <v>6377981.3989046374</v>
      </c>
      <c r="AD16" s="174">
        <f t="shared" si="22"/>
        <v>0.78260563659425741</v>
      </c>
      <c r="AE16" s="175">
        <f t="shared" si="23"/>
        <v>4.6548367483001769</v>
      </c>
      <c r="AF16" s="176">
        <f t="shared" si="24"/>
        <v>-1.268515077829647E-3</v>
      </c>
      <c r="AG16" s="175">
        <f t="shared" si="25"/>
        <v>0.78008688093040501</v>
      </c>
      <c r="AH16" s="175">
        <f t="shared" si="26"/>
        <v>4965921.7527216058</v>
      </c>
      <c r="AI16" s="175">
        <f t="shared" si="27"/>
        <v>6387181.1789542064</v>
      </c>
      <c r="AJ16" s="175">
        <f t="shared" si="28"/>
        <v>0.99443048493629838</v>
      </c>
      <c r="AK16" s="175">
        <f t="shared" si="29"/>
        <v>3.3885685152825122E-3</v>
      </c>
      <c r="AL16" s="175">
        <f t="shared" si="30"/>
        <v>3175803.8385817148</v>
      </c>
      <c r="AM16" s="175">
        <f t="shared" si="31"/>
        <v>0.33680425473776937</v>
      </c>
      <c r="AN16" s="175">
        <f t="shared" si="32"/>
        <v>1.2309108767793512E-2</v>
      </c>
      <c r="AO16" s="175">
        <f t="shared" si="33"/>
        <v>-6387181.1789542064</v>
      </c>
      <c r="AP16" s="175">
        <f t="shared" si="34"/>
        <v>2.4160965241068187E-3</v>
      </c>
      <c r="AQ16" s="175">
        <f t="shared" si="35"/>
        <v>-9.9742186015896336E-2</v>
      </c>
      <c r="AR16" s="177">
        <f t="shared" si="36"/>
        <v>-4.7341446238281841E-2</v>
      </c>
      <c r="AS16" s="175">
        <f t="shared" si="37"/>
        <v>-0.99443048493629838</v>
      </c>
      <c r="AT16" s="175">
        <f t="shared" si="38"/>
        <v>0.33672955677967104</v>
      </c>
      <c r="AU16" s="175">
        <f t="shared" si="39"/>
        <v>6.7407200708623896E-2</v>
      </c>
      <c r="AV16" s="175">
        <f t="shared" si="40"/>
        <v>0.50169428425764129</v>
      </c>
      <c r="AW16" s="177">
        <f t="shared" si="41"/>
        <v>8.2875573409188455E-2</v>
      </c>
      <c r="AX16" s="196">
        <f t="shared" si="42"/>
        <v>5</v>
      </c>
      <c r="AY16" s="214"/>
      <c r="AZ16" s="215"/>
    </row>
    <row r="17" spans="1:52" s="17" customFormat="1" x14ac:dyDescent="0.25">
      <c r="A17" s="178">
        <v>6</v>
      </c>
      <c r="B17" s="244">
        <f t="shared" si="9"/>
        <v>287977.17376501986</v>
      </c>
      <c r="C17" s="245">
        <f t="shared" si="10"/>
        <v>403541.50839577051</v>
      </c>
      <c r="D17" s="112">
        <v>6</v>
      </c>
      <c r="E17" s="205" t="s">
        <v>196</v>
      </c>
      <c r="F17" s="206">
        <v>45</v>
      </c>
      <c r="G17" s="458">
        <v>5</v>
      </c>
      <c r="H17" s="459">
        <v>33.000000000004107</v>
      </c>
      <c r="I17" s="459" t="s">
        <v>36</v>
      </c>
      <c r="J17" s="209">
        <v>266</v>
      </c>
      <c r="K17" s="458">
        <v>38</v>
      </c>
      <c r="L17" s="459">
        <v>41.999999999934623</v>
      </c>
      <c r="M17" s="460" t="s">
        <v>190</v>
      </c>
      <c r="N17" s="211">
        <v>237</v>
      </c>
      <c r="O17" s="419" t="str">
        <f t="shared" si="45"/>
        <v>45°05'33.00000"N</v>
      </c>
      <c r="P17" s="420" t="str">
        <f t="shared" si="46"/>
        <v>266°38'42.00000"E</v>
      </c>
      <c r="Q17" s="397">
        <f t="shared" si="11"/>
        <v>45.092500000000001</v>
      </c>
      <c r="R17" s="398">
        <f t="shared" si="12"/>
        <v>266.64499999999998</v>
      </c>
      <c r="S17" s="352">
        <f t="shared" si="13"/>
        <v>0.9997501541923921</v>
      </c>
      <c r="T17" s="353">
        <f t="shared" si="14"/>
        <v>0.9999628433882034</v>
      </c>
      <c r="U17" s="354">
        <f t="shared" si="15"/>
        <v>0.9997130068640192</v>
      </c>
      <c r="V17" s="218">
        <f t="shared" si="16"/>
        <v>-286.99313598079533</v>
      </c>
      <c r="W17" s="448">
        <f t="shared" si="17"/>
        <v>-1.5153237579785994</v>
      </c>
      <c r="X17" s="168">
        <f t="shared" si="18"/>
        <v>3484.4038920391349</v>
      </c>
      <c r="Y17" s="410">
        <f t="shared" si="47"/>
        <v>3.1871137796768804E-2</v>
      </c>
      <c r="Z17" s="428" t="str">
        <f t="shared" si="48"/>
        <v>+0°01'54.74"</v>
      </c>
      <c r="AA17" s="171">
        <f t="shared" si="19"/>
        <v>6388872.9303620011</v>
      </c>
      <c r="AB17" s="172">
        <f t="shared" si="20"/>
        <v>6367485.3876830665</v>
      </c>
      <c r="AC17" s="173">
        <f t="shared" si="21"/>
        <v>6378170.1943303412</v>
      </c>
      <c r="AD17" s="174">
        <f t="shared" si="22"/>
        <v>0.78701259295554304</v>
      </c>
      <c r="AE17" s="175">
        <f t="shared" si="23"/>
        <v>4.6538331839802796</v>
      </c>
      <c r="AF17" s="176">
        <f t="shared" si="24"/>
        <v>-5.5446305372591244E-4</v>
      </c>
      <c r="AG17" s="175">
        <f t="shared" si="25"/>
        <v>0.78449376453851005</v>
      </c>
      <c r="AH17" s="175">
        <f t="shared" si="26"/>
        <v>4993975.3448357303</v>
      </c>
      <c r="AI17" s="175">
        <f t="shared" si="27"/>
        <v>6387275.7121294113</v>
      </c>
      <c r="AJ17" s="175">
        <f t="shared" si="28"/>
        <v>1.0032340831253337</v>
      </c>
      <c r="AK17" s="175">
        <f t="shared" si="29"/>
        <v>3.3588679638441848E-3</v>
      </c>
      <c r="AL17" s="175">
        <f t="shared" si="30"/>
        <v>3203966.3463634313</v>
      </c>
      <c r="AM17" s="175">
        <f t="shared" si="31"/>
        <v>0.33531635950885524</v>
      </c>
      <c r="AN17" s="175">
        <f t="shared" si="32"/>
        <v>9.523682734736038E-3</v>
      </c>
      <c r="AO17" s="175">
        <f t="shared" si="33"/>
        <v>-6387275.7121294113</v>
      </c>
      <c r="AP17" s="175">
        <f t="shared" si="34"/>
        <v>-5.1995959674746694E-4</v>
      </c>
      <c r="AQ17" s="175">
        <f t="shared" si="35"/>
        <v>-0.10210556963084433</v>
      </c>
      <c r="AR17" s="177">
        <f t="shared" si="36"/>
        <v>-4.7776976719001475E-2</v>
      </c>
      <c r="AS17" s="175">
        <f t="shared" si="37"/>
        <v>-1.0032340831253337</v>
      </c>
      <c r="AT17" s="175">
        <f t="shared" si="38"/>
        <v>0.33669972262650988</v>
      </c>
      <c r="AU17" s="175">
        <f t="shared" si="39"/>
        <v>6.6234758297044741E-2</v>
      </c>
      <c r="AV17" s="175">
        <f t="shared" si="40"/>
        <v>0.50167943398192205</v>
      </c>
      <c r="AW17" s="177">
        <f t="shared" si="41"/>
        <v>7.6931684834837269E-2</v>
      </c>
      <c r="AX17" s="196">
        <f t="shared" si="42"/>
        <v>6</v>
      </c>
      <c r="AY17" s="214"/>
      <c r="AZ17" s="215"/>
    </row>
    <row r="18" spans="1:52" s="17" customFormat="1" x14ac:dyDescent="0.25">
      <c r="A18" s="178">
        <v>7</v>
      </c>
      <c r="B18" s="244">
        <f t="shared" si="9"/>
        <v>278811.49803138268</v>
      </c>
      <c r="C18" s="245">
        <f t="shared" si="10"/>
        <v>395665.26242414833</v>
      </c>
      <c r="D18" s="112">
        <v>7</v>
      </c>
      <c r="E18" s="205" t="s">
        <v>197</v>
      </c>
      <c r="F18" s="206">
        <v>45</v>
      </c>
      <c r="G18" s="458">
        <v>0</v>
      </c>
      <c r="H18" s="459">
        <v>35.999999999992838</v>
      </c>
      <c r="I18" s="459" t="s">
        <v>36</v>
      </c>
      <c r="J18" s="209">
        <v>266</v>
      </c>
      <c r="K18" s="458">
        <v>32</v>
      </c>
      <c r="L18" s="459">
        <v>42.000000000057327</v>
      </c>
      <c r="M18" s="460" t="s">
        <v>190</v>
      </c>
      <c r="N18" s="211">
        <v>268</v>
      </c>
      <c r="O18" s="419" t="str">
        <f t="shared" si="45"/>
        <v>45°00'36.00000"N</v>
      </c>
      <c r="P18" s="420" t="str">
        <f t="shared" si="46"/>
        <v>266°32'42.00000"E</v>
      </c>
      <c r="Q18" s="397">
        <f t="shared" si="11"/>
        <v>45.01</v>
      </c>
      <c r="R18" s="398">
        <f t="shared" si="12"/>
        <v>266.54500000000002</v>
      </c>
      <c r="S18" s="352">
        <f t="shared" si="13"/>
        <v>0.99975023100449001</v>
      </c>
      <c r="T18" s="353">
        <f t="shared" si="14"/>
        <v>0.99995798303852224</v>
      </c>
      <c r="U18" s="354">
        <f t="shared" si="15"/>
        <v>0.99970822453754649</v>
      </c>
      <c r="V18" s="218">
        <f t="shared" si="16"/>
        <v>-291.77546245351402</v>
      </c>
      <c r="W18" s="448">
        <f t="shared" si="17"/>
        <v>-1.5405744417545542</v>
      </c>
      <c r="X18" s="168">
        <f t="shared" si="18"/>
        <v>3427.2929998673931</v>
      </c>
      <c r="Y18" s="410">
        <f t="shared" si="47"/>
        <v>-3.8897666142907926E-2</v>
      </c>
      <c r="Z18" s="428" t="str">
        <f t="shared" si="48"/>
        <v>–0°02'20.03"</v>
      </c>
      <c r="AA18" s="171">
        <f t="shared" si="19"/>
        <v>6388842.0350381415</v>
      </c>
      <c r="AB18" s="172">
        <f t="shared" si="20"/>
        <v>6367393.012435955</v>
      </c>
      <c r="AC18" s="173">
        <f t="shared" si="21"/>
        <v>6378108.5073443968</v>
      </c>
      <c r="AD18" s="174">
        <f t="shared" si="22"/>
        <v>0.7855726963226477</v>
      </c>
      <c r="AE18" s="175">
        <f t="shared" si="23"/>
        <v>4.6520878547282862</v>
      </c>
      <c r="AF18" s="176">
        <f t="shared" si="24"/>
        <v>6.7865530350680943E-4</v>
      </c>
      <c r="AG18" s="175">
        <f t="shared" si="25"/>
        <v>0.78305387015471117</v>
      </c>
      <c r="AH18" s="175">
        <f t="shared" si="26"/>
        <v>4984809.1826851759</v>
      </c>
      <c r="AI18" s="175">
        <f t="shared" si="27"/>
        <v>6387244.8245293824</v>
      </c>
      <c r="AJ18" s="175">
        <f t="shared" si="28"/>
        <v>1.0003491267880633</v>
      </c>
      <c r="AK18" s="175">
        <f t="shared" si="29"/>
        <v>3.3685721236767696E-3</v>
      </c>
      <c r="AL18" s="175">
        <f t="shared" si="30"/>
        <v>3194737.3913997724</v>
      </c>
      <c r="AM18" s="175">
        <f t="shared" si="31"/>
        <v>0.33580534689667169</v>
      </c>
      <c r="AN18" s="175">
        <f t="shared" si="32"/>
        <v>1.0438891110973399E-2</v>
      </c>
      <c r="AO18" s="175">
        <f t="shared" si="33"/>
        <v>-6387244.8245293824</v>
      </c>
      <c r="AP18" s="175">
        <f t="shared" si="34"/>
        <v>4.450327763393506E-4</v>
      </c>
      <c r="AQ18" s="175">
        <f t="shared" si="35"/>
        <v>-0.10132939283162509</v>
      </c>
      <c r="AR18" s="177">
        <f t="shared" si="36"/>
        <v>-4.7636212840853343E-2</v>
      </c>
      <c r="AS18" s="175">
        <f t="shared" si="37"/>
        <v>-1.0003491267880633</v>
      </c>
      <c r="AT18" s="175">
        <f t="shared" si="38"/>
        <v>0.33670947030911175</v>
      </c>
      <c r="AU18" s="175">
        <f t="shared" si="39"/>
        <v>6.662010830229062E-2</v>
      </c>
      <c r="AV18" s="175">
        <f t="shared" si="40"/>
        <v>0.50168428606183835</v>
      </c>
      <c r="AW18" s="177">
        <f t="shared" si="41"/>
        <v>7.888512130060632E-2</v>
      </c>
      <c r="AX18" s="196">
        <f t="shared" si="42"/>
        <v>7</v>
      </c>
      <c r="AY18" s="214"/>
      <c r="AZ18" s="215"/>
    </row>
    <row r="19" spans="1:52" s="17" customFormat="1" x14ac:dyDescent="0.25">
      <c r="A19" s="178">
        <v>8</v>
      </c>
      <c r="B19" s="244">
        <f t="shared" si="9"/>
        <v>340201.20373403473</v>
      </c>
      <c r="C19" s="245">
        <f t="shared" si="10"/>
        <v>340677.8598781632</v>
      </c>
      <c r="D19" s="112">
        <v>8</v>
      </c>
      <c r="E19" s="205" t="s">
        <v>198</v>
      </c>
      <c r="F19" s="206">
        <v>45</v>
      </c>
      <c r="G19" s="458">
        <v>33</v>
      </c>
      <c r="H19" s="459">
        <v>36.000000000008029</v>
      </c>
      <c r="I19" s="459" t="s">
        <v>36</v>
      </c>
      <c r="J19" s="209">
        <v>265</v>
      </c>
      <c r="K19" s="458">
        <v>50</v>
      </c>
      <c r="L19" s="459">
        <v>24.000000000114461</v>
      </c>
      <c r="M19" s="460" t="s">
        <v>190</v>
      </c>
      <c r="N19" s="211">
        <v>287</v>
      </c>
      <c r="O19" s="419" t="str">
        <f t="shared" si="45"/>
        <v>45°33'36.00000"N</v>
      </c>
      <c r="P19" s="420" t="str">
        <f t="shared" si="46"/>
        <v>265°50'24.00000"E</v>
      </c>
      <c r="Q19" s="397">
        <f t="shared" si="11"/>
        <v>45.56</v>
      </c>
      <c r="R19" s="398">
        <f t="shared" si="12"/>
        <v>265.84000000000003</v>
      </c>
      <c r="S19" s="352">
        <f t="shared" si="13"/>
        <v>0.99979325888482284</v>
      </c>
      <c r="T19" s="353">
        <f t="shared" si="14"/>
        <v>0.99995500725900288</v>
      </c>
      <c r="U19" s="354">
        <f t="shared" si="15"/>
        <v>0.99974827544567513</v>
      </c>
      <c r="V19" s="218">
        <f t="shared" si="16"/>
        <v>-251.72455432487251</v>
      </c>
      <c r="W19" s="448">
        <f t="shared" si="17"/>
        <v>-1.3291056468353268</v>
      </c>
      <c r="X19" s="168">
        <f t="shared" si="18"/>
        <v>3972.5961683873425</v>
      </c>
      <c r="Y19" s="410">
        <f t="shared" si="47"/>
        <v>-0.54264363328303822</v>
      </c>
      <c r="Z19" s="428" t="str">
        <f t="shared" si="48"/>
        <v>–0°32'33.52"</v>
      </c>
      <c r="AA19" s="171">
        <f t="shared" si="19"/>
        <v>6389047.9993747426</v>
      </c>
      <c r="AB19" s="172">
        <f t="shared" si="20"/>
        <v>6368008.8508695066</v>
      </c>
      <c r="AC19" s="173">
        <f t="shared" si="21"/>
        <v>6378519.7505885707</v>
      </c>
      <c r="AD19" s="174">
        <f t="shared" si="22"/>
        <v>0.79517200720861658</v>
      </c>
      <c r="AE19" s="175">
        <f t="shared" si="23"/>
        <v>4.6397832835017265</v>
      </c>
      <c r="AF19" s="176">
        <f t="shared" si="24"/>
        <v>9.2873000189401204E-3</v>
      </c>
      <c r="AG19" s="175">
        <f t="shared" si="25"/>
        <v>0.79265356062528103</v>
      </c>
      <c r="AH19" s="175">
        <f t="shared" si="26"/>
        <v>5045919.4421864506</v>
      </c>
      <c r="AI19" s="175">
        <f t="shared" si="27"/>
        <v>6387450.737374899</v>
      </c>
      <c r="AJ19" s="175">
        <f t="shared" si="28"/>
        <v>1.0197412642746435</v>
      </c>
      <c r="AK19" s="175">
        <f t="shared" si="29"/>
        <v>3.3038817938140755E-3</v>
      </c>
      <c r="AL19" s="175">
        <f t="shared" si="30"/>
        <v>3256773.5452113417</v>
      </c>
      <c r="AM19" s="175">
        <f t="shared" si="31"/>
        <v>0.33249219605162567</v>
      </c>
      <c r="AN19" s="175">
        <f t="shared" si="32"/>
        <v>4.2417754354930753E-3</v>
      </c>
      <c r="AO19" s="175">
        <f t="shared" si="33"/>
        <v>-6387450.737374899</v>
      </c>
      <c r="AP19" s="175">
        <f t="shared" si="34"/>
        <v>-6.0947273784390339E-3</v>
      </c>
      <c r="AQ19" s="175">
        <f t="shared" si="35"/>
        <v>-0.10657814554040095</v>
      </c>
      <c r="AR19" s="177">
        <f t="shared" si="36"/>
        <v>-4.8544527341990815E-2</v>
      </c>
      <c r="AS19" s="175">
        <f t="shared" si="37"/>
        <v>-1.0197412642746435</v>
      </c>
      <c r="AT19" s="175">
        <f t="shared" si="38"/>
        <v>0.33664449221708576</v>
      </c>
      <c r="AU19" s="175">
        <f t="shared" si="39"/>
        <v>6.4008516929036779E-2</v>
      </c>
      <c r="AV19" s="175">
        <f t="shared" si="40"/>
        <v>0.50165194089690701</v>
      </c>
      <c r="AW19" s="177">
        <f t="shared" si="41"/>
        <v>6.5649266027214701E-2</v>
      </c>
      <c r="AX19" s="196">
        <f t="shared" si="42"/>
        <v>8</v>
      </c>
      <c r="AY19" s="214"/>
      <c r="AZ19" s="215"/>
    </row>
    <row r="20" spans="1:52" s="17" customFormat="1" x14ac:dyDescent="0.25">
      <c r="A20" s="178">
        <v>9</v>
      </c>
      <c r="B20" s="244">
        <f t="shared" si="9"/>
        <v>255783.18928522911</v>
      </c>
      <c r="C20" s="245">
        <f t="shared" si="10"/>
        <v>418587.90306796023</v>
      </c>
      <c r="D20" s="112">
        <v>9</v>
      </c>
      <c r="E20" s="205" t="s">
        <v>199</v>
      </c>
      <c r="F20" s="206">
        <v>44</v>
      </c>
      <c r="G20" s="458">
        <v>48</v>
      </c>
      <c r="H20" s="459">
        <v>9.0000000000070024</v>
      </c>
      <c r="I20" s="459" t="s">
        <v>36</v>
      </c>
      <c r="J20" s="209">
        <v>266</v>
      </c>
      <c r="K20" s="458">
        <v>50</v>
      </c>
      <c r="L20" s="459">
        <v>5.9999999999261977</v>
      </c>
      <c r="M20" s="460" t="s">
        <v>190</v>
      </c>
      <c r="N20" s="211">
        <v>263</v>
      </c>
      <c r="O20" s="419" t="str">
        <f t="shared" si="45"/>
        <v>44°48'09.00000"N</v>
      </c>
      <c r="P20" s="420" t="str">
        <f t="shared" si="46"/>
        <v>266°50'06.00000"E</v>
      </c>
      <c r="Q20" s="397">
        <f t="shared" si="11"/>
        <v>44.802500000000002</v>
      </c>
      <c r="R20" s="398">
        <f t="shared" si="12"/>
        <v>266.83499999999998</v>
      </c>
      <c r="S20" s="352">
        <f t="shared" si="13"/>
        <v>0.9997542479265461</v>
      </c>
      <c r="T20" s="353">
        <f t="shared" si="14"/>
        <v>0.99995876590176636</v>
      </c>
      <c r="U20" s="354">
        <f t="shared" si="15"/>
        <v>0.9997130239616776</v>
      </c>
      <c r="V20" s="218">
        <f t="shared" si="16"/>
        <v>-286.97603832239514</v>
      </c>
      <c r="W20" s="448">
        <f t="shared" si="17"/>
        <v>-1.5152334823422464</v>
      </c>
      <c r="X20" s="168">
        <f t="shared" si="18"/>
        <v>3484.6114882824404</v>
      </c>
      <c r="Y20" s="410">
        <f t="shared" si="47"/>
        <v>0.16559678724837737</v>
      </c>
      <c r="Z20" s="428" t="str">
        <f t="shared" si="48"/>
        <v>+0°09'56.15"</v>
      </c>
      <c r="AA20" s="171">
        <f t="shared" si="19"/>
        <v>6388764.3310335623</v>
      </c>
      <c r="AB20" s="172">
        <f t="shared" si="20"/>
        <v>6367160.6858662255</v>
      </c>
      <c r="AC20" s="173">
        <f t="shared" si="21"/>
        <v>6377953.3613708196</v>
      </c>
      <c r="AD20" s="174">
        <f t="shared" si="22"/>
        <v>0.78195113812475958</v>
      </c>
      <c r="AE20" s="175">
        <f t="shared" si="23"/>
        <v>4.6571493095590686</v>
      </c>
      <c r="AF20" s="176">
        <f t="shared" si="24"/>
        <v>-2.9101951166297761E-3</v>
      </c>
      <c r="AG20" s="175">
        <f t="shared" si="25"/>
        <v>0.77943240995339091</v>
      </c>
      <c r="AH20" s="175">
        <f t="shared" si="26"/>
        <v>4961755.4838857511</v>
      </c>
      <c r="AI20" s="175">
        <f t="shared" si="27"/>
        <v>6387167.1399508044</v>
      </c>
      <c r="AJ20" s="175">
        <f t="shared" si="28"/>
        <v>0.99312960466963074</v>
      </c>
      <c r="AK20" s="175">
        <f t="shared" si="29"/>
        <v>3.3929794194282516E-3</v>
      </c>
      <c r="AL20" s="175">
        <f t="shared" si="30"/>
        <v>3171642.3883290994</v>
      </c>
      <c r="AM20" s="175">
        <f t="shared" si="31"/>
        <v>0.33702303769508002</v>
      </c>
      <c r="AN20" s="175">
        <f t="shared" si="32"/>
        <v>1.2718839379221721E-2</v>
      </c>
      <c r="AO20" s="175">
        <f t="shared" si="33"/>
        <v>-6387167.1399508044</v>
      </c>
      <c r="AP20" s="175">
        <f t="shared" si="34"/>
        <v>2.8477612913618776E-3</v>
      </c>
      <c r="AQ20" s="175">
        <f t="shared" si="35"/>
        <v>-9.9394261392981187E-2</v>
      </c>
      <c r="AR20" s="177">
        <f t="shared" si="36"/>
        <v>-4.727559324442452E-2</v>
      </c>
      <c r="AS20" s="175">
        <f t="shared" si="37"/>
        <v>-0.99312960466963074</v>
      </c>
      <c r="AT20" s="175">
        <f t="shared" si="38"/>
        <v>0.33673398762565543</v>
      </c>
      <c r="AU20" s="175">
        <f t="shared" si="39"/>
        <v>6.7579572555249531E-2</v>
      </c>
      <c r="AV20" s="175">
        <f t="shared" si="40"/>
        <v>0.50169648970971414</v>
      </c>
      <c r="AW20" s="177">
        <f t="shared" si="41"/>
        <v>8.3749562628717453E-2</v>
      </c>
      <c r="AX20" s="196">
        <f t="shared" si="42"/>
        <v>9</v>
      </c>
      <c r="AY20" s="214"/>
      <c r="AZ20" s="215"/>
    </row>
    <row r="21" spans="1:52" s="17" customFormat="1" x14ac:dyDescent="0.25">
      <c r="A21" s="178">
        <v>10</v>
      </c>
      <c r="B21" s="244">
        <f t="shared" si="9"/>
        <v>269183.72831445123</v>
      </c>
      <c r="C21" s="245">
        <f t="shared" si="10"/>
        <v>434927.99412736902</v>
      </c>
      <c r="D21" s="112">
        <v>10</v>
      </c>
      <c r="E21" s="205" t="s">
        <v>200</v>
      </c>
      <c r="F21" s="206">
        <v>44</v>
      </c>
      <c r="G21" s="458">
        <v>55</v>
      </c>
      <c r="H21" s="459">
        <v>20.999999999998089</v>
      </c>
      <c r="I21" s="459" t="s">
        <v>36</v>
      </c>
      <c r="J21" s="209">
        <v>267</v>
      </c>
      <c r="K21" s="458">
        <v>2</v>
      </c>
      <c r="L21" s="459">
        <v>33.000000000065484</v>
      </c>
      <c r="M21" s="460" t="s">
        <v>190</v>
      </c>
      <c r="N21" s="211">
        <v>295</v>
      </c>
      <c r="O21" s="419" t="str">
        <f t="shared" si="45"/>
        <v>44°55'21.00000"N</v>
      </c>
      <c r="P21" s="420" t="str">
        <f t="shared" si="46"/>
        <v>267°02'33.00000"E</v>
      </c>
      <c r="Q21" s="397">
        <f t="shared" si="11"/>
        <v>44.922499999999999</v>
      </c>
      <c r="R21" s="398">
        <f t="shared" si="12"/>
        <v>267.04250000000002</v>
      </c>
      <c r="S21" s="352">
        <f t="shared" si="13"/>
        <v>0.99976499864404911</v>
      </c>
      <c r="T21" s="353">
        <f t="shared" si="14"/>
        <v>0.99995374970781403</v>
      </c>
      <c r="U21" s="354">
        <f t="shared" si="15"/>
        <v>0.99971875922074449</v>
      </c>
      <c r="V21" s="218">
        <f t="shared" si="16"/>
        <v>-281.24077925550938</v>
      </c>
      <c r="W21" s="448">
        <f t="shared" si="17"/>
        <v>-1.4849513144690896</v>
      </c>
      <c r="X21" s="168">
        <f t="shared" si="18"/>
        <v>3555.6721278015389</v>
      </c>
      <c r="Y21" s="410">
        <f t="shared" si="47"/>
        <v>0.31247438002847377</v>
      </c>
      <c r="Z21" s="428" t="str">
        <f t="shared" si="48"/>
        <v>+0°18'44.91"</v>
      </c>
      <c r="AA21" s="171">
        <f t="shared" si="19"/>
        <v>6388809.2677319068</v>
      </c>
      <c r="AB21" s="172">
        <f t="shared" si="20"/>
        <v>6367295.04104512</v>
      </c>
      <c r="AC21" s="173">
        <f t="shared" si="21"/>
        <v>6378043.0830006534</v>
      </c>
      <c r="AD21" s="174">
        <f t="shared" si="22"/>
        <v>0.78404553322715265</v>
      </c>
      <c r="AE21" s="175">
        <f t="shared" si="23"/>
        <v>4.6607708677569581</v>
      </c>
      <c r="AF21" s="176">
        <f t="shared" si="24"/>
        <v>-5.468425385799675E-3</v>
      </c>
      <c r="AG21" s="175">
        <f t="shared" si="25"/>
        <v>0.78152673227092417</v>
      </c>
      <c r="AH21" s="175">
        <f t="shared" si="26"/>
        <v>4975087.6408647848</v>
      </c>
      <c r="AI21" s="175">
        <f t="shared" si="27"/>
        <v>6387212.0654149735</v>
      </c>
      <c r="AJ21" s="175">
        <f t="shared" si="28"/>
        <v>0.9972983922878802</v>
      </c>
      <c r="AK21" s="175">
        <f t="shared" si="29"/>
        <v>3.378864423291409E-3</v>
      </c>
      <c r="AL21" s="175">
        <f t="shared" si="30"/>
        <v>3184978.1620200519</v>
      </c>
      <c r="AM21" s="175">
        <f t="shared" si="31"/>
        <v>0.33632094695406628</v>
      </c>
      <c r="AN21" s="175">
        <f t="shared" si="32"/>
        <v>1.1404125476179952E-2</v>
      </c>
      <c r="AO21" s="175">
        <f t="shared" si="33"/>
        <v>-6387212.0654149735</v>
      </c>
      <c r="AP21" s="175">
        <f t="shared" si="34"/>
        <v>1.4624635272167995E-3</v>
      </c>
      <c r="AQ21" s="175">
        <f t="shared" si="35"/>
        <v>-0.10051040658952652</v>
      </c>
      <c r="AR21" s="177">
        <f t="shared" si="36"/>
        <v>-4.7485274159852757E-2</v>
      </c>
      <c r="AS21" s="175">
        <f t="shared" si="37"/>
        <v>-0.9972983922878802</v>
      </c>
      <c r="AT21" s="175">
        <f t="shared" si="38"/>
        <v>0.3367198089064854</v>
      </c>
      <c r="AU21" s="175">
        <f t="shared" si="39"/>
        <v>6.7026394449333948E-2</v>
      </c>
      <c r="AV21" s="175">
        <f t="shared" si="40"/>
        <v>0.50168943221164575</v>
      </c>
      <c r="AW21" s="177">
        <f t="shared" si="41"/>
        <v>8.0944855859763257E-2</v>
      </c>
      <c r="AX21" s="196">
        <f t="shared" si="42"/>
        <v>10</v>
      </c>
      <c r="AY21" s="214"/>
      <c r="AZ21" s="215"/>
    </row>
    <row r="22" spans="1:52" x14ac:dyDescent="0.25">
      <c r="A22" s="178">
        <v>11</v>
      </c>
      <c r="B22" s="244" t="str">
        <f t="shared" si="9"/>
        <v>—</v>
      </c>
      <c r="C22" s="245" t="str">
        <f t="shared" si="10"/>
        <v>—</v>
      </c>
      <c r="D22" s="112"/>
      <c r="E22" s="205"/>
      <c r="F22" s="206"/>
      <c r="G22" s="458"/>
      <c r="H22" s="459"/>
      <c r="I22" s="459"/>
      <c r="J22" s="209"/>
      <c r="K22" s="458"/>
      <c r="L22" s="459"/>
      <c r="M22" s="460"/>
      <c r="N22" s="211"/>
      <c r="O22" s="419" t="str">
        <f t="shared" si="45"/>
        <v>—</v>
      </c>
      <c r="P22" s="420" t="str">
        <f t="shared" si="46"/>
        <v>—</v>
      </c>
      <c r="Q22" s="397" t="str">
        <f t="shared" ref="Q22:Q31" si="49">IF(F22="","—",IF(I22="N",(F22+G22/60+H22/3600),IF(I22="S",-(F22+G22/60+H22/3600),"Enter N or S!")))</f>
        <v>—</v>
      </c>
      <c r="R22" s="398" t="str">
        <f t="shared" ref="R22:R31" si="50">IF(J22="","—",IF(M22="W",-(J22+K22/60+L22/3600),IF(M22="E",(J22+K22/60+L22/3600),"Enter E or W!")))</f>
        <v>—</v>
      </c>
      <c r="S22" s="352" t="str">
        <f t="shared" si="13"/>
        <v>—</v>
      </c>
      <c r="T22" s="353" t="str">
        <f t="shared" si="14"/>
        <v>—</v>
      </c>
      <c r="U22" s="354" t="str">
        <f t="shared" si="15"/>
        <v>—</v>
      </c>
      <c r="V22" s="218" t="str">
        <f t="shared" si="16"/>
        <v>—</v>
      </c>
      <c r="W22" s="448" t="str">
        <f t="shared" si="17"/>
        <v>—</v>
      </c>
      <c r="X22" s="168" t="str">
        <f t="shared" si="18"/>
        <v>—</v>
      </c>
      <c r="Y22" s="410" t="str">
        <f t="shared" si="47"/>
        <v>—</v>
      </c>
      <c r="Z22" s="428" t="str">
        <f t="shared" si="48"/>
        <v>—</v>
      </c>
      <c r="AA22" s="171">
        <f t="shared" ref="AA22:AA31" si="51">(a/SQRT(1-esqr*(SIN(AD22))^2))/(IF(hunit=1,1,IF(hunit=2,0.3048,IF(hunit=3,(1200/3937)))))</f>
        <v>6378137</v>
      </c>
      <c r="AB22" s="172">
        <f t="shared" ref="AB22:AB31" si="52">(a*(1-esqr)/(1-esqr*(SIN(AD22))^2)^1.5)/(IF(hunit=1,1,IF(hunit=2,0.3048,IF(hunit=3,(1200/3937)))))</f>
        <v>6335439.3270838754</v>
      </c>
      <c r="AC22" s="173">
        <f t="shared" ref="AC22:AC31" si="53">SQRT(AA22*AB22)</f>
        <v>6356752.3141403552</v>
      </c>
      <c r="AD22" s="174">
        <f t="shared" si="22"/>
        <v>0</v>
      </c>
      <c r="AE22" s="175">
        <f t="shared" si="23"/>
        <v>0</v>
      </c>
      <c r="AF22" s="176">
        <f t="shared" ref="AF22:AF31" si="54">(LONo-AE22)*COS(AD22)</f>
        <v>4.6530477858168826</v>
      </c>
      <c r="AG22" s="175">
        <f t="shared" ref="AG22:AG31" si="55">AD22+(SIN(AD22)*COS(AD22))*(uu0+(COS(AD22))^2*(_uu2+(COS(AD22))^2*(_uu4+_uu6*(COS(AD22))^2)))</f>
        <v>0</v>
      </c>
      <c r="AH22" s="175">
        <f t="shared" ref="AH22:AH31" si="56">Ko*rr*AG22</f>
        <v>0</v>
      </c>
      <c r="AI22" s="175">
        <f t="shared" ref="AI22:AI31" si="57">Ko*a/(SQRT(1-esqr*(SIN(AD22))^2))</f>
        <v>6376542.4657500004</v>
      </c>
      <c r="AJ22" s="175">
        <f t="shared" ref="AJ22:AJ31" si="58">TAN(AD22)</f>
        <v>0</v>
      </c>
      <c r="AK22" s="175">
        <f t="shared" ref="AK22:AK31" si="59">esqrp*(COS(AD22))^2</f>
        <v>6.7394967754789573E-3</v>
      </c>
      <c r="AL22" s="175">
        <f t="shared" ref="AL22:AL31" si="60">AI22*AJ22/2</f>
        <v>0</v>
      </c>
      <c r="AM22" s="175">
        <f t="shared" ref="AM22:AM31" si="61">(5-AJ22^2+AK22*(9+4*AK22))/12</f>
        <v>0.42173642952053814</v>
      </c>
      <c r="AN22" s="175">
        <f t="shared" ref="AN22:AN31" si="62">(61-58*AJ22^2+AJ22^4+AK22*(270-330*AJ22^2))/360</f>
        <v>0.17449906702605367</v>
      </c>
      <c r="AO22" s="175">
        <f t="shared" ref="AO22:AO31" si="63">-AI22</f>
        <v>-6376542.4657500004</v>
      </c>
      <c r="AP22" s="175">
        <f t="shared" ref="AP22:AP31" si="64">(1-AJ22^2+AK22)/6</f>
        <v>0.16778991612924651</v>
      </c>
      <c r="AQ22" s="175">
        <f t="shared" ref="AQ22:AQ31" si="65">(5-18*AJ22^2+AJ22^4+AK22*(14-58*AJ22^2))/120</f>
        <v>4.2452941290472543E-2</v>
      </c>
      <c r="AR22" s="177">
        <f t="shared" ref="AR22:AR31" si="66">(61-479*AJ22^2+179*AJ22^4-AJ22^6)/5040</f>
        <v>1.2103174603174604E-2</v>
      </c>
      <c r="AS22" s="175">
        <f t="shared" ref="AS22:AS31" si="67">-AJ22</f>
        <v>0</v>
      </c>
      <c r="AT22" s="175">
        <f t="shared" ref="AT22:AT31" si="68">(1+3*AK22+2*AK22^2)/3</f>
        <v>0.34010311065333676</v>
      </c>
      <c r="AU22" s="175">
        <f t="shared" ref="AU22:AU31" si="69">(2-AJ22^2)/15</f>
        <v>0.13333333333333333</v>
      </c>
      <c r="AV22" s="175">
        <f t="shared" ref="AV22:AV31" si="70">(1+AK22)/2</f>
        <v>0.50336974838773951</v>
      </c>
      <c r="AW22" s="177">
        <f t="shared" ref="AW22:AW31" si="71">(5-4*AJ22^2+AK22*(9-24*AJ22^2))/12</f>
        <v>0.42172128924827584</v>
      </c>
      <c r="AX22" s="196">
        <f t="shared" si="42"/>
        <v>11</v>
      </c>
      <c r="AY22" s="1"/>
      <c r="AZ22" s="1"/>
    </row>
    <row r="23" spans="1:52" x14ac:dyDescent="0.25">
      <c r="A23" s="178">
        <v>12</v>
      </c>
      <c r="B23" s="244" t="str">
        <f t="shared" si="9"/>
        <v>—</v>
      </c>
      <c r="C23" s="245" t="str">
        <f t="shared" si="10"/>
        <v>—</v>
      </c>
      <c r="D23" s="112"/>
      <c r="E23" s="205"/>
      <c r="F23" s="206"/>
      <c r="G23" s="458"/>
      <c r="H23" s="459"/>
      <c r="I23" s="459"/>
      <c r="J23" s="209"/>
      <c r="K23" s="458"/>
      <c r="L23" s="459"/>
      <c r="M23" s="460"/>
      <c r="N23" s="211"/>
      <c r="O23" s="419" t="str">
        <f t="shared" si="45"/>
        <v>—</v>
      </c>
      <c r="P23" s="420" t="str">
        <f t="shared" si="46"/>
        <v>—</v>
      </c>
      <c r="Q23" s="397" t="str">
        <f t="shared" si="49"/>
        <v>—</v>
      </c>
      <c r="R23" s="398" t="str">
        <f t="shared" si="50"/>
        <v>—</v>
      </c>
      <c r="S23" s="352" t="str">
        <f t="shared" si="13"/>
        <v>—</v>
      </c>
      <c r="T23" s="353" t="str">
        <f t="shared" si="14"/>
        <v>—</v>
      </c>
      <c r="U23" s="354" t="str">
        <f t="shared" si="15"/>
        <v>—</v>
      </c>
      <c r="V23" s="218" t="str">
        <f t="shared" si="16"/>
        <v>—</v>
      </c>
      <c r="W23" s="448" t="str">
        <f t="shared" si="17"/>
        <v>—</v>
      </c>
      <c r="X23" s="168" t="str">
        <f t="shared" si="18"/>
        <v>—</v>
      </c>
      <c r="Y23" s="410" t="str">
        <f t="shared" si="47"/>
        <v>—</v>
      </c>
      <c r="Z23" s="428" t="str">
        <f t="shared" si="48"/>
        <v>—</v>
      </c>
      <c r="AA23" s="171">
        <f t="shared" si="51"/>
        <v>6378137</v>
      </c>
      <c r="AB23" s="172">
        <f t="shared" si="52"/>
        <v>6335439.3270838754</v>
      </c>
      <c r="AC23" s="173">
        <f t="shared" si="53"/>
        <v>6356752.3141403552</v>
      </c>
      <c r="AD23" s="174">
        <f t="shared" si="22"/>
        <v>0</v>
      </c>
      <c r="AE23" s="175">
        <f t="shared" si="23"/>
        <v>0</v>
      </c>
      <c r="AF23" s="176">
        <f t="shared" si="54"/>
        <v>4.6530477858168826</v>
      </c>
      <c r="AG23" s="175">
        <f t="shared" si="55"/>
        <v>0</v>
      </c>
      <c r="AH23" s="175">
        <f t="shared" si="56"/>
        <v>0</v>
      </c>
      <c r="AI23" s="175">
        <f t="shared" si="57"/>
        <v>6376542.4657500004</v>
      </c>
      <c r="AJ23" s="175">
        <f t="shared" si="58"/>
        <v>0</v>
      </c>
      <c r="AK23" s="175">
        <f t="shared" si="59"/>
        <v>6.7394967754789573E-3</v>
      </c>
      <c r="AL23" s="175">
        <f t="shared" si="60"/>
        <v>0</v>
      </c>
      <c r="AM23" s="175">
        <f t="shared" si="61"/>
        <v>0.42173642952053814</v>
      </c>
      <c r="AN23" s="175">
        <f t="shared" si="62"/>
        <v>0.17449906702605367</v>
      </c>
      <c r="AO23" s="175">
        <f t="shared" si="63"/>
        <v>-6376542.4657500004</v>
      </c>
      <c r="AP23" s="175">
        <f t="shared" si="64"/>
        <v>0.16778991612924651</v>
      </c>
      <c r="AQ23" s="175">
        <f t="shared" si="65"/>
        <v>4.2452941290472543E-2</v>
      </c>
      <c r="AR23" s="177">
        <f t="shared" si="66"/>
        <v>1.2103174603174604E-2</v>
      </c>
      <c r="AS23" s="175">
        <f t="shared" si="67"/>
        <v>0</v>
      </c>
      <c r="AT23" s="175">
        <f t="shared" si="68"/>
        <v>0.34010311065333676</v>
      </c>
      <c r="AU23" s="175">
        <f t="shared" si="69"/>
        <v>0.13333333333333333</v>
      </c>
      <c r="AV23" s="175">
        <f t="shared" si="70"/>
        <v>0.50336974838773951</v>
      </c>
      <c r="AW23" s="177">
        <f t="shared" si="71"/>
        <v>0.42172128924827584</v>
      </c>
      <c r="AX23" s="196">
        <f t="shared" si="42"/>
        <v>12</v>
      </c>
      <c r="AY23" s="1"/>
      <c r="AZ23" s="1"/>
    </row>
    <row r="24" spans="1:52" x14ac:dyDescent="0.25">
      <c r="A24" s="178">
        <v>13</v>
      </c>
      <c r="B24" s="244" t="str">
        <f t="shared" si="9"/>
        <v>—</v>
      </c>
      <c r="C24" s="245" t="str">
        <f t="shared" si="10"/>
        <v>—</v>
      </c>
      <c r="D24" s="112"/>
      <c r="E24" s="205"/>
      <c r="F24" s="206"/>
      <c r="G24" s="458"/>
      <c r="H24" s="459"/>
      <c r="I24" s="459"/>
      <c r="J24" s="209"/>
      <c r="K24" s="458"/>
      <c r="L24" s="459"/>
      <c r="M24" s="460"/>
      <c r="N24" s="211"/>
      <c r="O24" s="419" t="str">
        <f t="shared" si="45"/>
        <v>—</v>
      </c>
      <c r="P24" s="420" t="str">
        <f t="shared" si="46"/>
        <v>—</v>
      </c>
      <c r="Q24" s="397" t="str">
        <f t="shared" si="49"/>
        <v>—</v>
      </c>
      <c r="R24" s="398" t="str">
        <f t="shared" si="50"/>
        <v>—</v>
      </c>
      <c r="S24" s="352" t="str">
        <f t="shared" si="13"/>
        <v>—</v>
      </c>
      <c r="T24" s="353" t="str">
        <f t="shared" si="14"/>
        <v>—</v>
      </c>
      <c r="U24" s="354" t="str">
        <f t="shared" si="15"/>
        <v>—</v>
      </c>
      <c r="V24" s="218" t="str">
        <f t="shared" si="16"/>
        <v>—</v>
      </c>
      <c r="W24" s="448" t="str">
        <f t="shared" si="17"/>
        <v>—</v>
      </c>
      <c r="X24" s="168" t="str">
        <f t="shared" si="18"/>
        <v>—</v>
      </c>
      <c r="Y24" s="410" t="str">
        <f t="shared" si="47"/>
        <v>—</v>
      </c>
      <c r="Z24" s="428" t="str">
        <f t="shared" si="48"/>
        <v>—</v>
      </c>
      <c r="AA24" s="171">
        <f t="shared" si="51"/>
        <v>6378137</v>
      </c>
      <c r="AB24" s="172">
        <f t="shared" si="52"/>
        <v>6335439.3270838754</v>
      </c>
      <c r="AC24" s="173">
        <f t="shared" si="53"/>
        <v>6356752.3141403552</v>
      </c>
      <c r="AD24" s="174">
        <f t="shared" si="22"/>
        <v>0</v>
      </c>
      <c r="AE24" s="175">
        <f t="shared" si="23"/>
        <v>0</v>
      </c>
      <c r="AF24" s="176">
        <f t="shared" si="54"/>
        <v>4.6530477858168826</v>
      </c>
      <c r="AG24" s="175">
        <f t="shared" si="55"/>
        <v>0</v>
      </c>
      <c r="AH24" s="175">
        <f t="shared" si="56"/>
        <v>0</v>
      </c>
      <c r="AI24" s="175">
        <f t="shared" si="57"/>
        <v>6376542.4657500004</v>
      </c>
      <c r="AJ24" s="175">
        <f t="shared" si="58"/>
        <v>0</v>
      </c>
      <c r="AK24" s="175">
        <f t="shared" si="59"/>
        <v>6.7394967754789573E-3</v>
      </c>
      <c r="AL24" s="175">
        <f t="shared" si="60"/>
        <v>0</v>
      </c>
      <c r="AM24" s="175">
        <f t="shared" si="61"/>
        <v>0.42173642952053814</v>
      </c>
      <c r="AN24" s="175">
        <f t="shared" si="62"/>
        <v>0.17449906702605367</v>
      </c>
      <c r="AO24" s="175">
        <f t="shared" si="63"/>
        <v>-6376542.4657500004</v>
      </c>
      <c r="AP24" s="175">
        <f t="shared" si="64"/>
        <v>0.16778991612924651</v>
      </c>
      <c r="AQ24" s="175">
        <f t="shared" si="65"/>
        <v>4.2452941290472543E-2</v>
      </c>
      <c r="AR24" s="177">
        <f t="shared" si="66"/>
        <v>1.2103174603174604E-2</v>
      </c>
      <c r="AS24" s="175">
        <f t="shared" si="67"/>
        <v>0</v>
      </c>
      <c r="AT24" s="175">
        <f t="shared" si="68"/>
        <v>0.34010311065333676</v>
      </c>
      <c r="AU24" s="175">
        <f t="shared" si="69"/>
        <v>0.13333333333333333</v>
      </c>
      <c r="AV24" s="175">
        <f t="shared" si="70"/>
        <v>0.50336974838773951</v>
      </c>
      <c r="AW24" s="177">
        <f t="shared" si="71"/>
        <v>0.42172128924827584</v>
      </c>
      <c r="AX24" s="196">
        <f t="shared" si="42"/>
        <v>13</v>
      </c>
      <c r="AY24" s="1"/>
      <c r="AZ24" s="1"/>
    </row>
    <row r="25" spans="1:52" x14ac:dyDescent="0.25">
      <c r="A25" s="178">
        <v>14</v>
      </c>
      <c r="B25" s="244" t="str">
        <f t="shared" si="9"/>
        <v>—</v>
      </c>
      <c r="C25" s="245" t="str">
        <f t="shared" si="10"/>
        <v>—</v>
      </c>
      <c r="D25" s="112"/>
      <c r="E25" s="205"/>
      <c r="F25" s="206"/>
      <c r="G25" s="207"/>
      <c r="H25" s="208"/>
      <c r="I25" s="208"/>
      <c r="J25" s="209"/>
      <c r="K25" s="207"/>
      <c r="L25" s="208"/>
      <c r="M25" s="210"/>
      <c r="N25" s="431"/>
      <c r="O25" s="419" t="str">
        <f t="shared" si="45"/>
        <v>—</v>
      </c>
      <c r="P25" s="420" t="str">
        <f t="shared" si="46"/>
        <v>—</v>
      </c>
      <c r="Q25" s="397" t="str">
        <f t="shared" si="49"/>
        <v>—</v>
      </c>
      <c r="R25" s="398" t="str">
        <f t="shared" si="50"/>
        <v>—</v>
      </c>
      <c r="S25" s="352" t="str">
        <f t="shared" si="13"/>
        <v>—</v>
      </c>
      <c r="T25" s="353" t="str">
        <f t="shared" si="14"/>
        <v>—</v>
      </c>
      <c r="U25" s="354" t="str">
        <f t="shared" si="15"/>
        <v>—</v>
      </c>
      <c r="V25" s="218" t="str">
        <f t="shared" si="16"/>
        <v>—</v>
      </c>
      <c r="W25" s="448" t="str">
        <f t="shared" si="17"/>
        <v>—</v>
      </c>
      <c r="X25" s="168" t="str">
        <f t="shared" si="18"/>
        <v>—</v>
      </c>
      <c r="Y25" s="410" t="str">
        <f t="shared" si="47"/>
        <v>—</v>
      </c>
      <c r="Z25" s="428" t="str">
        <f t="shared" si="48"/>
        <v>—</v>
      </c>
      <c r="AA25" s="171">
        <f t="shared" si="51"/>
        <v>6378137</v>
      </c>
      <c r="AB25" s="172">
        <f t="shared" si="52"/>
        <v>6335439.3270838754</v>
      </c>
      <c r="AC25" s="173">
        <f t="shared" si="53"/>
        <v>6356752.3141403552</v>
      </c>
      <c r="AD25" s="174">
        <f t="shared" si="22"/>
        <v>0</v>
      </c>
      <c r="AE25" s="175">
        <f t="shared" si="23"/>
        <v>0</v>
      </c>
      <c r="AF25" s="176">
        <f t="shared" si="54"/>
        <v>4.6530477858168826</v>
      </c>
      <c r="AG25" s="175">
        <f t="shared" si="55"/>
        <v>0</v>
      </c>
      <c r="AH25" s="175">
        <f t="shared" si="56"/>
        <v>0</v>
      </c>
      <c r="AI25" s="175">
        <f t="shared" si="57"/>
        <v>6376542.4657500004</v>
      </c>
      <c r="AJ25" s="175">
        <f t="shared" si="58"/>
        <v>0</v>
      </c>
      <c r="AK25" s="175">
        <f t="shared" si="59"/>
        <v>6.7394967754789573E-3</v>
      </c>
      <c r="AL25" s="175">
        <f t="shared" si="60"/>
        <v>0</v>
      </c>
      <c r="AM25" s="175">
        <f t="shared" si="61"/>
        <v>0.42173642952053814</v>
      </c>
      <c r="AN25" s="175">
        <f t="shared" si="62"/>
        <v>0.17449906702605367</v>
      </c>
      <c r="AO25" s="175">
        <f t="shared" si="63"/>
        <v>-6376542.4657500004</v>
      </c>
      <c r="AP25" s="175">
        <f t="shared" si="64"/>
        <v>0.16778991612924651</v>
      </c>
      <c r="AQ25" s="175">
        <f t="shared" si="65"/>
        <v>4.2452941290472543E-2</v>
      </c>
      <c r="AR25" s="177">
        <f t="shared" si="66"/>
        <v>1.2103174603174604E-2</v>
      </c>
      <c r="AS25" s="175">
        <f t="shared" si="67"/>
        <v>0</v>
      </c>
      <c r="AT25" s="175">
        <f t="shared" si="68"/>
        <v>0.34010311065333676</v>
      </c>
      <c r="AU25" s="175">
        <f t="shared" si="69"/>
        <v>0.13333333333333333</v>
      </c>
      <c r="AV25" s="175">
        <f t="shared" si="70"/>
        <v>0.50336974838773951</v>
      </c>
      <c r="AW25" s="177">
        <f t="shared" si="71"/>
        <v>0.42172128924827584</v>
      </c>
      <c r="AX25" s="196">
        <f t="shared" si="42"/>
        <v>14</v>
      </c>
      <c r="AY25" s="1"/>
      <c r="AZ25" s="1"/>
    </row>
    <row r="26" spans="1:52" x14ac:dyDescent="0.25">
      <c r="A26" s="178">
        <v>15</v>
      </c>
      <c r="B26" s="244" t="str">
        <f t="shared" si="9"/>
        <v>—</v>
      </c>
      <c r="C26" s="245" t="str">
        <f t="shared" si="10"/>
        <v>—</v>
      </c>
      <c r="D26" s="112"/>
      <c r="E26" s="205"/>
      <c r="F26" s="206"/>
      <c r="G26" s="207"/>
      <c r="H26" s="208"/>
      <c r="I26" s="208"/>
      <c r="J26" s="209"/>
      <c r="K26" s="207"/>
      <c r="L26" s="208"/>
      <c r="M26" s="210"/>
      <c r="N26" s="431"/>
      <c r="O26" s="419" t="str">
        <f t="shared" si="45"/>
        <v>—</v>
      </c>
      <c r="P26" s="420" t="str">
        <f t="shared" si="46"/>
        <v>—</v>
      </c>
      <c r="Q26" s="397" t="str">
        <f t="shared" si="49"/>
        <v>—</v>
      </c>
      <c r="R26" s="398" t="str">
        <f t="shared" si="50"/>
        <v>—</v>
      </c>
      <c r="S26" s="352" t="str">
        <f t="shared" si="13"/>
        <v>—</v>
      </c>
      <c r="T26" s="353" t="str">
        <f t="shared" si="14"/>
        <v>—</v>
      </c>
      <c r="U26" s="354" t="str">
        <f t="shared" si="15"/>
        <v>—</v>
      </c>
      <c r="V26" s="218" t="str">
        <f t="shared" si="16"/>
        <v>—</v>
      </c>
      <c r="W26" s="448" t="str">
        <f t="shared" si="17"/>
        <v>—</v>
      </c>
      <c r="X26" s="168" t="str">
        <f t="shared" si="18"/>
        <v>—</v>
      </c>
      <c r="Y26" s="410" t="str">
        <f t="shared" si="47"/>
        <v>—</v>
      </c>
      <c r="Z26" s="428" t="str">
        <f t="shared" si="48"/>
        <v>—</v>
      </c>
      <c r="AA26" s="171">
        <f t="shared" si="51"/>
        <v>6378137</v>
      </c>
      <c r="AB26" s="172">
        <f t="shared" si="52"/>
        <v>6335439.3270838754</v>
      </c>
      <c r="AC26" s="173">
        <f t="shared" si="53"/>
        <v>6356752.3141403552</v>
      </c>
      <c r="AD26" s="174">
        <f t="shared" si="22"/>
        <v>0</v>
      </c>
      <c r="AE26" s="175">
        <f t="shared" si="23"/>
        <v>0</v>
      </c>
      <c r="AF26" s="176">
        <f t="shared" si="54"/>
        <v>4.6530477858168826</v>
      </c>
      <c r="AG26" s="175">
        <f t="shared" si="55"/>
        <v>0</v>
      </c>
      <c r="AH26" s="175">
        <f t="shared" si="56"/>
        <v>0</v>
      </c>
      <c r="AI26" s="175">
        <f t="shared" si="57"/>
        <v>6376542.4657500004</v>
      </c>
      <c r="AJ26" s="175">
        <f t="shared" si="58"/>
        <v>0</v>
      </c>
      <c r="AK26" s="175">
        <f t="shared" si="59"/>
        <v>6.7394967754789573E-3</v>
      </c>
      <c r="AL26" s="175">
        <f t="shared" si="60"/>
        <v>0</v>
      </c>
      <c r="AM26" s="175">
        <f t="shared" si="61"/>
        <v>0.42173642952053814</v>
      </c>
      <c r="AN26" s="175">
        <f t="shared" si="62"/>
        <v>0.17449906702605367</v>
      </c>
      <c r="AO26" s="175">
        <f t="shared" si="63"/>
        <v>-6376542.4657500004</v>
      </c>
      <c r="AP26" s="175">
        <f t="shared" si="64"/>
        <v>0.16778991612924651</v>
      </c>
      <c r="AQ26" s="175">
        <f t="shared" si="65"/>
        <v>4.2452941290472543E-2</v>
      </c>
      <c r="AR26" s="177">
        <f t="shared" si="66"/>
        <v>1.2103174603174604E-2</v>
      </c>
      <c r="AS26" s="175">
        <f t="shared" si="67"/>
        <v>0</v>
      </c>
      <c r="AT26" s="175">
        <f t="shared" si="68"/>
        <v>0.34010311065333676</v>
      </c>
      <c r="AU26" s="175">
        <f t="shared" si="69"/>
        <v>0.13333333333333333</v>
      </c>
      <c r="AV26" s="175">
        <f t="shared" si="70"/>
        <v>0.50336974838773951</v>
      </c>
      <c r="AW26" s="177">
        <f t="shared" si="71"/>
        <v>0.42172128924827584</v>
      </c>
      <c r="AX26" s="196">
        <f t="shared" si="42"/>
        <v>15</v>
      </c>
      <c r="AY26" s="1"/>
      <c r="AZ26" s="1"/>
    </row>
    <row r="27" spans="1:52" x14ac:dyDescent="0.25">
      <c r="A27" s="178">
        <v>16</v>
      </c>
      <c r="B27" s="244" t="str">
        <f t="shared" si="9"/>
        <v>—</v>
      </c>
      <c r="C27" s="245" t="str">
        <f t="shared" si="10"/>
        <v>—</v>
      </c>
      <c r="D27" s="112"/>
      <c r="E27" s="205"/>
      <c r="F27" s="206"/>
      <c r="G27" s="207"/>
      <c r="H27" s="208"/>
      <c r="I27" s="208"/>
      <c r="J27" s="209"/>
      <c r="K27" s="207"/>
      <c r="L27" s="208"/>
      <c r="M27" s="210"/>
      <c r="N27" s="431"/>
      <c r="O27" s="419" t="str">
        <f t="shared" si="45"/>
        <v>—</v>
      </c>
      <c r="P27" s="420" t="str">
        <f t="shared" si="46"/>
        <v>—</v>
      </c>
      <c r="Q27" s="397" t="str">
        <f t="shared" si="49"/>
        <v>—</v>
      </c>
      <c r="R27" s="398" t="str">
        <f t="shared" si="50"/>
        <v>—</v>
      </c>
      <c r="S27" s="352" t="str">
        <f t="shared" si="13"/>
        <v>—</v>
      </c>
      <c r="T27" s="353" t="str">
        <f t="shared" si="14"/>
        <v>—</v>
      </c>
      <c r="U27" s="354" t="str">
        <f t="shared" si="15"/>
        <v>—</v>
      </c>
      <c r="V27" s="218" t="str">
        <f t="shared" si="16"/>
        <v>—</v>
      </c>
      <c r="W27" s="448" t="str">
        <f t="shared" si="17"/>
        <v>—</v>
      </c>
      <c r="X27" s="168" t="str">
        <f t="shared" si="18"/>
        <v>—</v>
      </c>
      <c r="Y27" s="410" t="str">
        <f t="shared" si="47"/>
        <v>—</v>
      </c>
      <c r="Z27" s="428" t="str">
        <f t="shared" si="48"/>
        <v>—</v>
      </c>
      <c r="AA27" s="171">
        <f t="shared" si="51"/>
        <v>6378137</v>
      </c>
      <c r="AB27" s="172">
        <f t="shared" si="52"/>
        <v>6335439.3270838754</v>
      </c>
      <c r="AC27" s="173">
        <f t="shared" si="53"/>
        <v>6356752.3141403552</v>
      </c>
      <c r="AD27" s="174">
        <f t="shared" si="22"/>
        <v>0</v>
      </c>
      <c r="AE27" s="175">
        <f t="shared" si="23"/>
        <v>0</v>
      </c>
      <c r="AF27" s="176">
        <f t="shared" si="54"/>
        <v>4.6530477858168826</v>
      </c>
      <c r="AG27" s="175">
        <f t="shared" si="55"/>
        <v>0</v>
      </c>
      <c r="AH27" s="175">
        <f t="shared" si="56"/>
        <v>0</v>
      </c>
      <c r="AI27" s="175">
        <f t="shared" si="57"/>
        <v>6376542.4657500004</v>
      </c>
      <c r="AJ27" s="175">
        <f t="shared" si="58"/>
        <v>0</v>
      </c>
      <c r="AK27" s="175">
        <f t="shared" si="59"/>
        <v>6.7394967754789573E-3</v>
      </c>
      <c r="AL27" s="175">
        <f t="shared" si="60"/>
        <v>0</v>
      </c>
      <c r="AM27" s="175">
        <f t="shared" si="61"/>
        <v>0.42173642952053814</v>
      </c>
      <c r="AN27" s="175">
        <f t="shared" si="62"/>
        <v>0.17449906702605367</v>
      </c>
      <c r="AO27" s="175">
        <f t="shared" si="63"/>
        <v>-6376542.4657500004</v>
      </c>
      <c r="AP27" s="175">
        <f t="shared" si="64"/>
        <v>0.16778991612924651</v>
      </c>
      <c r="AQ27" s="175">
        <f t="shared" si="65"/>
        <v>4.2452941290472543E-2</v>
      </c>
      <c r="AR27" s="177">
        <f t="shared" si="66"/>
        <v>1.2103174603174604E-2</v>
      </c>
      <c r="AS27" s="175">
        <f t="shared" si="67"/>
        <v>0</v>
      </c>
      <c r="AT27" s="175">
        <f t="shared" si="68"/>
        <v>0.34010311065333676</v>
      </c>
      <c r="AU27" s="175">
        <f t="shared" si="69"/>
        <v>0.13333333333333333</v>
      </c>
      <c r="AV27" s="175">
        <f t="shared" si="70"/>
        <v>0.50336974838773951</v>
      </c>
      <c r="AW27" s="177">
        <f t="shared" si="71"/>
        <v>0.42172128924827584</v>
      </c>
      <c r="AX27" s="196">
        <f t="shared" si="42"/>
        <v>16</v>
      </c>
      <c r="AY27" s="1"/>
      <c r="AZ27" s="1"/>
    </row>
    <row r="28" spans="1:52" x14ac:dyDescent="0.25">
      <c r="A28" s="178">
        <v>17</v>
      </c>
      <c r="B28" s="244" t="str">
        <f t="shared" si="9"/>
        <v>—</v>
      </c>
      <c r="C28" s="245" t="str">
        <f t="shared" si="10"/>
        <v>—</v>
      </c>
      <c r="D28" s="112"/>
      <c r="E28" s="205"/>
      <c r="F28" s="206"/>
      <c r="G28" s="207"/>
      <c r="H28" s="208"/>
      <c r="I28" s="208"/>
      <c r="J28" s="209"/>
      <c r="K28" s="207"/>
      <c r="L28" s="208"/>
      <c r="M28" s="210"/>
      <c r="N28" s="431"/>
      <c r="O28" s="419" t="str">
        <f t="shared" si="45"/>
        <v>—</v>
      </c>
      <c r="P28" s="420" t="str">
        <f t="shared" si="46"/>
        <v>—</v>
      </c>
      <c r="Q28" s="397" t="str">
        <f t="shared" si="49"/>
        <v>—</v>
      </c>
      <c r="R28" s="398" t="str">
        <f t="shared" si="50"/>
        <v>—</v>
      </c>
      <c r="S28" s="352" t="str">
        <f t="shared" si="13"/>
        <v>—</v>
      </c>
      <c r="T28" s="353" t="str">
        <f t="shared" si="14"/>
        <v>—</v>
      </c>
      <c r="U28" s="354" t="str">
        <f t="shared" si="15"/>
        <v>—</v>
      </c>
      <c r="V28" s="218" t="str">
        <f t="shared" si="16"/>
        <v>—</v>
      </c>
      <c r="W28" s="448" t="str">
        <f t="shared" si="17"/>
        <v>—</v>
      </c>
      <c r="X28" s="168" t="str">
        <f t="shared" si="18"/>
        <v>—</v>
      </c>
      <c r="Y28" s="410" t="str">
        <f t="shared" si="47"/>
        <v>—</v>
      </c>
      <c r="Z28" s="428" t="str">
        <f t="shared" si="48"/>
        <v>—</v>
      </c>
      <c r="AA28" s="171">
        <f t="shared" si="51"/>
        <v>6378137</v>
      </c>
      <c r="AB28" s="172">
        <f t="shared" si="52"/>
        <v>6335439.3270838754</v>
      </c>
      <c r="AC28" s="173">
        <f t="shared" si="53"/>
        <v>6356752.3141403552</v>
      </c>
      <c r="AD28" s="174">
        <f t="shared" si="22"/>
        <v>0</v>
      </c>
      <c r="AE28" s="175">
        <f t="shared" si="23"/>
        <v>0</v>
      </c>
      <c r="AF28" s="176">
        <f t="shared" si="54"/>
        <v>4.6530477858168826</v>
      </c>
      <c r="AG28" s="175">
        <f t="shared" si="55"/>
        <v>0</v>
      </c>
      <c r="AH28" s="175">
        <f t="shared" si="56"/>
        <v>0</v>
      </c>
      <c r="AI28" s="175">
        <f t="shared" si="57"/>
        <v>6376542.4657500004</v>
      </c>
      <c r="AJ28" s="175">
        <f t="shared" si="58"/>
        <v>0</v>
      </c>
      <c r="AK28" s="175">
        <f t="shared" si="59"/>
        <v>6.7394967754789573E-3</v>
      </c>
      <c r="AL28" s="175">
        <f t="shared" si="60"/>
        <v>0</v>
      </c>
      <c r="AM28" s="175">
        <f t="shared" si="61"/>
        <v>0.42173642952053814</v>
      </c>
      <c r="AN28" s="175">
        <f t="shared" si="62"/>
        <v>0.17449906702605367</v>
      </c>
      <c r="AO28" s="175">
        <f t="shared" si="63"/>
        <v>-6376542.4657500004</v>
      </c>
      <c r="AP28" s="175">
        <f t="shared" si="64"/>
        <v>0.16778991612924651</v>
      </c>
      <c r="AQ28" s="175">
        <f t="shared" si="65"/>
        <v>4.2452941290472543E-2</v>
      </c>
      <c r="AR28" s="177">
        <f t="shared" si="66"/>
        <v>1.2103174603174604E-2</v>
      </c>
      <c r="AS28" s="175">
        <f t="shared" si="67"/>
        <v>0</v>
      </c>
      <c r="AT28" s="175">
        <f t="shared" si="68"/>
        <v>0.34010311065333676</v>
      </c>
      <c r="AU28" s="175">
        <f t="shared" si="69"/>
        <v>0.13333333333333333</v>
      </c>
      <c r="AV28" s="175">
        <f t="shared" si="70"/>
        <v>0.50336974838773951</v>
      </c>
      <c r="AW28" s="177">
        <f t="shared" si="71"/>
        <v>0.42172128924827584</v>
      </c>
      <c r="AX28" s="196">
        <f t="shared" si="42"/>
        <v>17</v>
      </c>
      <c r="AY28" s="1"/>
      <c r="AZ28" s="1"/>
    </row>
    <row r="29" spans="1:52" x14ac:dyDescent="0.25">
      <c r="A29" s="178">
        <v>18</v>
      </c>
      <c r="B29" s="244" t="str">
        <f t="shared" si="9"/>
        <v>—</v>
      </c>
      <c r="C29" s="245" t="str">
        <f t="shared" si="10"/>
        <v>—</v>
      </c>
      <c r="D29" s="112"/>
      <c r="E29" s="205"/>
      <c r="F29" s="206"/>
      <c r="G29" s="207"/>
      <c r="H29" s="208"/>
      <c r="I29" s="208"/>
      <c r="J29" s="209"/>
      <c r="K29" s="207"/>
      <c r="L29" s="208"/>
      <c r="M29" s="210"/>
      <c r="N29" s="431"/>
      <c r="O29" s="419" t="str">
        <f t="shared" si="45"/>
        <v>—</v>
      </c>
      <c r="P29" s="420" t="str">
        <f t="shared" si="46"/>
        <v>—</v>
      </c>
      <c r="Q29" s="397" t="str">
        <f t="shared" si="49"/>
        <v>—</v>
      </c>
      <c r="R29" s="398" t="str">
        <f t="shared" si="50"/>
        <v>—</v>
      </c>
      <c r="S29" s="352" t="str">
        <f t="shared" si="13"/>
        <v>—</v>
      </c>
      <c r="T29" s="353" t="str">
        <f t="shared" si="14"/>
        <v>—</v>
      </c>
      <c r="U29" s="354" t="str">
        <f t="shared" si="15"/>
        <v>—</v>
      </c>
      <c r="V29" s="218" t="str">
        <f t="shared" si="16"/>
        <v>—</v>
      </c>
      <c r="W29" s="448" t="str">
        <f t="shared" si="17"/>
        <v>—</v>
      </c>
      <c r="X29" s="168" t="str">
        <f t="shared" si="18"/>
        <v>—</v>
      </c>
      <c r="Y29" s="410" t="str">
        <f t="shared" si="47"/>
        <v>—</v>
      </c>
      <c r="Z29" s="428" t="str">
        <f t="shared" si="48"/>
        <v>—</v>
      </c>
      <c r="AA29" s="171">
        <f t="shared" si="51"/>
        <v>6378137</v>
      </c>
      <c r="AB29" s="172">
        <f t="shared" si="52"/>
        <v>6335439.3270838754</v>
      </c>
      <c r="AC29" s="173">
        <f t="shared" si="53"/>
        <v>6356752.3141403552</v>
      </c>
      <c r="AD29" s="174">
        <f t="shared" si="22"/>
        <v>0</v>
      </c>
      <c r="AE29" s="175">
        <f t="shared" si="23"/>
        <v>0</v>
      </c>
      <c r="AF29" s="176">
        <f t="shared" si="54"/>
        <v>4.6530477858168826</v>
      </c>
      <c r="AG29" s="175">
        <f t="shared" si="55"/>
        <v>0</v>
      </c>
      <c r="AH29" s="175">
        <f t="shared" si="56"/>
        <v>0</v>
      </c>
      <c r="AI29" s="175">
        <f t="shared" si="57"/>
        <v>6376542.4657500004</v>
      </c>
      <c r="AJ29" s="175">
        <f t="shared" si="58"/>
        <v>0</v>
      </c>
      <c r="AK29" s="175">
        <f t="shared" si="59"/>
        <v>6.7394967754789573E-3</v>
      </c>
      <c r="AL29" s="175">
        <f t="shared" si="60"/>
        <v>0</v>
      </c>
      <c r="AM29" s="175">
        <f t="shared" si="61"/>
        <v>0.42173642952053814</v>
      </c>
      <c r="AN29" s="175">
        <f t="shared" si="62"/>
        <v>0.17449906702605367</v>
      </c>
      <c r="AO29" s="175">
        <f t="shared" si="63"/>
        <v>-6376542.4657500004</v>
      </c>
      <c r="AP29" s="175">
        <f t="shared" si="64"/>
        <v>0.16778991612924651</v>
      </c>
      <c r="AQ29" s="175">
        <f t="shared" si="65"/>
        <v>4.2452941290472543E-2</v>
      </c>
      <c r="AR29" s="177">
        <f t="shared" si="66"/>
        <v>1.2103174603174604E-2</v>
      </c>
      <c r="AS29" s="175">
        <f t="shared" si="67"/>
        <v>0</v>
      </c>
      <c r="AT29" s="175">
        <f t="shared" si="68"/>
        <v>0.34010311065333676</v>
      </c>
      <c r="AU29" s="175">
        <f t="shared" si="69"/>
        <v>0.13333333333333333</v>
      </c>
      <c r="AV29" s="175">
        <f t="shared" si="70"/>
        <v>0.50336974838773951</v>
      </c>
      <c r="AW29" s="177">
        <f t="shared" si="71"/>
        <v>0.42172128924827584</v>
      </c>
      <c r="AX29" s="196">
        <f t="shared" si="42"/>
        <v>18</v>
      </c>
      <c r="AY29" s="1"/>
      <c r="AZ29" s="1"/>
    </row>
    <row r="30" spans="1:52" x14ac:dyDescent="0.25">
      <c r="A30" s="178">
        <v>19</v>
      </c>
      <c r="B30" s="244" t="str">
        <f t="shared" si="9"/>
        <v>—</v>
      </c>
      <c r="C30" s="245" t="str">
        <f t="shared" si="10"/>
        <v>—</v>
      </c>
      <c r="D30" s="112"/>
      <c r="E30" s="205"/>
      <c r="F30" s="206"/>
      <c r="G30" s="207"/>
      <c r="H30" s="208"/>
      <c r="I30" s="208"/>
      <c r="J30" s="209"/>
      <c r="K30" s="207"/>
      <c r="L30" s="208"/>
      <c r="M30" s="210"/>
      <c r="N30" s="431"/>
      <c r="O30" s="419" t="str">
        <f t="shared" si="45"/>
        <v>—</v>
      </c>
      <c r="P30" s="420" t="str">
        <f t="shared" si="46"/>
        <v>—</v>
      </c>
      <c r="Q30" s="397" t="str">
        <f t="shared" si="49"/>
        <v>—</v>
      </c>
      <c r="R30" s="398" t="str">
        <f t="shared" si="50"/>
        <v>—</v>
      </c>
      <c r="S30" s="352" t="str">
        <f t="shared" si="13"/>
        <v>—</v>
      </c>
      <c r="T30" s="353" t="str">
        <f t="shared" si="14"/>
        <v>—</v>
      </c>
      <c r="U30" s="354" t="str">
        <f t="shared" si="15"/>
        <v>—</v>
      </c>
      <c r="V30" s="218" t="str">
        <f t="shared" si="16"/>
        <v>—</v>
      </c>
      <c r="W30" s="448" t="str">
        <f t="shared" si="17"/>
        <v>—</v>
      </c>
      <c r="X30" s="168" t="str">
        <f t="shared" si="18"/>
        <v>—</v>
      </c>
      <c r="Y30" s="410" t="str">
        <f t="shared" si="47"/>
        <v>—</v>
      </c>
      <c r="Z30" s="428" t="str">
        <f t="shared" si="48"/>
        <v>—</v>
      </c>
      <c r="AA30" s="171">
        <f t="shared" si="51"/>
        <v>6378137</v>
      </c>
      <c r="AB30" s="172">
        <f t="shared" si="52"/>
        <v>6335439.3270838754</v>
      </c>
      <c r="AC30" s="173">
        <f t="shared" si="53"/>
        <v>6356752.3141403552</v>
      </c>
      <c r="AD30" s="174">
        <f t="shared" si="22"/>
        <v>0</v>
      </c>
      <c r="AE30" s="175">
        <f t="shared" si="23"/>
        <v>0</v>
      </c>
      <c r="AF30" s="176">
        <f t="shared" si="54"/>
        <v>4.6530477858168826</v>
      </c>
      <c r="AG30" s="175">
        <f t="shared" si="55"/>
        <v>0</v>
      </c>
      <c r="AH30" s="175">
        <f t="shared" si="56"/>
        <v>0</v>
      </c>
      <c r="AI30" s="175">
        <f t="shared" si="57"/>
        <v>6376542.4657500004</v>
      </c>
      <c r="AJ30" s="175">
        <f t="shared" si="58"/>
        <v>0</v>
      </c>
      <c r="AK30" s="175">
        <f t="shared" si="59"/>
        <v>6.7394967754789573E-3</v>
      </c>
      <c r="AL30" s="175">
        <f t="shared" si="60"/>
        <v>0</v>
      </c>
      <c r="AM30" s="175">
        <f t="shared" si="61"/>
        <v>0.42173642952053814</v>
      </c>
      <c r="AN30" s="175">
        <f t="shared" si="62"/>
        <v>0.17449906702605367</v>
      </c>
      <c r="AO30" s="175">
        <f t="shared" si="63"/>
        <v>-6376542.4657500004</v>
      </c>
      <c r="AP30" s="175">
        <f t="shared" si="64"/>
        <v>0.16778991612924651</v>
      </c>
      <c r="AQ30" s="175">
        <f t="shared" si="65"/>
        <v>4.2452941290472543E-2</v>
      </c>
      <c r="AR30" s="177">
        <f t="shared" si="66"/>
        <v>1.2103174603174604E-2</v>
      </c>
      <c r="AS30" s="175">
        <f t="shared" si="67"/>
        <v>0</v>
      </c>
      <c r="AT30" s="175">
        <f t="shared" si="68"/>
        <v>0.34010311065333676</v>
      </c>
      <c r="AU30" s="175">
        <f t="shared" si="69"/>
        <v>0.13333333333333333</v>
      </c>
      <c r="AV30" s="175">
        <f t="shared" si="70"/>
        <v>0.50336974838773951</v>
      </c>
      <c r="AW30" s="177">
        <f t="shared" si="71"/>
        <v>0.42172128924827584</v>
      </c>
      <c r="AX30" s="196">
        <f t="shared" si="42"/>
        <v>19</v>
      </c>
      <c r="AY30" s="1"/>
      <c r="AZ30" s="1"/>
    </row>
    <row r="31" spans="1:52" x14ac:dyDescent="0.25">
      <c r="A31" s="178">
        <v>20</v>
      </c>
      <c r="B31" s="244" t="str">
        <f t="shared" si="9"/>
        <v>—</v>
      </c>
      <c r="C31" s="245" t="str">
        <f t="shared" si="10"/>
        <v>—</v>
      </c>
      <c r="D31" s="112"/>
      <c r="E31" s="205"/>
      <c r="F31" s="206"/>
      <c r="G31" s="207"/>
      <c r="H31" s="208"/>
      <c r="I31" s="208"/>
      <c r="J31" s="209"/>
      <c r="K31" s="207"/>
      <c r="L31" s="208"/>
      <c r="M31" s="210"/>
      <c r="N31" s="431"/>
      <c r="O31" s="419" t="str">
        <f t="shared" si="45"/>
        <v>—</v>
      </c>
      <c r="P31" s="420" t="str">
        <f t="shared" si="46"/>
        <v>—</v>
      </c>
      <c r="Q31" s="397" t="str">
        <f t="shared" si="49"/>
        <v>—</v>
      </c>
      <c r="R31" s="398" t="str">
        <f t="shared" si="50"/>
        <v>—</v>
      </c>
      <c r="S31" s="352" t="str">
        <f t="shared" si="13"/>
        <v>—</v>
      </c>
      <c r="T31" s="353" t="str">
        <f t="shared" si="14"/>
        <v>—</v>
      </c>
      <c r="U31" s="354" t="str">
        <f t="shared" si="15"/>
        <v>—</v>
      </c>
      <c r="V31" s="218" t="str">
        <f t="shared" si="16"/>
        <v>—</v>
      </c>
      <c r="W31" s="448" t="str">
        <f t="shared" si="17"/>
        <v>—</v>
      </c>
      <c r="X31" s="168" t="str">
        <f t="shared" si="18"/>
        <v>—</v>
      </c>
      <c r="Y31" s="410" t="str">
        <f t="shared" si="47"/>
        <v>—</v>
      </c>
      <c r="Z31" s="428" t="str">
        <f t="shared" si="48"/>
        <v>—</v>
      </c>
      <c r="AA31" s="171">
        <f t="shared" si="51"/>
        <v>6378137</v>
      </c>
      <c r="AB31" s="172">
        <f t="shared" si="52"/>
        <v>6335439.3270838754</v>
      </c>
      <c r="AC31" s="173">
        <f t="shared" si="53"/>
        <v>6356752.3141403552</v>
      </c>
      <c r="AD31" s="174">
        <f t="shared" si="22"/>
        <v>0</v>
      </c>
      <c r="AE31" s="175">
        <f t="shared" si="23"/>
        <v>0</v>
      </c>
      <c r="AF31" s="176">
        <f t="shared" si="54"/>
        <v>4.6530477858168826</v>
      </c>
      <c r="AG31" s="175">
        <f t="shared" si="55"/>
        <v>0</v>
      </c>
      <c r="AH31" s="175">
        <f t="shared" si="56"/>
        <v>0</v>
      </c>
      <c r="AI31" s="175">
        <f t="shared" si="57"/>
        <v>6376542.4657500004</v>
      </c>
      <c r="AJ31" s="175">
        <f t="shared" si="58"/>
        <v>0</v>
      </c>
      <c r="AK31" s="175">
        <f t="shared" si="59"/>
        <v>6.7394967754789573E-3</v>
      </c>
      <c r="AL31" s="175">
        <f t="shared" si="60"/>
        <v>0</v>
      </c>
      <c r="AM31" s="175">
        <f t="shared" si="61"/>
        <v>0.42173642952053814</v>
      </c>
      <c r="AN31" s="175">
        <f t="shared" si="62"/>
        <v>0.17449906702605367</v>
      </c>
      <c r="AO31" s="175">
        <f t="shared" si="63"/>
        <v>-6376542.4657500004</v>
      </c>
      <c r="AP31" s="175">
        <f t="shared" si="64"/>
        <v>0.16778991612924651</v>
      </c>
      <c r="AQ31" s="175">
        <f t="shared" si="65"/>
        <v>4.2452941290472543E-2</v>
      </c>
      <c r="AR31" s="177">
        <f t="shared" si="66"/>
        <v>1.2103174603174604E-2</v>
      </c>
      <c r="AS31" s="175">
        <f t="shared" si="67"/>
        <v>0</v>
      </c>
      <c r="AT31" s="175">
        <f t="shared" si="68"/>
        <v>0.34010311065333676</v>
      </c>
      <c r="AU31" s="175">
        <f t="shared" si="69"/>
        <v>0.13333333333333333</v>
      </c>
      <c r="AV31" s="175">
        <f t="shared" si="70"/>
        <v>0.50336974838773951</v>
      </c>
      <c r="AW31" s="177">
        <f t="shared" si="71"/>
        <v>0.42172128924827584</v>
      </c>
      <c r="AX31" s="196">
        <f t="shared" si="42"/>
        <v>20</v>
      </c>
      <c r="AY31" s="1"/>
      <c r="AZ31" s="1"/>
    </row>
    <row r="32" spans="1:52" x14ac:dyDescent="0.25">
      <c r="A32" s="178">
        <v>21</v>
      </c>
      <c r="B32" s="244" t="str">
        <f t="shared" si="9"/>
        <v>—</v>
      </c>
      <c r="C32" s="245" t="str">
        <f t="shared" si="10"/>
        <v>—</v>
      </c>
      <c r="D32" s="112"/>
      <c r="E32" s="205"/>
      <c r="F32" s="206"/>
      <c r="G32" s="207"/>
      <c r="H32" s="208"/>
      <c r="I32" s="208"/>
      <c r="J32" s="209"/>
      <c r="K32" s="207"/>
      <c r="L32" s="208"/>
      <c r="M32" s="210"/>
      <c r="N32" s="431"/>
      <c r="O32" s="419" t="str">
        <f t="shared" si="45"/>
        <v>—</v>
      </c>
      <c r="P32" s="420" t="str">
        <f t="shared" si="46"/>
        <v>—</v>
      </c>
      <c r="Q32" s="397" t="str">
        <f t="shared" ref="Q32:Q62" si="72">IF(F32="","—",IF(I32="N",(F32+G32/60+H32/3600),IF(I32="S",-(F32+G32/60+H32/3600),"Enter N or S!")))</f>
        <v>—</v>
      </c>
      <c r="R32" s="398" t="str">
        <f t="shared" ref="R32:R62" si="73">IF(J32="","—",IF(M32="W",-(J32+K32/60+L32/3600),IF(M32="E",(J32+K32/60+L32/3600),"Enter E or W!")))</f>
        <v>—</v>
      </c>
      <c r="S32" s="352" t="str">
        <f t="shared" si="13"/>
        <v>—</v>
      </c>
      <c r="T32" s="353" t="str">
        <f t="shared" si="14"/>
        <v>—</v>
      </c>
      <c r="U32" s="354" t="str">
        <f t="shared" si="15"/>
        <v>—</v>
      </c>
      <c r="V32" s="218" t="str">
        <f t="shared" si="16"/>
        <v>—</v>
      </c>
      <c r="W32" s="448" t="str">
        <f t="shared" si="17"/>
        <v>—</v>
      </c>
      <c r="X32" s="168" t="str">
        <f t="shared" si="18"/>
        <v>—</v>
      </c>
      <c r="Y32" s="410" t="str">
        <f t="shared" si="47"/>
        <v>—</v>
      </c>
      <c r="Z32" s="428" t="str">
        <f t="shared" si="48"/>
        <v>—</v>
      </c>
      <c r="AA32" s="171">
        <f t="shared" ref="AA32:AA62" si="74">(a/SQRT(1-esqr*(SIN(AD32))^2))/(IF(hunit=1,1,IF(hunit=2,0.3048,IF(hunit=3,(1200/3937)))))</f>
        <v>6378137</v>
      </c>
      <c r="AB32" s="172">
        <f t="shared" ref="AB32:AB62" si="75">(a*(1-esqr)/(1-esqr*(SIN(AD32))^2)^1.5)/(IF(hunit=1,1,IF(hunit=2,0.3048,IF(hunit=3,(1200/3937)))))</f>
        <v>6335439.3270838754</v>
      </c>
      <c r="AC32" s="173">
        <f t="shared" ref="AC32:AC62" si="76">SQRT(AA32*AB32)</f>
        <v>6356752.3141403552</v>
      </c>
      <c r="AD32" s="174">
        <f t="shared" si="22"/>
        <v>0</v>
      </c>
      <c r="AE32" s="175">
        <f t="shared" si="23"/>
        <v>0</v>
      </c>
      <c r="AF32" s="176">
        <f t="shared" ref="AF32:AF62" si="77">(LONo-AE32)*COS(AD32)</f>
        <v>4.6530477858168826</v>
      </c>
      <c r="AG32" s="175">
        <f t="shared" ref="AG32:AG62" si="78">AD32+(SIN(AD32)*COS(AD32))*(uu0+(COS(AD32))^2*(_uu2+(COS(AD32))^2*(_uu4+_uu6*(COS(AD32))^2)))</f>
        <v>0</v>
      </c>
      <c r="AH32" s="175">
        <f t="shared" ref="AH32:AH62" si="79">Ko*rr*AG32</f>
        <v>0</v>
      </c>
      <c r="AI32" s="175">
        <f t="shared" ref="AI32:AI62" si="80">Ko*a/(SQRT(1-esqr*(SIN(AD32))^2))</f>
        <v>6376542.4657500004</v>
      </c>
      <c r="AJ32" s="175">
        <f t="shared" ref="AJ32:AJ62" si="81">TAN(AD32)</f>
        <v>0</v>
      </c>
      <c r="AK32" s="175">
        <f t="shared" ref="AK32:AK62" si="82">esqrp*(COS(AD32))^2</f>
        <v>6.7394967754789573E-3</v>
      </c>
      <c r="AL32" s="175">
        <f t="shared" ref="AL32:AL62" si="83">AI32*AJ32/2</f>
        <v>0</v>
      </c>
      <c r="AM32" s="175">
        <f t="shared" ref="AM32:AM62" si="84">(5-AJ32^2+AK32*(9+4*AK32))/12</f>
        <v>0.42173642952053814</v>
      </c>
      <c r="AN32" s="175">
        <f t="shared" ref="AN32:AN62" si="85">(61-58*AJ32^2+AJ32^4+AK32*(270-330*AJ32^2))/360</f>
        <v>0.17449906702605367</v>
      </c>
      <c r="AO32" s="175">
        <f t="shared" ref="AO32:AO62" si="86">-AI32</f>
        <v>-6376542.4657500004</v>
      </c>
      <c r="AP32" s="175">
        <f t="shared" ref="AP32:AP62" si="87">(1-AJ32^2+AK32)/6</f>
        <v>0.16778991612924651</v>
      </c>
      <c r="AQ32" s="175">
        <f t="shared" ref="AQ32:AQ62" si="88">(5-18*AJ32^2+AJ32^4+AK32*(14-58*AJ32^2))/120</f>
        <v>4.2452941290472543E-2</v>
      </c>
      <c r="AR32" s="177">
        <f t="shared" ref="AR32:AR62" si="89">(61-479*AJ32^2+179*AJ32^4-AJ32^6)/5040</f>
        <v>1.2103174603174604E-2</v>
      </c>
      <c r="AS32" s="175">
        <f t="shared" ref="AS32:AS62" si="90">-AJ32</f>
        <v>0</v>
      </c>
      <c r="AT32" s="175">
        <f t="shared" ref="AT32:AT62" si="91">(1+3*AK32+2*AK32^2)/3</f>
        <v>0.34010311065333676</v>
      </c>
      <c r="AU32" s="175">
        <f t="shared" ref="AU32:AU62" si="92">(2-AJ32^2)/15</f>
        <v>0.13333333333333333</v>
      </c>
      <c r="AV32" s="175">
        <f t="shared" ref="AV32:AV62" si="93">(1+AK32)/2</f>
        <v>0.50336974838773951</v>
      </c>
      <c r="AW32" s="177">
        <f t="shared" ref="AW32:AW62" si="94">(5-4*AJ32^2+AK32*(9-24*AJ32^2))/12</f>
        <v>0.42172128924827584</v>
      </c>
      <c r="AX32" s="196">
        <f t="shared" si="42"/>
        <v>21</v>
      </c>
      <c r="AY32" s="1"/>
      <c r="AZ32" s="1"/>
    </row>
    <row r="33" spans="1:52" x14ac:dyDescent="0.25">
      <c r="A33" s="178">
        <v>22</v>
      </c>
      <c r="B33" s="244" t="str">
        <f t="shared" si="9"/>
        <v>—</v>
      </c>
      <c r="C33" s="245" t="str">
        <f t="shared" si="10"/>
        <v>—</v>
      </c>
      <c r="D33" s="112"/>
      <c r="E33" s="205"/>
      <c r="F33" s="206"/>
      <c r="G33" s="207"/>
      <c r="H33" s="208"/>
      <c r="I33" s="208"/>
      <c r="J33" s="209"/>
      <c r="K33" s="207"/>
      <c r="L33" s="208"/>
      <c r="M33" s="210"/>
      <c r="N33" s="431"/>
      <c r="O33" s="419" t="str">
        <f t="shared" si="45"/>
        <v>—</v>
      </c>
      <c r="P33" s="420" t="str">
        <f t="shared" si="46"/>
        <v>—</v>
      </c>
      <c r="Q33" s="397" t="str">
        <f t="shared" si="72"/>
        <v>—</v>
      </c>
      <c r="R33" s="398" t="str">
        <f t="shared" si="73"/>
        <v>—</v>
      </c>
      <c r="S33" s="352" t="str">
        <f t="shared" si="13"/>
        <v>—</v>
      </c>
      <c r="T33" s="353" t="str">
        <f t="shared" si="14"/>
        <v>—</v>
      </c>
      <c r="U33" s="354" t="str">
        <f t="shared" si="15"/>
        <v>—</v>
      </c>
      <c r="V33" s="218" t="str">
        <f t="shared" si="16"/>
        <v>—</v>
      </c>
      <c r="W33" s="448" t="str">
        <f t="shared" si="17"/>
        <v>—</v>
      </c>
      <c r="X33" s="168" t="str">
        <f t="shared" si="18"/>
        <v>—</v>
      </c>
      <c r="Y33" s="410" t="str">
        <f t="shared" si="47"/>
        <v>—</v>
      </c>
      <c r="Z33" s="428" t="str">
        <f t="shared" si="48"/>
        <v>—</v>
      </c>
      <c r="AA33" s="171">
        <f t="shared" si="74"/>
        <v>6378137</v>
      </c>
      <c r="AB33" s="172">
        <f t="shared" si="75"/>
        <v>6335439.3270838754</v>
      </c>
      <c r="AC33" s="173">
        <f t="shared" si="76"/>
        <v>6356752.3141403552</v>
      </c>
      <c r="AD33" s="174">
        <f t="shared" si="22"/>
        <v>0</v>
      </c>
      <c r="AE33" s="175">
        <f t="shared" si="23"/>
        <v>0</v>
      </c>
      <c r="AF33" s="176">
        <f t="shared" si="77"/>
        <v>4.6530477858168826</v>
      </c>
      <c r="AG33" s="175">
        <f t="shared" si="78"/>
        <v>0</v>
      </c>
      <c r="AH33" s="175">
        <f t="shared" si="79"/>
        <v>0</v>
      </c>
      <c r="AI33" s="175">
        <f t="shared" si="80"/>
        <v>6376542.4657500004</v>
      </c>
      <c r="AJ33" s="175">
        <f t="shared" si="81"/>
        <v>0</v>
      </c>
      <c r="AK33" s="175">
        <f t="shared" si="82"/>
        <v>6.7394967754789573E-3</v>
      </c>
      <c r="AL33" s="175">
        <f t="shared" si="83"/>
        <v>0</v>
      </c>
      <c r="AM33" s="175">
        <f t="shared" si="84"/>
        <v>0.42173642952053814</v>
      </c>
      <c r="AN33" s="175">
        <f t="shared" si="85"/>
        <v>0.17449906702605367</v>
      </c>
      <c r="AO33" s="175">
        <f t="shared" si="86"/>
        <v>-6376542.4657500004</v>
      </c>
      <c r="AP33" s="175">
        <f t="shared" si="87"/>
        <v>0.16778991612924651</v>
      </c>
      <c r="AQ33" s="175">
        <f t="shared" si="88"/>
        <v>4.2452941290472543E-2</v>
      </c>
      <c r="AR33" s="177">
        <f t="shared" si="89"/>
        <v>1.2103174603174604E-2</v>
      </c>
      <c r="AS33" s="175">
        <f t="shared" si="90"/>
        <v>0</v>
      </c>
      <c r="AT33" s="175">
        <f t="shared" si="91"/>
        <v>0.34010311065333676</v>
      </c>
      <c r="AU33" s="175">
        <f t="shared" si="92"/>
        <v>0.13333333333333333</v>
      </c>
      <c r="AV33" s="175">
        <f t="shared" si="93"/>
        <v>0.50336974838773951</v>
      </c>
      <c r="AW33" s="177">
        <f t="shared" si="94"/>
        <v>0.42172128924827584</v>
      </c>
      <c r="AX33" s="196">
        <f t="shared" si="42"/>
        <v>22</v>
      </c>
      <c r="AY33" s="1"/>
      <c r="AZ33" s="1"/>
    </row>
    <row r="34" spans="1:52" x14ac:dyDescent="0.25">
      <c r="A34" s="178">
        <v>23</v>
      </c>
      <c r="B34" s="244" t="str">
        <f t="shared" si="9"/>
        <v>—</v>
      </c>
      <c r="C34" s="245" t="str">
        <f t="shared" si="10"/>
        <v>—</v>
      </c>
      <c r="D34" s="112"/>
      <c r="E34" s="205"/>
      <c r="F34" s="206"/>
      <c r="G34" s="207"/>
      <c r="H34" s="208"/>
      <c r="I34" s="208"/>
      <c r="J34" s="209"/>
      <c r="K34" s="207"/>
      <c r="L34" s="208"/>
      <c r="M34" s="210"/>
      <c r="N34" s="431"/>
      <c r="O34" s="419" t="str">
        <f t="shared" si="45"/>
        <v>—</v>
      </c>
      <c r="P34" s="420" t="str">
        <f t="shared" si="46"/>
        <v>—</v>
      </c>
      <c r="Q34" s="397" t="str">
        <f t="shared" si="72"/>
        <v>—</v>
      </c>
      <c r="R34" s="398" t="str">
        <f t="shared" si="73"/>
        <v>—</v>
      </c>
      <c r="S34" s="352" t="str">
        <f t="shared" si="13"/>
        <v>—</v>
      </c>
      <c r="T34" s="353" t="str">
        <f t="shared" si="14"/>
        <v>—</v>
      </c>
      <c r="U34" s="354" t="str">
        <f t="shared" si="15"/>
        <v>—</v>
      </c>
      <c r="V34" s="218" t="str">
        <f t="shared" si="16"/>
        <v>—</v>
      </c>
      <c r="W34" s="448" t="str">
        <f t="shared" si="17"/>
        <v>—</v>
      </c>
      <c r="X34" s="168" t="str">
        <f t="shared" si="18"/>
        <v>—</v>
      </c>
      <c r="Y34" s="410" t="str">
        <f t="shared" si="47"/>
        <v>—</v>
      </c>
      <c r="Z34" s="428" t="str">
        <f t="shared" si="48"/>
        <v>—</v>
      </c>
      <c r="AA34" s="171">
        <f t="shared" si="74"/>
        <v>6378137</v>
      </c>
      <c r="AB34" s="172">
        <f t="shared" si="75"/>
        <v>6335439.3270838754</v>
      </c>
      <c r="AC34" s="173">
        <f t="shared" si="76"/>
        <v>6356752.3141403552</v>
      </c>
      <c r="AD34" s="174">
        <f t="shared" si="22"/>
        <v>0</v>
      </c>
      <c r="AE34" s="175">
        <f t="shared" si="23"/>
        <v>0</v>
      </c>
      <c r="AF34" s="176">
        <f t="shared" si="77"/>
        <v>4.6530477858168826</v>
      </c>
      <c r="AG34" s="175">
        <f t="shared" si="78"/>
        <v>0</v>
      </c>
      <c r="AH34" s="175">
        <f t="shared" si="79"/>
        <v>0</v>
      </c>
      <c r="AI34" s="175">
        <f t="shared" si="80"/>
        <v>6376542.4657500004</v>
      </c>
      <c r="AJ34" s="175">
        <f t="shared" si="81"/>
        <v>0</v>
      </c>
      <c r="AK34" s="175">
        <f t="shared" si="82"/>
        <v>6.7394967754789573E-3</v>
      </c>
      <c r="AL34" s="175">
        <f t="shared" si="83"/>
        <v>0</v>
      </c>
      <c r="AM34" s="175">
        <f t="shared" si="84"/>
        <v>0.42173642952053814</v>
      </c>
      <c r="AN34" s="175">
        <f t="shared" si="85"/>
        <v>0.17449906702605367</v>
      </c>
      <c r="AO34" s="175">
        <f t="shared" si="86"/>
        <v>-6376542.4657500004</v>
      </c>
      <c r="AP34" s="175">
        <f t="shared" si="87"/>
        <v>0.16778991612924651</v>
      </c>
      <c r="AQ34" s="175">
        <f t="shared" si="88"/>
        <v>4.2452941290472543E-2</v>
      </c>
      <c r="AR34" s="177">
        <f t="shared" si="89"/>
        <v>1.2103174603174604E-2</v>
      </c>
      <c r="AS34" s="175">
        <f t="shared" si="90"/>
        <v>0</v>
      </c>
      <c r="AT34" s="175">
        <f t="shared" si="91"/>
        <v>0.34010311065333676</v>
      </c>
      <c r="AU34" s="175">
        <f t="shared" si="92"/>
        <v>0.13333333333333333</v>
      </c>
      <c r="AV34" s="175">
        <f t="shared" si="93"/>
        <v>0.50336974838773951</v>
      </c>
      <c r="AW34" s="177">
        <f t="shared" si="94"/>
        <v>0.42172128924827584</v>
      </c>
      <c r="AX34" s="196">
        <f t="shared" si="42"/>
        <v>23</v>
      </c>
      <c r="AY34" s="1"/>
      <c r="AZ34" s="1"/>
    </row>
    <row r="35" spans="1:52" x14ac:dyDescent="0.25">
      <c r="A35" s="178">
        <v>24</v>
      </c>
      <c r="B35" s="244" t="str">
        <f t="shared" si="9"/>
        <v>—</v>
      </c>
      <c r="C35" s="245" t="str">
        <f t="shared" si="10"/>
        <v>—</v>
      </c>
      <c r="D35" s="112"/>
      <c r="E35" s="205"/>
      <c r="F35" s="206"/>
      <c r="G35" s="207"/>
      <c r="H35" s="208"/>
      <c r="I35" s="208"/>
      <c r="J35" s="209"/>
      <c r="K35" s="207"/>
      <c r="L35" s="208"/>
      <c r="M35" s="210"/>
      <c r="N35" s="431"/>
      <c r="O35" s="419" t="str">
        <f t="shared" si="45"/>
        <v>—</v>
      </c>
      <c r="P35" s="420" t="str">
        <f t="shared" si="46"/>
        <v>—</v>
      </c>
      <c r="Q35" s="397" t="str">
        <f t="shared" si="72"/>
        <v>—</v>
      </c>
      <c r="R35" s="398" t="str">
        <f t="shared" si="73"/>
        <v>—</v>
      </c>
      <c r="S35" s="352" t="str">
        <f t="shared" si="13"/>
        <v>—</v>
      </c>
      <c r="T35" s="353" t="str">
        <f t="shared" si="14"/>
        <v>—</v>
      </c>
      <c r="U35" s="354" t="str">
        <f t="shared" si="15"/>
        <v>—</v>
      </c>
      <c r="V35" s="218" t="str">
        <f t="shared" si="16"/>
        <v>—</v>
      </c>
      <c r="W35" s="448" t="str">
        <f t="shared" si="17"/>
        <v>—</v>
      </c>
      <c r="X35" s="168" t="str">
        <f t="shared" si="18"/>
        <v>—</v>
      </c>
      <c r="Y35" s="410" t="str">
        <f t="shared" si="47"/>
        <v>—</v>
      </c>
      <c r="Z35" s="428" t="str">
        <f t="shared" si="48"/>
        <v>—</v>
      </c>
      <c r="AA35" s="171">
        <f t="shared" si="74"/>
        <v>6378137</v>
      </c>
      <c r="AB35" s="172">
        <f t="shared" si="75"/>
        <v>6335439.3270838754</v>
      </c>
      <c r="AC35" s="173">
        <f t="shared" si="76"/>
        <v>6356752.3141403552</v>
      </c>
      <c r="AD35" s="174">
        <f t="shared" si="22"/>
        <v>0</v>
      </c>
      <c r="AE35" s="175">
        <f t="shared" si="23"/>
        <v>0</v>
      </c>
      <c r="AF35" s="176">
        <f t="shared" si="77"/>
        <v>4.6530477858168826</v>
      </c>
      <c r="AG35" s="175">
        <f t="shared" si="78"/>
        <v>0</v>
      </c>
      <c r="AH35" s="175">
        <f t="shared" si="79"/>
        <v>0</v>
      </c>
      <c r="AI35" s="175">
        <f t="shared" si="80"/>
        <v>6376542.4657500004</v>
      </c>
      <c r="AJ35" s="175">
        <f t="shared" si="81"/>
        <v>0</v>
      </c>
      <c r="AK35" s="175">
        <f t="shared" si="82"/>
        <v>6.7394967754789573E-3</v>
      </c>
      <c r="AL35" s="175">
        <f t="shared" si="83"/>
        <v>0</v>
      </c>
      <c r="AM35" s="175">
        <f t="shared" si="84"/>
        <v>0.42173642952053814</v>
      </c>
      <c r="AN35" s="175">
        <f t="shared" si="85"/>
        <v>0.17449906702605367</v>
      </c>
      <c r="AO35" s="175">
        <f t="shared" si="86"/>
        <v>-6376542.4657500004</v>
      </c>
      <c r="AP35" s="175">
        <f t="shared" si="87"/>
        <v>0.16778991612924651</v>
      </c>
      <c r="AQ35" s="175">
        <f t="shared" si="88"/>
        <v>4.2452941290472543E-2</v>
      </c>
      <c r="AR35" s="177">
        <f t="shared" si="89"/>
        <v>1.2103174603174604E-2</v>
      </c>
      <c r="AS35" s="175">
        <f t="shared" si="90"/>
        <v>0</v>
      </c>
      <c r="AT35" s="175">
        <f t="shared" si="91"/>
        <v>0.34010311065333676</v>
      </c>
      <c r="AU35" s="175">
        <f t="shared" si="92"/>
        <v>0.13333333333333333</v>
      </c>
      <c r="AV35" s="175">
        <f t="shared" si="93"/>
        <v>0.50336974838773951</v>
      </c>
      <c r="AW35" s="177">
        <f t="shared" si="94"/>
        <v>0.42172128924827584</v>
      </c>
      <c r="AX35" s="196">
        <f t="shared" si="42"/>
        <v>24</v>
      </c>
      <c r="AY35" s="1"/>
      <c r="AZ35" s="1"/>
    </row>
    <row r="36" spans="1:52" x14ac:dyDescent="0.25">
      <c r="A36" s="178">
        <v>25</v>
      </c>
      <c r="B36" s="244" t="str">
        <f t="shared" si="9"/>
        <v>—</v>
      </c>
      <c r="C36" s="245" t="str">
        <f t="shared" si="10"/>
        <v>—</v>
      </c>
      <c r="D36" s="112"/>
      <c r="E36" s="205"/>
      <c r="F36" s="206"/>
      <c r="G36" s="207"/>
      <c r="H36" s="208"/>
      <c r="I36" s="208"/>
      <c r="J36" s="209"/>
      <c r="K36" s="207"/>
      <c r="L36" s="208"/>
      <c r="M36" s="210"/>
      <c r="N36" s="431"/>
      <c r="O36" s="419" t="str">
        <f t="shared" si="45"/>
        <v>—</v>
      </c>
      <c r="P36" s="420" t="str">
        <f t="shared" si="46"/>
        <v>—</v>
      </c>
      <c r="Q36" s="397" t="str">
        <f t="shared" si="72"/>
        <v>—</v>
      </c>
      <c r="R36" s="398" t="str">
        <f t="shared" si="73"/>
        <v>—</v>
      </c>
      <c r="S36" s="352" t="str">
        <f t="shared" si="13"/>
        <v>—</v>
      </c>
      <c r="T36" s="353" t="str">
        <f t="shared" si="14"/>
        <v>—</v>
      </c>
      <c r="U36" s="354" t="str">
        <f t="shared" si="15"/>
        <v>—</v>
      </c>
      <c r="V36" s="218" t="str">
        <f t="shared" si="16"/>
        <v>—</v>
      </c>
      <c r="W36" s="448" t="str">
        <f t="shared" si="17"/>
        <v>—</v>
      </c>
      <c r="X36" s="168" t="str">
        <f t="shared" si="18"/>
        <v>—</v>
      </c>
      <c r="Y36" s="410" t="str">
        <f t="shared" si="47"/>
        <v>—</v>
      </c>
      <c r="Z36" s="428" t="str">
        <f t="shared" si="48"/>
        <v>—</v>
      </c>
      <c r="AA36" s="171">
        <f t="shared" si="74"/>
        <v>6378137</v>
      </c>
      <c r="AB36" s="172">
        <f t="shared" si="75"/>
        <v>6335439.3270838754</v>
      </c>
      <c r="AC36" s="173">
        <f t="shared" si="76"/>
        <v>6356752.3141403552</v>
      </c>
      <c r="AD36" s="174">
        <f t="shared" si="22"/>
        <v>0</v>
      </c>
      <c r="AE36" s="175">
        <f t="shared" si="23"/>
        <v>0</v>
      </c>
      <c r="AF36" s="176">
        <f t="shared" si="77"/>
        <v>4.6530477858168826</v>
      </c>
      <c r="AG36" s="175">
        <f t="shared" si="78"/>
        <v>0</v>
      </c>
      <c r="AH36" s="175">
        <f t="shared" si="79"/>
        <v>0</v>
      </c>
      <c r="AI36" s="175">
        <f t="shared" si="80"/>
        <v>6376542.4657500004</v>
      </c>
      <c r="AJ36" s="175">
        <f t="shared" si="81"/>
        <v>0</v>
      </c>
      <c r="AK36" s="175">
        <f t="shared" si="82"/>
        <v>6.7394967754789573E-3</v>
      </c>
      <c r="AL36" s="175">
        <f t="shared" si="83"/>
        <v>0</v>
      </c>
      <c r="AM36" s="175">
        <f t="shared" si="84"/>
        <v>0.42173642952053814</v>
      </c>
      <c r="AN36" s="175">
        <f t="shared" si="85"/>
        <v>0.17449906702605367</v>
      </c>
      <c r="AO36" s="175">
        <f t="shared" si="86"/>
        <v>-6376542.4657500004</v>
      </c>
      <c r="AP36" s="175">
        <f t="shared" si="87"/>
        <v>0.16778991612924651</v>
      </c>
      <c r="AQ36" s="175">
        <f t="shared" si="88"/>
        <v>4.2452941290472543E-2</v>
      </c>
      <c r="AR36" s="177">
        <f t="shared" si="89"/>
        <v>1.2103174603174604E-2</v>
      </c>
      <c r="AS36" s="175">
        <f t="shared" si="90"/>
        <v>0</v>
      </c>
      <c r="AT36" s="175">
        <f t="shared" si="91"/>
        <v>0.34010311065333676</v>
      </c>
      <c r="AU36" s="175">
        <f t="shared" si="92"/>
        <v>0.13333333333333333</v>
      </c>
      <c r="AV36" s="175">
        <f t="shared" si="93"/>
        <v>0.50336974838773951</v>
      </c>
      <c r="AW36" s="177">
        <f t="shared" si="94"/>
        <v>0.42172128924827584</v>
      </c>
      <c r="AX36" s="196">
        <f t="shared" si="42"/>
        <v>25</v>
      </c>
      <c r="AY36" s="1"/>
      <c r="AZ36" s="1"/>
    </row>
    <row r="37" spans="1:52" x14ac:dyDescent="0.25">
      <c r="A37" s="178">
        <v>26</v>
      </c>
      <c r="B37" s="244" t="str">
        <f t="shared" si="9"/>
        <v>—</v>
      </c>
      <c r="C37" s="245" t="str">
        <f t="shared" si="10"/>
        <v>—</v>
      </c>
      <c r="D37" s="112"/>
      <c r="E37" s="205"/>
      <c r="F37" s="206"/>
      <c r="G37" s="207"/>
      <c r="H37" s="208"/>
      <c r="I37" s="208"/>
      <c r="J37" s="209"/>
      <c r="K37" s="207"/>
      <c r="L37" s="208"/>
      <c r="M37" s="210"/>
      <c r="N37" s="431"/>
      <c r="O37" s="419" t="str">
        <f t="shared" si="45"/>
        <v>—</v>
      </c>
      <c r="P37" s="420" t="str">
        <f t="shared" si="46"/>
        <v>—</v>
      </c>
      <c r="Q37" s="397" t="str">
        <f t="shared" si="72"/>
        <v>—</v>
      </c>
      <c r="R37" s="398" t="str">
        <f t="shared" si="73"/>
        <v>—</v>
      </c>
      <c r="S37" s="352" t="str">
        <f t="shared" si="13"/>
        <v>—</v>
      </c>
      <c r="T37" s="353" t="str">
        <f t="shared" si="14"/>
        <v>—</v>
      </c>
      <c r="U37" s="354" t="str">
        <f t="shared" si="15"/>
        <v>—</v>
      </c>
      <c r="V37" s="218" t="str">
        <f t="shared" si="16"/>
        <v>—</v>
      </c>
      <c r="W37" s="448" t="str">
        <f t="shared" si="17"/>
        <v>—</v>
      </c>
      <c r="X37" s="168" t="str">
        <f t="shared" si="18"/>
        <v>—</v>
      </c>
      <c r="Y37" s="410" t="str">
        <f t="shared" si="47"/>
        <v>—</v>
      </c>
      <c r="Z37" s="428" t="str">
        <f t="shared" si="48"/>
        <v>—</v>
      </c>
      <c r="AA37" s="171">
        <f t="shared" si="74"/>
        <v>6378137</v>
      </c>
      <c r="AB37" s="172">
        <f t="shared" si="75"/>
        <v>6335439.3270838754</v>
      </c>
      <c r="AC37" s="173">
        <f t="shared" si="76"/>
        <v>6356752.3141403552</v>
      </c>
      <c r="AD37" s="174">
        <f t="shared" si="22"/>
        <v>0</v>
      </c>
      <c r="AE37" s="175">
        <f t="shared" si="23"/>
        <v>0</v>
      </c>
      <c r="AF37" s="176">
        <f t="shared" si="77"/>
        <v>4.6530477858168826</v>
      </c>
      <c r="AG37" s="175">
        <f t="shared" si="78"/>
        <v>0</v>
      </c>
      <c r="AH37" s="175">
        <f t="shared" si="79"/>
        <v>0</v>
      </c>
      <c r="AI37" s="175">
        <f t="shared" si="80"/>
        <v>6376542.4657500004</v>
      </c>
      <c r="AJ37" s="175">
        <f t="shared" si="81"/>
        <v>0</v>
      </c>
      <c r="AK37" s="175">
        <f t="shared" si="82"/>
        <v>6.7394967754789573E-3</v>
      </c>
      <c r="AL37" s="175">
        <f t="shared" si="83"/>
        <v>0</v>
      </c>
      <c r="AM37" s="175">
        <f t="shared" si="84"/>
        <v>0.42173642952053814</v>
      </c>
      <c r="AN37" s="175">
        <f t="shared" si="85"/>
        <v>0.17449906702605367</v>
      </c>
      <c r="AO37" s="175">
        <f t="shared" si="86"/>
        <v>-6376542.4657500004</v>
      </c>
      <c r="AP37" s="175">
        <f t="shared" si="87"/>
        <v>0.16778991612924651</v>
      </c>
      <c r="AQ37" s="175">
        <f t="shared" si="88"/>
        <v>4.2452941290472543E-2</v>
      </c>
      <c r="AR37" s="177">
        <f t="shared" si="89"/>
        <v>1.2103174603174604E-2</v>
      </c>
      <c r="AS37" s="175">
        <f t="shared" si="90"/>
        <v>0</v>
      </c>
      <c r="AT37" s="175">
        <f t="shared" si="91"/>
        <v>0.34010311065333676</v>
      </c>
      <c r="AU37" s="175">
        <f t="shared" si="92"/>
        <v>0.13333333333333333</v>
      </c>
      <c r="AV37" s="175">
        <f t="shared" si="93"/>
        <v>0.50336974838773951</v>
      </c>
      <c r="AW37" s="177">
        <f t="shared" si="94"/>
        <v>0.42172128924827584</v>
      </c>
      <c r="AX37" s="196">
        <f t="shared" si="42"/>
        <v>26</v>
      </c>
      <c r="AY37" s="1"/>
      <c r="AZ37" s="1"/>
    </row>
    <row r="38" spans="1:52" x14ac:dyDescent="0.25">
      <c r="A38" s="178">
        <v>27</v>
      </c>
      <c r="B38" s="244" t="str">
        <f t="shared" si="9"/>
        <v>—</v>
      </c>
      <c r="C38" s="245" t="str">
        <f t="shared" si="10"/>
        <v>—</v>
      </c>
      <c r="D38" s="112"/>
      <c r="E38" s="205"/>
      <c r="F38" s="206"/>
      <c r="G38" s="207"/>
      <c r="H38" s="208"/>
      <c r="I38" s="208"/>
      <c r="J38" s="209"/>
      <c r="K38" s="207"/>
      <c r="L38" s="208"/>
      <c r="M38" s="210"/>
      <c r="N38" s="431"/>
      <c r="O38" s="419" t="str">
        <f t="shared" si="45"/>
        <v>—</v>
      </c>
      <c r="P38" s="420" t="str">
        <f t="shared" si="46"/>
        <v>—</v>
      </c>
      <c r="Q38" s="397" t="str">
        <f t="shared" si="72"/>
        <v>—</v>
      </c>
      <c r="R38" s="398" t="str">
        <f t="shared" si="73"/>
        <v>—</v>
      </c>
      <c r="S38" s="352" t="str">
        <f t="shared" si="13"/>
        <v>—</v>
      </c>
      <c r="T38" s="353" t="str">
        <f t="shared" si="14"/>
        <v>—</v>
      </c>
      <c r="U38" s="354" t="str">
        <f t="shared" si="15"/>
        <v>—</v>
      </c>
      <c r="V38" s="218" t="str">
        <f t="shared" si="16"/>
        <v>—</v>
      </c>
      <c r="W38" s="448" t="str">
        <f t="shared" si="17"/>
        <v>—</v>
      </c>
      <c r="X38" s="168" t="str">
        <f t="shared" si="18"/>
        <v>—</v>
      </c>
      <c r="Y38" s="410" t="str">
        <f t="shared" si="47"/>
        <v>—</v>
      </c>
      <c r="Z38" s="428" t="str">
        <f t="shared" si="48"/>
        <v>—</v>
      </c>
      <c r="AA38" s="171">
        <f t="shared" si="74"/>
        <v>6378137</v>
      </c>
      <c r="AB38" s="172">
        <f t="shared" si="75"/>
        <v>6335439.3270838754</v>
      </c>
      <c r="AC38" s="173">
        <f t="shared" si="76"/>
        <v>6356752.3141403552</v>
      </c>
      <c r="AD38" s="174">
        <f t="shared" si="22"/>
        <v>0</v>
      </c>
      <c r="AE38" s="175">
        <f t="shared" si="23"/>
        <v>0</v>
      </c>
      <c r="AF38" s="176">
        <f t="shared" si="77"/>
        <v>4.6530477858168826</v>
      </c>
      <c r="AG38" s="175">
        <f t="shared" si="78"/>
        <v>0</v>
      </c>
      <c r="AH38" s="175">
        <f t="shared" si="79"/>
        <v>0</v>
      </c>
      <c r="AI38" s="175">
        <f t="shared" si="80"/>
        <v>6376542.4657500004</v>
      </c>
      <c r="AJ38" s="175">
        <f t="shared" si="81"/>
        <v>0</v>
      </c>
      <c r="AK38" s="175">
        <f t="shared" si="82"/>
        <v>6.7394967754789573E-3</v>
      </c>
      <c r="AL38" s="175">
        <f t="shared" si="83"/>
        <v>0</v>
      </c>
      <c r="AM38" s="175">
        <f t="shared" si="84"/>
        <v>0.42173642952053814</v>
      </c>
      <c r="AN38" s="175">
        <f t="shared" si="85"/>
        <v>0.17449906702605367</v>
      </c>
      <c r="AO38" s="175">
        <f t="shared" si="86"/>
        <v>-6376542.4657500004</v>
      </c>
      <c r="AP38" s="175">
        <f t="shared" si="87"/>
        <v>0.16778991612924651</v>
      </c>
      <c r="AQ38" s="175">
        <f t="shared" si="88"/>
        <v>4.2452941290472543E-2</v>
      </c>
      <c r="AR38" s="177">
        <f t="shared" si="89"/>
        <v>1.2103174603174604E-2</v>
      </c>
      <c r="AS38" s="175">
        <f t="shared" si="90"/>
        <v>0</v>
      </c>
      <c r="AT38" s="175">
        <f t="shared" si="91"/>
        <v>0.34010311065333676</v>
      </c>
      <c r="AU38" s="175">
        <f t="shared" si="92"/>
        <v>0.13333333333333333</v>
      </c>
      <c r="AV38" s="175">
        <f t="shared" si="93"/>
        <v>0.50336974838773951</v>
      </c>
      <c r="AW38" s="177">
        <f t="shared" si="94"/>
        <v>0.42172128924827584</v>
      </c>
      <c r="AX38" s="196">
        <f t="shared" si="42"/>
        <v>27</v>
      </c>
      <c r="AY38" s="1"/>
      <c r="AZ38" s="1"/>
    </row>
    <row r="39" spans="1:52" x14ac:dyDescent="0.25">
      <c r="A39" s="178">
        <v>28</v>
      </c>
      <c r="B39" s="244" t="str">
        <f t="shared" si="9"/>
        <v>—</v>
      </c>
      <c r="C39" s="245" t="str">
        <f t="shared" si="10"/>
        <v>—</v>
      </c>
      <c r="D39" s="112"/>
      <c r="E39" s="205"/>
      <c r="F39" s="206"/>
      <c r="G39" s="207"/>
      <c r="H39" s="208"/>
      <c r="I39" s="208"/>
      <c r="J39" s="209"/>
      <c r="K39" s="207"/>
      <c r="L39" s="208"/>
      <c r="M39" s="210"/>
      <c r="N39" s="431"/>
      <c r="O39" s="419" t="str">
        <f t="shared" si="45"/>
        <v>—</v>
      </c>
      <c r="P39" s="420" t="str">
        <f t="shared" si="46"/>
        <v>—</v>
      </c>
      <c r="Q39" s="397" t="str">
        <f t="shared" si="72"/>
        <v>—</v>
      </c>
      <c r="R39" s="398" t="str">
        <f t="shared" si="73"/>
        <v>—</v>
      </c>
      <c r="S39" s="352" t="str">
        <f t="shared" si="13"/>
        <v>—</v>
      </c>
      <c r="T39" s="353" t="str">
        <f t="shared" si="14"/>
        <v>—</v>
      </c>
      <c r="U39" s="354" t="str">
        <f t="shared" si="15"/>
        <v>—</v>
      </c>
      <c r="V39" s="218" t="str">
        <f t="shared" si="16"/>
        <v>—</v>
      </c>
      <c r="W39" s="448" t="str">
        <f t="shared" si="17"/>
        <v>—</v>
      </c>
      <c r="X39" s="168" t="str">
        <f t="shared" si="18"/>
        <v>—</v>
      </c>
      <c r="Y39" s="410" t="str">
        <f t="shared" si="47"/>
        <v>—</v>
      </c>
      <c r="Z39" s="428" t="str">
        <f t="shared" si="48"/>
        <v>—</v>
      </c>
      <c r="AA39" s="171">
        <f t="shared" si="74"/>
        <v>6378137</v>
      </c>
      <c r="AB39" s="172">
        <f t="shared" si="75"/>
        <v>6335439.3270838754</v>
      </c>
      <c r="AC39" s="173">
        <f t="shared" si="76"/>
        <v>6356752.3141403552</v>
      </c>
      <c r="AD39" s="174">
        <f t="shared" si="22"/>
        <v>0</v>
      </c>
      <c r="AE39" s="175">
        <f t="shared" si="23"/>
        <v>0</v>
      </c>
      <c r="AF39" s="176">
        <f t="shared" si="77"/>
        <v>4.6530477858168826</v>
      </c>
      <c r="AG39" s="175">
        <f t="shared" si="78"/>
        <v>0</v>
      </c>
      <c r="AH39" s="175">
        <f t="shared" si="79"/>
        <v>0</v>
      </c>
      <c r="AI39" s="175">
        <f t="shared" si="80"/>
        <v>6376542.4657500004</v>
      </c>
      <c r="AJ39" s="175">
        <f t="shared" si="81"/>
        <v>0</v>
      </c>
      <c r="AK39" s="175">
        <f t="shared" si="82"/>
        <v>6.7394967754789573E-3</v>
      </c>
      <c r="AL39" s="175">
        <f t="shared" si="83"/>
        <v>0</v>
      </c>
      <c r="AM39" s="175">
        <f t="shared" si="84"/>
        <v>0.42173642952053814</v>
      </c>
      <c r="AN39" s="175">
        <f t="shared" si="85"/>
        <v>0.17449906702605367</v>
      </c>
      <c r="AO39" s="175">
        <f t="shared" si="86"/>
        <v>-6376542.4657500004</v>
      </c>
      <c r="AP39" s="175">
        <f t="shared" si="87"/>
        <v>0.16778991612924651</v>
      </c>
      <c r="AQ39" s="175">
        <f t="shared" si="88"/>
        <v>4.2452941290472543E-2</v>
      </c>
      <c r="AR39" s="177">
        <f t="shared" si="89"/>
        <v>1.2103174603174604E-2</v>
      </c>
      <c r="AS39" s="175">
        <f t="shared" si="90"/>
        <v>0</v>
      </c>
      <c r="AT39" s="175">
        <f t="shared" si="91"/>
        <v>0.34010311065333676</v>
      </c>
      <c r="AU39" s="175">
        <f t="shared" si="92"/>
        <v>0.13333333333333333</v>
      </c>
      <c r="AV39" s="175">
        <f t="shared" si="93"/>
        <v>0.50336974838773951</v>
      </c>
      <c r="AW39" s="177">
        <f t="shared" si="94"/>
        <v>0.42172128924827584</v>
      </c>
      <c r="AX39" s="196">
        <f t="shared" si="42"/>
        <v>28</v>
      </c>
      <c r="AY39" s="1"/>
      <c r="AZ39" s="1"/>
    </row>
    <row r="40" spans="1:52" x14ac:dyDescent="0.25">
      <c r="A40" s="178">
        <v>29</v>
      </c>
      <c r="B40" s="244" t="str">
        <f t="shared" si="9"/>
        <v>—</v>
      </c>
      <c r="C40" s="245" t="str">
        <f t="shared" si="10"/>
        <v>—</v>
      </c>
      <c r="D40" s="112"/>
      <c r="E40" s="205"/>
      <c r="F40" s="206"/>
      <c r="G40" s="207"/>
      <c r="H40" s="208"/>
      <c r="I40" s="208"/>
      <c r="J40" s="209"/>
      <c r="K40" s="207"/>
      <c r="L40" s="208"/>
      <c r="M40" s="210"/>
      <c r="N40" s="431"/>
      <c r="O40" s="419" t="str">
        <f t="shared" si="45"/>
        <v>—</v>
      </c>
      <c r="P40" s="420" t="str">
        <f t="shared" si="46"/>
        <v>—</v>
      </c>
      <c r="Q40" s="397" t="str">
        <f t="shared" si="72"/>
        <v>—</v>
      </c>
      <c r="R40" s="398" t="str">
        <f t="shared" si="73"/>
        <v>—</v>
      </c>
      <c r="S40" s="352" t="str">
        <f t="shared" si="13"/>
        <v>—</v>
      </c>
      <c r="T40" s="353" t="str">
        <f t="shared" si="14"/>
        <v>—</v>
      </c>
      <c r="U40" s="354" t="str">
        <f t="shared" si="15"/>
        <v>—</v>
      </c>
      <c r="V40" s="218" t="str">
        <f t="shared" si="16"/>
        <v>—</v>
      </c>
      <c r="W40" s="448" t="str">
        <f t="shared" si="17"/>
        <v>—</v>
      </c>
      <c r="X40" s="168" t="str">
        <f t="shared" si="18"/>
        <v>—</v>
      </c>
      <c r="Y40" s="410" t="str">
        <f t="shared" si="47"/>
        <v>—</v>
      </c>
      <c r="Z40" s="428" t="str">
        <f t="shared" si="48"/>
        <v>—</v>
      </c>
      <c r="AA40" s="171">
        <f t="shared" si="74"/>
        <v>6378137</v>
      </c>
      <c r="AB40" s="172">
        <f t="shared" si="75"/>
        <v>6335439.3270838754</v>
      </c>
      <c r="AC40" s="173">
        <f t="shared" si="76"/>
        <v>6356752.3141403552</v>
      </c>
      <c r="AD40" s="174">
        <f t="shared" si="22"/>
        <v>0</v>
      </c>
      <c r="AE40" s="175">
        <f t="shared" si="23"/>
        <v>0</v>
      </c>
      <c r="AF40" s="176">
        <f t="shared" si="77"/>
        <v>4.6530477858168826</v>
      </c>
      <c r="AG40" s="175">
        <f t="shared" si="78"/>
        <v>0</v>
      </c>
      <c r="AH40" s="175">
        <f t="shared" si="79"/>
        <v>0</v>
      </c>
      <c r="AI40" s="175">
        <f t="shared" si="80"/>
        <v>6376542.4657500004</v>
      </c>
      <c r="AJ40" s="175">
        <f t="shared" si="81"/>
        <v>0</v>
      </c>
      <c r="AK40" s="175">
        <f t="shared" si="82"/>
        <v>6.7394967754789573E-3</v>
      </c>
      <c r="AL40" s="175">
        <f t="shared" si="83"/>
        <v>0</v>
      </c>
      <c r="AM40" s="175">
        <f t="shared" si="84"/>
        <v>0.42173642952053814</v>
      </c>
      <c r="AN40" s="175">
        <f t="shared" si="85"/>
        <v>0.17449906702605367</v>
      </c>
      <c r="AO40" s="175">
        <f t="shared" si="86"/>
        <v>-6376542.4657500004</v>
      </c>
      <c r="AP40" s="175">
        <f t="shared" si="87"/>
        <v>0.16778991612924651</v>
      </c>
      <c r="AQ40" s="175">
        <f t="shared" si="88"/>
        <v>4.2452941290472543E-2</v>
      </c>
      <c r="AR40" s="177">
        <f t="shared" si="89"/>
        <v>1.2103174603174604E-2</v>
      </c>
      <c r="AS40" s="175">
        <f t="shared" si="90"/>
        <v>0</v>
      </c>
      <c r="AT40" s="175">
        <f t="shared" si="91"/>
        <v>0.34010311065333676</v>
      </c>
      <c r="AU40" s="175">
        <f t="shared" si="92"/>
        <v>0.13333333333333333</v>
      </c>
      <c r="AV40" s="175">
        <f t="shared" si="93"/>
        <v>0.50336974838773951</v>
      </c>
      <c r="AW40" s="177">
        <f t="shared" si="94"/>
        <v>0.42172128924827584</v>
      </c>
      <c r="AX40" s="196">
        <f t="shared" si="42"/>
        <v>29</v>
      </c>
      <c r="AY40" s="1"/>
      <c r="AZ40" s="1"/>
    </row>
    <row r="41" spans="1:52" x14ac:dyDescent="0.25">
      <c r="A41" s="178">
        <v>30</v>
      </c>
      <c r="B41" s="244" t="str">
        <f t="shared" si="9"/>
        <v>—</v>
      </c>
      <c r="C41" s="245" t="str">
        <f t="shared" si="10"/>
        <v>—</v>
      </c>
      <c r="D41" s="112"/>
      <c r="E41" s="205"/>
      <c r="F41" s="206"/>
      <c r="G41" s="207"/>
      <c r="H41" s="208"/>
      <c r="I41" s="208"/>
      <c r="J41" s="209"/>
      <c r="K41" s="207"/>
      <c r="L41" s="208"/>
      <c r="M41" s="210"/>
      <c r="N41" s="431"/>
      <c r="O41" s="419" t="str">
        <f t="shared" si="45"/>
        <v>—</v>
      </c>
      <c r="P41" s="420" t="str">
        <f t="shared" si="46"/>
        <v>—</v>
      </c>
      <c r="Q41" s="397" t="str">
        <f t="shared" si="72"/>
        <v>—</v>
      </c>
      <c r="R41" s="398" t="str">
        <f t="shared" si="73"/>
        <v>—</v>
      </c>
      <c r="S41" s="352" t="str">
        <f t="shared" si="13"/>
        <v>—</v>
      </c>
      <c r="T41" s="353" t="str">
        <f t="shared" si="14"/>
        <v>—</v>
      </c>
      <c r="U41" s="354" t="str">
        <f t="shared" si="15"/>
        <v>—</v>
      </c>
      <c r="V41" s="218" t="str">
        <f t="shared" si="16"/>
        <v>—</v>
      </c>
      <c r="W41" s="448" t="str">
        <f t="shared" si="17"/>
        <v>—</v>
      </c>
      <c r="X41" s="168" t="str">
        <f t="shared" si="18"/>
        <v>—</v>
      </c>
      <c r="Y41" s="410" t="str">
        <f t="shared" si="47"/>
        <v>—</v>
      </c>
      <c r="Z41" s="428" t="str">
        <f t="shared" si="48"/>
        <v>—</v>
      </c>
      <c r="AA41" s="171">
        <f t="shared" si="74"/>
        <v>6378137</v>
      </c>
      <c r="AB41" s="172">
        <f t="shared" si="75"/>
        <v>6335439.3270838754</v>
      </c>
      <c r="AC41" s="173">
        <f t="shared" si="76"/>
        <v>6356752.3141403552</v>
      </c>
      <c r="AD41" s="174">
        <f t="shared" si="22"/>
        <v>0</v>
      </c>
      <c r="AE41" s="175">
        <f t="shared" si="23"/>
        <v>0</v>
      </c>
      <c r="AF41" s="176">
        <f t="shared" si="77"/>
        <v>4.6530477858168826</v>
      </c>
      <c r="AG41" s="175">
        <f t="shared" si="78"/>
        <v>0</v>
      </c>
      <c r="AH41" s="175">
        <f t="shared" si="79"/>
        <v>0</v>
      </c>
      <c r="AI41" s="175">
        <f t="shared" si="80"/>
        <v>6376542.4657500004</v>
      </c>
      <c r="AJ41" s="175">
        <f t="shared" si="81"/>
        <v>0</v>
      </c>
      <c r="AK41" s="175">
        <f t="shared" si="82"/>
        <v>6.7394967754789573E-3</v>
      </c>
      <c r="AL41" s="175">
        <f t="shared" si="83"/>
        <v>0</v>
      </c>
      <c r="AM41" s="175">
        <f t="shared" si="84"/>
        <v>0.42173642952053814</v>
      </c>
      <c r="AN41" s="175">
        <f t="shared" si="85"/>
        <v>0.17449906702605367</v>
      </c>
      <c r="AO41" s="175">
        <f t="shared" si="86"/>
        <v>-6376542.4657500004</v>
      </c>
      <c r="AP41" s="175">
        <f t="shared" si="87"/>
        <v>0.16778991612924651</v>
      </c>
      <c r="AQ41" s="175">
        <f t="shared" si="88"/>
        <v>4.2452941290472543E-2</v>
      </c>
      <c r="AR41" s="177">
        <f t="shared" si="89"/>
        <v>1.2103174603174604E-2</v>
      </c>
      <c r="AS41" s="175">
        <f t="shared" si="90"/>
        <v>0</v>
      </c>
      <c r="AT41" s="175">
        <f t="shared" si="91"/>
        <v>0.34010311065333676</v>
      </c>
      <c r="AU41" s="175">
        <f t="shared" si="92"/>
        <v>0.13333333333333333</v>
      </c>
      <c r="AV41" s="175">
        <f t="shared" si="93"/>
        <v>0.50336974838773951</v>
      </c>
      <c r="AW41" s="177">
        <f t="shared" si="94"/>
        <v>0.42172128924827584</v>
      </c>
      <c r="AX41" s="196">
        <f t="shared" si="42"/>
        <v>30</v>
      </c>
      <c r="AY41" s="1"/>
      <c r="AZ41" s="1"/>
    </row>
    <row r="42" spans="1:52" x14ac:dyDescent="0.25">
      <c r="A42" s="178">
        <v>31</v>
      </c>
      <c r="B42" s="244" t="str">
        <f t="shared" si="9"/>
        <v>—</v>
      </c>
      <c r="C42" s="245" t="str">
        <f t="shared" si="10"/>
        <v>—</v>
      </c>
      <c r="D42" s="112"/>
      <c r="E42" s="205"/>
      <c r="F42" s="206"/>
      <c r="G42" s="207"/>
      <c r="H42" s="208"/>
      <c r="I42" s="208"/>
      <c r="J42" s="209"/>
      <c r="K42" s="207"/>
      <c r="L42" s="208"/>
      <c r="M42" s="210"/>
      <c r="N42" s="431"/>
      <c r="O42" s="419" t="str">
        <f t="shared" si="45"/>
        <v>—</v>
      </c>
      <c r="P42" s="420" t="str">
        <f t="shared" si="46"/>
        <v>—</v>
      </c>
      <c r="Q42" s="397" t="str">
        <f t="shared" si="72"/>
        <v>—</v>
      </c>
      <c r="R42" s="398" t="str">
        <f t="shared" si="73"/>
        <v>—</v>
      </c>
      <c r="S42" s="352" t="str">
        <f t="shared" si="13"/>
        <v>—</v>
      </c>
      <c r="T42" s="353" t="str">
        <f t="shared" si="14"/>
        <v>—</v>
      </c>
      <c r="U42" s="354" t="str">
        <f t="shared" si="15"/>
        <v>—</v>
      </c>
      <c r="V42" s="218" t="str">
        <f t="shared" si="16"/>
        <v>—</v>
      </c>
      <c r="W42" s="448" t="str">
        <f t="shared" si="17"/>
        <v>—</v>
      </c>
      <c r="X42" s="168" t="str">
        <f t="shared" si="18"/>
        <v>—</v>
      </c>
      <c r="Y42" s="410" t="str">
        <f t="shared" si="47"/>
        <v>—</v>
      </c>
      <c r="Z42" s="428" t="str">
        <f t="shared" si="48"/>
        <v>—</v>
      </c>
      <c r="AA42" s="171">
        <f t="shared" si="74"/>
        <v>6378137</v>
      </c>
      <c r="AB42" s="172">
        <f t="shared" si="75"/>
        <v>6335439.3270838754</v>
      </c>
      <c r="AC42" s="173">
        <f t="shared" si="76"/>
        <v>6356752.3141403552</v>
      </c>
      <c r="AD42" s="174">
        <f t="shared" si="22"/>
        <v>0</v>
      </c>
      <c r="AE42" s="175">
        <f t="shared" si="23"/>
        <v>0</v>
      </c>
      <c r="AF42" s="176">
        <f t="shared" si="77"/>
        <v>4.6530477858168826</v>
      </c>
      <c r="AG42" s="175">
        <f t="shared" si="78"/>
        <v>0</v>
      </c>
      <c r="AH42" s="175">
        <f t="shared" si="79"/>
        <v>0</v>
      </c>
      <c r="AI42" s="175">
        <f t="shared" si="80"/>
        <v>6376542.4657500004</v>
      </c>
      <c r="AJ42" s="175">
        <f t="shared" si="81"/>
        <v>0</v>
      </c>
      <c r="AK42" s="175">
        <f t="shared" si="82"/>
        <v>6.7394967754789573E-3</v>
      </c>
      <c r="AL42" s="175">
        <f t="shared" si="83"/>
        <v>0</v>
      </c>
      <c r="AM42" s="175">
        <f t="shared" si="84"/>
        <v>0.42173642952053814</v>
      </c>
      <c r="AN42" s="175">
        <f t="shared" si="85"/>
        <v>0.17449906702605367</v>
      </c>
      <c r="AO42" s="175">
        <f t="shared" si="86"/>
        <v>-6376542.4657500004</v>
      </c>
      <c r="AP42" s="175">
        <f t="shared" si="87"/>
        <v>0.16778991612924651</v>
      </c>
      <c r="AQ42" s="175">
        <f t="shared" si="88"/>
        <v>4.2452941290472543E-2</v>
      </c>
      <c r="AR42" s="177">
        <f t="shared" si="89"/>
        <v>1.2103174603174604E-2</v>
      </c>
      <c r="AS42" s="175">
        <f t="shared" si="90"/>
        <v>0</v>
      </c>
      <c r="AT42" s="175">
        <f t="shared" si="91"/>
        <v>0.34010311065333676</v>
      </c>
      <c r="AU42" s="175">
        <f t="shared" si="92"/>
        <v>0.13333333333333333</v>
      </c>
      <c r="AV42" s="175">
        <f t="shared" si="93"/>
        <v>0.50336974838773951</v>
      </c>
      <c r="AW42" s="177">
        <f t="shared" si="94"/>
        <v>0.42172128924827584</v>
      </c>
      <c r="AX42" s="196">
        <f t="shared" si="42"/>
        <v>31</v>
      </c>
      <c r="AY42" s="1"/>
      <c r="AZ42" s="1"/>
    </row>
    <row r="43" spans="1:52" x14ac:dyDescent="0.25">
      <c r="A43" s="178">
        <v>32</v>
      </c>
      <c r="B43" s="244" t="str">
        <f t="shared" si="9"/>
        <v>—</v>
      </c>
      <c r="C43" s="245" t="str">
        <f t="shared" si="10"/>
        <v>—</v>
      </c>
      <c r="D43" s="112"/>
      <c r="E43" s="205"/>
      <c r="F43" s="206"/>
      <c r="G43" s="207"/>
      <c r="H43" s="208"/>
      <c r="I43" s="208"/>
      <c r="J43" s="209"/>
      <c r="K43" s="207"/>
      <c r="L43" s="208"/>
      <c r="M43" s="210"/>
      <c r="N43" s="431"/>
      <c r="O43" s="419" t="str">
        <f t="shared" si="45"/>
        <v>—</v>
      </c>
      <c r="P43" s="420" t="str">
        <f t="shared" si="46"/>
        <v>—</v>
      </c>
      <c r="Q43" s="397" t="str">
        <f t="shared" si="72"/>
        <v>—</v>
      </c>
      <c r="R43" s="398" t="str">
        <f t="shared" si="73"/>
        <v>—</v>
      </c>
      <c r="S43" s="352" t="str">
        <f t="shared" si="13"/>
        <v>—</v>
      </c>
      <c r="T43" s="353" t="str">
        <f t="shared" si="14"/>
        <v>—</v>
      </c>
      <c r="U43" s="354" t="str">
        <f t="shared" si="15"/>
        <v>—</v>
      </c>
      <c r="V43" s="218" t="str">
        <f t="shared" si="16"/>
        <v>—</v>
      </c>
      <c r="W43" s="448" t="str">
        <f t="shared" si="17"/>
        <v>—</v>
      </c>
      <c r="X43" s="168" t="str">
        <f t="shared" si="18"/>
        <v>—</v>
      </c>
      <c r="Y43" s="410" t="str">
        <f t="shared" si="47"/>
        <v>—</v>
      </c>
      <c r="Z43" s="428" t="str">
        <f t="shared" si="48"/>
        <v>—</v>
      </c>
      <c r="AA43" s="171">
        <f t="shared" si="74"/>
        <v>6378137</v>
      </c>
      <c r="AB43" s="172">
        <f t="shared" si="75"/>
        <v>6335439.3270838754</v>
      </c>
      <c r="AC43" s="173">
        <f t="shared" si="76"/>
        <v>6356752.3141403552</v>
      </c>
      <c r="AD43" s="174">
        <f t="shared" si="22"/>
        <v>0</v>
      </c>
      <c r="AE43" s="175">
        <f t="shared" si="23"/>
        <v>0</v>
      </c>
      <c r="AF43" s="176">
        <f t="shared" si="77"/>
        <v>4.6530477858168826</v>
      </c>
      <c r="AG43" s="175">
        <f t="shared" si="78"/>
        <v>0</v>
      </c>
      <c r="AH43" s="175">
        <f t="shared" si="79"/>
        <v>0</v>
      </c>
      <c r="AI43" s="175">
        <f t="shared" si="80"/>
        <v>6376542.4657500004</v>
      </c>
      <c r="AJ43" s="175">
        <f t="shared" si="81"/>
        <v>0</v>
      </c>
      <c r="AK43" s="175">
        <f t="shared" si="82"/>
        <v>6.7394967754789573E-3</v>
      </c>
      <c r="AL43" s="175">
        <f t="shared" si="83"/>
        <v>0</v>
      </c>
      <c r="AM43" s="175">
        <f t="shared" si="84"/>
        <v>0.42173642952053814</v>
      </c>
      <c r="AN43" s="175">
        <f t="shared" si="85"/>
        <v>0.17449906702605367</v>
      </c>
      <c r="AO43" s="175">
        <f t="shared" si="86"/>
        <v>-6376542.4657500004</v>
      </c>
      <c r="AP43" s="175">
        <f t="shared" si="87"/>
        <v>0.16778991612924651</v>
      </c>
      <c r="AQ43" s="175">
        <f t="shared" si="88"/>
        <v>4.2452941290472543E-2</v>
      </c>
      <c r="AR43" s="177">
        <f t="shared" si="89"/>
        <v>1.2103174603174604E-2</v>
      </c>
      <c r="AS43" s="175">
        <f t="shared" si="90"/>
        <v>0</v>
      </c>
      <c r="AT43" s="175">
        <f t="shared" si="91"/>
        <v>0.34010311065333676</v>
      </c>
      <c r="AU43" s="175">
        <f t="shared" si="92"/>
        <v>0.13333333333333333</v>
      </c>
      <c r="AV43" s="175">
        <f t="shared" si="93"/>
        <v>0.50336974838773951</v>
      </c>
      <c r="AW43" s="177">
        <f t="shared" si="94"/>
        <v>0.42172128924827584</v>
      </c>
      <c r="AX43" s="196">
        <f t="shared" si="42"/>
        <v>32</v>
      </c>
      <c r="AY43" s="1"/>
      <c r="AZ43" s="1"/>
    </row>
    <row r="44" spans="1:52" x14ac:dyDescent="0.25">
      <c r="A44" s="178">
        <v>33</v>
      </c>
      <c r="B44" s="244" t="str">
        <f t="shared" ref="B44:B75" si="95">IF(F44="","—",IF(gunit=1,(AH44-S+No+AL44*AF44^2*(1+AF44^2*(AM44+AN44*AF44^2))),IF(gunit=2,(AH44-S+No+AL44*AF44^2*(1+AF44^2*(AM44+AN44*AF44^2)))/0.3048,IF(gunit=3,(AH44-S+No+AL44*AF44^2*(1+AF44^2*(AM44+AN44*AF44^2)))*3937/1200,"Select units!"))))</f>
        <v>—</v>
      </c>
      <c r="C44" s="245" t="str">
        <f t="shared" ref="C44:C75" si="96">IF(J44="","—",IF(gunit=1,(Eo+AO44*AF44*(1+AF44^2*(AP44+AF44^2*(AQ44+AR44*AF44^2)))),IF(gunit=2,(Eo+AO44*AF44*(1+AF44^2*(AP44+AF44^2*(AQ44+AR44*AF44^2))))/0.3048,IF(gunit=3,(Eo+AO44*AF44*(1+AF44^2*(AP44+AF44^2*(AQ44+AR44*AF44^2))))*3937/1200,"Select units!"))))</f>
        <v>—</v>
      </c>
      <c r="D44" s="112"/>
      <c r="E44" s="205"/>
      <c r="F44" s="206"/>
      <c r="G44" s="207"/>
      <c r="H44" s="208"/>
      <c r="I44" s="208"/>
      <c r="J44" s="209"/>
      <c r="K44" s="207"/>
      <c r="L44" s="208"/>
      <c r="M44" s="210"/>
      <c r="N44" s="431"/>
      <c r="O44" s="419" t="str">
        <f t="shared" si="45"/>
        <v>—</v>
      </c>
      <c r="P44" s="420" t="str">
        <f t="shared" si="46"/>
        <v>—</v>
      </c>
      <c r="Q44" s="397" t="str">
        <f t="shared" si="72"/>
        <v>—</v>
      </c>
      <c r="R44" s="398" t="str">
        <f t="shared" si="73"/>
        <v>—</v>
      </c>
      <c r="S44" s="352" t="str">
        <f t="shared" ref="S44:S75" si="97">IF(OR(F44="",J44=""),"—",Ko*(1+AV44*AF44^2*(1+AW44*AF44^2)))</f>
        <v>—</v>
      </c>
      <c r="T44" s="353" t="str">
        <f t="shared" ref="T44:T75" si="98">IF(N44="","—",(AC44/(AC44+$N44)))</f>
        <v>—</v>
      </c>
      <c r="U44" s="354" t="str">
        <f t="shared" ref="U44:U75" si="99">IF(N44="","—",S44*T44)</f>
        <v>—</v>
      </c>
      <c r="V44" s="218" t="str">
        <f t="shared" ref="V44:V75" si="100">IF(N44="","—",(U44-1)*1000000)</f>
        <v>—</v>
      </c>
      <c r="W44" s="448" t="str">
        <f t="shared" ref="W44:W75" si="101">IF(N44="","—",(U44-1)*5280)</f>
        <v>—</v>
      </c>
      <c r="X44" s="168" t="str">
        <f t="shared" ref="X44:X75" si="102">IF(N44="","—",IF(ABS(V44)&lt;=0.0001,"~~ zero",ABS(1/(1-U44))))</f>
        <v>—</v>
      </c>
      <c r="Y44" s="410" t="str">
        <f t="shared" si="47"/>
        <v>—</v>
      </c>
      <c r="Z44" s="428" t="str">
        <f t="shared" si="48"/>
        <v>—</v>
      </c>
      <c r="AA44" s="171">
        <f t="shared" si="74"/>
        <v>6378137</v>
      </c>
      <c r="AB44" s="172">
        <f t="shared" si="75"/>
        <v>6335439.3270838754</v>
      </c>
      <c r="AC44" s="173">
        <f t="shared" si="76"/>
        <v>6356752.3141403552</v>
      </c>
      <c r="AD44" s="174">
        <f t="shared" ref="AD44:AD75" si="103">IF(Q44="—",0,RADIANS(Q44))</f>
        <v>0</v>
      </c>
      <c r="AE44" s="175">
        <f t="shared" ref="AE44:AE75" si="104">IF(R44="—",0,RADIANS(R44))</f>
        <v>0</v>
      </c>
      <c r="AF44" s="176">
        <f t="shared" si="77"/>
        <v>4.6530477858168826</v>
      </c>
      <c r="AG44" s="175">
        <f t="shared" si="78"/>
        <v>0</v>
      </c>
      <c r="AH44" s="175">
        <f t="shared" si="79"/>
        <v>0</v>
      </c>
      <c r="AI44" s="175">
        <f t="shared" si="80"/>
        <v>6376542.4657500004</v>
      </c>
      <c r="AJ44" s="175">
        <f t="shared" si="81"/>
        <v>0</v>
      </c>
      <c r="AK44" s="175">
        <f t="shared" si="82"/>
        <v>6.7394967754789573E-3</v>
      </c>
      <c r="AL44" s="175">
        <f t="shared" si="83"/>
        <v>0</v>
      </c>
      <c r="AM44" s="175">
        <f t="shared" si="84"/>
        <v>0.42173642952053814</v>
      </c>
      <c r="AN44" s="175">
        <f t="shared" si="85"/>
        <v>0.17449906702605367</v>
      </c>
      <c r="AO44" s="175">
        <f t="shared" si="86"/>
        <v>-6376542.4657500004</v>
      </c>
      <c r="AP44" s="175">
        <f t="shared" si="87"/>
        <v>0.16778991612924651</v>
      </c>
      <c r="AQ44" s="175">
        <f t="shared" si="88"/>
        <v>4.2452941290472543E-2</v>
      </c>
      <c r="AR44" s="177">
        <f t="shared" si="89"/>
        <v>1.2103174603174604E-2</v>
      </c>
      <c r="AS44" s="175">
        <f t="shared" si="90"/>
        <v>0</v>
      </c>
      <c r="AT44" s="175">
        <f t="shared" si="91"/>
        <v>0.34010311065333676</v>
      </c>
      <c r="AU44" s="175">
        <f t="shared" si="92"/>
        <v>0.13333333333333333</v>
      </c>
      <c r="AV44" s="175">
        <f t="shared" si="93"/>
        <v>0.50336974838773951</v>
      </c>
      <c r="AW44" s="177">
        <f t="shared" si="94"/>
        <v>0.42172128924827584</v>
      </c>
      <c r="AX44" s="196">
        <f t="shared" ref="AX44:AX75" si="105">A44</f>
        <v>33</v>
      </c>
      <c r="AY44" s="1"/>
      <c r="AZ44" s="1"/>
    </row>
    <row r="45" spans="1:52" x14ac:dyDescent="0.25">
      <c r="A45" s="178">
        <v>34</v>
      </c>
      <c r="B45" s="244" t="str">
        <f t="shared" si="95"/>
        <v>—</v>
      </c>
      <c r="C45" s="245" t="str">
        <f t="shared" si="96"/>
        <v>—</v>
      </c>
      <c r="D45" s="112"/>
      <c r="E45" s="205"/>
      <c r="F45" s="206"/>
      <c r="G45" s="207"/>
      <c r="H45" s="208"/>
      <c r="I45" s="208"/>
      <c r="J45" s="209"/>
      <c r="K45" s="207"/>
      <c r="L45" s="208"/>
      <c r="M45" s="210"/>
      <c r="N45" s="431"/>
      <c r="O45" s="419" t="str">
        <f t="shared" si="45"/>
        <v>—</v>
      </c>
      <c r="P45" s="420" t="str">
        <f t="shared" si="46"/>
        <v>—</v>
      </c>
      <c r="Q45" s="397" t="str">
        <f t="shared" si="72"/>
        <v>—</v>
      </c>
      <c r="R45" s="398" t="str">
        <f t="shared" si="73"/>
        <v>—</v>
      </c>
      <c r="S45" s="352" t="str">
        <f t="shared" si="97"/>
        <v>—</v>
      </c>
      <c r="T45" s="353" t="str">
        <f t="shared" si="98"/>
        <v>—</v>
      </c>
      <c r="U45" s="354" t="str">
        <f t="shared" si="99"/>
        <v>—</v>
      </c>
      <c r="V45" s="218" t="str">
        <f t="shared" si="100"/>
        <v>—</v>
      </c>
      <c r="W45" s="448" t="str">
        <f t="shared" si="101"/>
        <v>—</v>
      </c>
      <c r="X45" s="168" t="str">
        <f t="shared" si="102"/>
        <v>—</v>
      </c>
      <c r="Y45" s="410" t="str">
        <f t="shared" si="47"/>
        <v>—</v>
      </c>
      <c r="Z45" s="428" t="str">
        <f t="shared" si="48"/>
        <v>—</v>
      </c>
      <c r="AA45" s="171">
        <f t="shared" si="74"/>
        <v>6378137</v>
      </c>
      <c r="AB45" s="172">
        <f t="shared" si="75"/>
        <v>6335439.3270838754</v>
      </c>
      <c r="AC45" s="173">
        <f t="shared" si="76"/>
        <v>6356752.3141403552</v>
      </c>
      <c r="AD45" s="174">
        <f t="shared" si="103"/>
        <v>0</v>
      </c>
      <c r="AE45" s="175">
        <f t="shared" si="104"/>
        <v>0</v>
      </c>
      <c r="AF45" s="176">
        <f t="shared" si="77"/>
        <v>4.6530477858168826</v>
      </c>
      <c r="AG45" s="175">
        <f t="shared" si="78"/>
        <v>0</v>
      </c>
      <c r="AH45" s="175">
        <f t="shared" si="79"/>
        <v>0</v>
      </c>
      <c r="AI45" s="175">
        <f t="shared" si="80"/>
        <v>6376542.4657500004</v>
      </c>
      <c r="AJ45" s="175">
        <f t="shared" si="81"/>
        <v>0</v>
      </c>
      <c r="AK45" s="175">
        <f t="shared" si="82"/>
        <v>6.7394967754789573E-3</v>
      </c>
      <c r="AL45" s="175">
        <f t="shared" si="83"/>
        <v>0</v>
      </c>
      <c r="AM45" s="175">
        <f t="shared" si="84"/>
        <v>0.42173642952053814</v>
      </c>
      <c r="AN45" s="175">
        <f t="shared" si="85"/>
        <v>0.17449906702605367</v>
      </c>
      <c r="AO45" s="175">
        <f t="shared" si="86"/>
        <v>-6376542.4657500004</v>
      </c>
      <c r="AP45" s="175">
        <f t="shared" si="87"/>
        <v>0.16778991612924651</v>
      </c>
      <c r="AQ45" s="175">
        <f t="shared" si="88"/>
        <v>4.2452941290472543E-2</v>
      </c>
      <c r="AR45" s="177">
        <f t="shared" si="89"/>
        <v>1.2103174603174604E-2</v>
      </c>
      <c r="AS45" s="175">
        <f t="shared" si="90"/>
        <v>0</v>
      </c>
      <c r="AT45" s="175">
        <f t="shared" si="91"/>
        <v>0.34010311065333676</v>
      </c>
      <c r="AU45" s="175">
        <f t="shared" si="92"/>
        <v>0.13333333333333333</v>
      </c>
      <c r="AV45" s="175">
        <f t="shared" si="93"/>
        <v>0.50336974838773951</v>
      </c>
      <c r="AW45" s="177">
        <f t="shared" si="94"/>
        <v>0.42172128924827584</v>
      </c>
      <c r="AX45" s="196">
        <f t="shared" si="105"/>
        <v>34</v>
      </c>
      <c r="AY45" s="1"/>
      <c r="AZ45" s="1"/>
    </row>
    <row r="46" spans="1:52" x14ac:dyDescent="0.25">
      <c r="A46" s="178">
        <v>35</v>
      </c>
      <c r="B46" s="244" t="str">
        <f t="shared" si="95"/>
        <v>—</v>
      </c>
      <c r="C46" s="245" t="str">
        <f t="shared" si="96"/>
        <v>—</v>
      </c>
      <c r="D46" s="112"/>
      <c r="E46" s="205"/>
      <c r="F46" s="206"/>
      <c r="G46" s="207"/>
      <c r="H46" s="208"/>
      <c r="I46" s="208"/>
      <c r="J46" s="209"/>
      <c r="K46" s="207"/>
      <c r="L46" s="208"/>
      <c r="M46" s="210"/>
      <c r="N46" s="431"/>
      <c r="O46" s="419" t="str">
        <f t="shared" si="45"/>
        <v>—</v>
      </c>
      <c r="P46" s="420" t="str">
        <f t="shared" si="46"/>
        <v>—</v>
      </c>
      <c r="Q46" s="397" t="str">
        <f t="shared" si="72"/>
        <v>—</v>
      </c>
      <c r="R46" s="398" t="str">
        <f t="shared" si="73"/>
        <v>—</v>
      </c>
      <c r="S46" s="352" t="str">
        <f t="shared" si="97"/>
        <v>—</v>
      </c>
      <c r="T46" s="353" t="str">
        <f t="shared" si="98"/>
        <v>—</v>
      </c>
      <c r="U46" s="354" t="str">
        <f t="shared" si="99"/>
        <v>—</v>
      </c>
      <c r="V46" s="218" t="str">
        <f t="shared" si="100"/>
        <v>—</v>
      </c>
      <c r="W46" s="448" t="str">
        <f t="shared" si="101"/>
        <v>—</v>
      </c>
      <c r="X46" s="168" t="str">
        <f t="shared" si="102"/>
        <v>—</v>
      </c>
      <c r="Y46" s="410" t="str">
        <f t="shared" si="47"/>
        <v>—</v>
      </c>
      <c r="Z46" s="428" t="str">
        <f t="shared" si="48"/>
        <v>—</v>
      </c>
      <c r="AA46" s="171">
        <f t="shared" si="74"/>
        <v>6378137</v>
      </c>
      <c r="AB46" s="172">
        <f t="shared" si="75"/>
        <v>6335439.3270838754</v>
      </c>
      <c r="AC46" s="173">
        <f t="shared" si="76"/>
        <v>6356752.3141403552</v>
      </c>
      <c r="AD46" s="174">
        <f t="shared" si="103"/>
        <v>0</v>
      </c>
      <c r="AE46" s="175">
        <f t="shared" si="104"/>
        <v>0</v>
      </c>
      <c r="AF46" s="176">
        <f t="shared" si="77"/>
        <v>4.6530477858168826</v>
      </c>
      <c r="AG46" s="175">
        <f t="shared" si="78"/>
        <v>0</v>
      </c>
      <c r="AH46" s="175">
        <f t="shared" si="79"/>
        <v>0</v>
      </c>
      <c r="AI46" s="175">
        <f t="shared" si="80"/>
        <v>6376542.4657500004</v>
      </c>
      <c r="AJ46" s="175">
        <f t="shared" si="81"/>
        <v>0</v>
      </c>
      <c r="AK46" s="175">
        <f t="shared" si="82"/>
        <v>6.7394967754789573E-3</v>
      </c>
      <c r="AL46" s="175">
        <f t="shared" si="83"/>
        <v>0</v>
      </c>
      <c r="AM46" s="175">
        <f t="shared" si="84"/>
        <v>0.42173642952053814</v>
      </c>
      <c r="AN46" s="175">
        <f t="shared" si="85"/>
        <v>0.17449906702605367</v>
      </c>
      <c r="AO46" s="175">
        <f t="shared" si="86"/>
        <v>-6376542.4657500004</v>
      </c>
      <c r="AP46" s="175">
        <f t="shared" si="87"/>
        <v>0.16778991612924651</v>
      </c>
      <c r="AQ46" s="175">
        <f t="shared" si="88"/>
        <v>4.2452941290472543E-2</v>
      </c>
      <c r="AR46" s="177">
        <f t="shared" si="89"/>
        <v>1.2103174603174604E-2</v>
      </c>
      <c r="AS46" s="175">
        <f t="shared" si="90"/>
        <v>0</v>
      </c>
      <c r="AT46" s="175">
        <f t="shared" si="91"/>
        <v>0.34010311065333676</v>
      </c>
      <c r="AU46" s="175">
        <f t="shared" si="92"/>
        <v>0.13333333333333333</v>
      </c>
      <c r="AV46" s="175">
        <f t="shared" si="93"/>
        <v>0.50336974838773951</v>
      </c>
      <c r="AW46" s="177">
        <f t="shared" si="94"/>
        <v>0.42172128924827584</v>
      </c>
      <c r="AX46" s="196">
        <f t="shared" si="105"/>
        <v>35</v>
      </c>
      <c r="AY46" s="1"/>
      <c r="AZ46" s="1"/>
    </row>
    <row r="47" spans="1:52" x14ac:dyDescent="0.25">
      <c r="A47" s="178">
        <v>36</v>
      </c>
      <c r="B47" s="244" t="str">
        <f t="shared" si="95"/>
        <v>—</v>
      </c>
      <c r="C47" s="245" t="str">
        <f t="shared" si="96"/>
        <v>—</v>
      </c>
      <c r="D47" s="112"/>
      <c r="E47" s="205"/>
      <c r="F47" s="206"/>
      <c r="G47" s="207"/>
      <c r="H47" s="208"/>
      <c r="I47" s="208"/>
      <c r="J47" s="209"/>
      <c r="K47" s="207"/>
      <c r="L47" s="208"/>
      <c r="M47" s="210"/>
      <c r="N47" s="431"/>
      <c r="O47" s="419" t="str">
        <f t="shared" si="45"/>
        <v>—</v>
      </c>
      <c r="P47" s="420" t="str">
        <f t="shared" si="46"/>
        <v>—</v>
      </c>
      <c r="Q47" s="397" t="str">
        <f t="shared" si="72"/>
        <v>—</v>
      </c>
      <c r="R47" s="398" t="str">
        <f t="shared" si="73"/>
        <v>—</v>
      </c>
      <c r="S47" s="352" t="str">
        <f t="shared" si="97"/>
        <v>—</v>
      </c>
      <c r="T47" s="353" t="str">
        <f t="shared" si="98"/>
        <v>—</v>
      </c>
      <c r="U47" s="354" t="str">
        <f t="shared" si="99"/>
        <v>—</v>
      </c>
      <c r="V47" s="218" t="str">
        <f t="shared" si="100"/>
        <v>—</v>
      </c>
      <c r="W47" s="448" t="str">
        <f t="shared" si="101"/>
        <v>—</v>
      </c>
      <c r="X47" s="168" t="str">
        <f t="shared" si="102"/>
        <v>—</v>
      </c>
      <c r="Y47" s="410" t="str">
        <f t="shared" si="47"/>
        <v>—</v>
      </c>
      <c r="Z47" s="428" t="str">
        <f t="shared" si="48"/>
        <v>—</v>
      </c>
      <c r="AA47" s="171">
        <f t="shared" si="74"/>
        <v>6378137</v>
      </c>
      <c r="AB47" s="172">
        <f t="shared" si="75"/>
        <v>6335439.3270838754</v>
      </c>
      <c r="AC47" s="173">
        <f t="shared" si="76"/>
        <v>6356752.3141403552</v>
      </c>
      <c r="AD47" s="174">
        <f t="shared" si="103"/>
        <v>0</v>
      </c>
      <c r="AE47" s="175">
        <f t="shared" si="104"/>
        <v>0</v>
      </c>
      <c r="AF47" s="176">
        <f t="shared" si="77"/>
        <v>4.6530477858168826</v>
      </c>
      <c r="AG47" s="175">
        <f t="shared" si="78"/>
        <v>0</v>
      </c>
      <c r="AH47" s="175">
        <f t="shared" si="79"/>
        <v>0</v>
      </c>
      <c r="AI47" s="175">
        <f t="shared" si="80"/>
        <v>6376542.4657500004</v>
      </c>
      <c r="AJ47" s="175">
        <f t="shared" si="81"/>
        <v>0</v>
      </c>
      <c r="AK47" s="175">
        <f t="shared" si="82"/>
        <v>6.7394967754789573E-3</v>
      </c>
      <c r="AL47" s="175">
        <f t="shared" si="83"/>
        <v>0</v>
      </c>
      <c r="AM47" s="175">
        <f t="shared" si="84"/>
        <v>0.42173642952053814</v>
      </c>
      <c r="AN47" s="175">
        <f t="shared" si="85"/>
        <v>0.17449906702605367</v>
      </c>
      <c r="AO47" s="175">
        <f t="shared" si="86"/>
        <v>-6376542.4657500004</v>
      </c>
      <c r="AP47" s="175">
        <f t="shared" si="87"/>
        <v>0.16778991612924651</v>
      </c>
      <c r="AQ47" s="175">
        <f t="shared" si="88"/>
        <v>4.2452941290472543E-2</v>
      </c>
      <c r="AR47" s="177">
        <f t="shared" si="89"/>
        <v>1.2103174603174604E-2</v>
      </c>
      <c r="AS47" s="175">
        <f t="shared" si="90"/>
        <v>0</v>
      </c>
      <c r="AT47" s="175">
        <f t="shared" si="91"/>
        <v>0.34010311065333676</v>
      </c>
      <c r="AU47" s="175">
        <f t="shared" si="92"/>
        <v>0.13333333333333333</v>
      </c>
      <c r="AV47" s="175">
        <f t="shared" si="93"/>
        <v>0.50336974838773951</v>
      </c>
      <c r="AW47" s="177">
        <f t="shared" si="94"/>
        <v>0.42172128924827584</v>
      </c>
      <c r="AX47" s="196">
        <f t="shared" si="105"/>
        <v>36</v>
      </c>
      <c r="AY47" s="1"/>
      <c r="AZ47" s="1"/>
    </row>
    <row r="48" spans="1:52" x14ac:dyDescent="0.25">
      <c r="A48" s="178">
        <v>37</v>
      </c>
      <c r="B48" s="244" t="str">
        <f t="shared" si="95"/>
        <v>—</v>
      </c>
      <c r="C48" s="245" t="str">
        <f t="shared" si="96"/>
        <v>—</v>
      </c>
      <c r="D48" s="112"/>
      <c r="E48" s="205"/>
      <c r="F48" s="206"/>
      <c r="G48" s="207"/>
      <c r="H48" s="208"/>
      <c r="I48" s="208"/>
      <c r="J48" s="209"/>
      <c r="K48" s="207"/>
      <c r="L48" s="208"/>
      <c r="M48" s="210"/>
      <c r="N48" s="431"/>
      <c r="O48" s="419" t="str">
        <f t="shared" si="45"/>
        <v>—</v>
      </c>
      <c r="P48" s="420" t="str">
        <f t="shared" si="46"/>
        <v>—</v>
      </c>
      <c r="Q48" s="397" t="str">
        <f t="shared" si="72"/>
        <v>—</v>
      </c>
      <c r="R48" s="398" t="str">
        <f t="shared" si="73"/>
        <v>—</v>
      </c>
      <c r="S48" s="352" t="str">
        <f t="shared" si="97"/>
        <v>—</v>
      </c>
      <c r="T48" s="353" t="str">
        <f t="shared" si="98"/>
        <v>—</v>
      </c>
      <c r="U48" s="354" t="str">
        <f t="shared" si="99"/>
        <v>—</v>
      </c>
      <c r="V48" s="218" t="str">
        <f t="shared" si="100"/>
        <v>—</v>
      </c>
      <c r="W48" s="448" t="str">
        <f t="shared" si="101"/>
        <v>—</v>
      </c>
      <c r="X48" s="168" t="str">
        <f t="shared" si="102"/>
        <v>—</v>
      </c>
      <c r="Y48" s="410" t="str">
        <f t="shared" si="47"/>
        <v>—</v>
      </c>
      <c r="Z48" s="428" t="str">
        <f t="shared" si="48"/>
        <v>—</v>
      </c>
      <c r="AA48" s="171">
        <f t="shared" si="74"/>
        <v>6378137</v>
      </c>
      <c r="AB48" s="172">
        <f t="shared" si="75"/>
        <v>6335439.3270838754</v>
      </c>
      <c r="AC48" s="173">
        <f t="shared" si="76"/>
        <v>6356752.3141403552</v>
      </c>
      <c r="AD48" s="174">
        <f t="shared" si="103"/>
        <v>0</v>
      </c>
      <c r="AE48" s="175">
        <f t="shared" si="104"/>
        <v>0</v>
      </c>
      <c r="AF48" s="176">
        <f t="shared" si="77"/>
        <v>4.6530477858168826</v>
      </c>
      <c r="AG48" s="175">
        <f t="shared" si="78"/>
        <v>0</v>
      </c>
      <c r="AH48" s="175">
        <f t="shared" si="79"/>
        <v>0</v>
      </c>
      <c r="AI48" s="175">
        <f t="shared" si="80"/>
        <v>6376542.4657500004</v>
      </c>
      <c r="AJ48" s="175">
        <f t="shared" si="81"/>
        <v>0</v>
      </c>
      <c r="AK48" s="175">
        <f t="shared" si="82"/>
        <v>6.7394967754789573E-3</v>
      </c>
      <c r="AL48" s="175">
        <f t="shared" si="83"/>
        <v>0</v>
      </c>
      <c r="AM48" s="175">
        <f t="shared" si="84"/>
        <v>0.42173642952053814</v>
      </c>
      <c r="AN48" s="175">
        <f t="shared" si="85"/>
        <v>0.17449906702605367</v>
      </c>
      <c r="AO48" s="175">
        <f t="shared" si="86"/>
        <v>-6376542.4657500004</v>
      </c>
      <c r="AP48" s="175">
        <f t="shared" si="87"/>
        <v>0.16778991612924651</v>
      </c>
      <c r="AQ48" s="175">
        <f t="shared" si="88"/>
        <v>4.2452941290472543E-2</v>
      </c>
      <c r="AR48" s="177">
        <f t="shared" si="89"/>
        <v>1.2103174603174604E-2</v>
      </c>
      <c r="AS48" s="175">
        <f t="shared" si="90"/>
        <v>0</v>
      </c>
      <c r="AT48" s="175">
        <f t="shared" si="91"/>
        <v>0.34010311065333676</v>
      </c>
      <c r="AU48" s="175">
        <f t="shared" si="92"/>
        <v>0.13333333333333333</v>
      </c>
      <c r="AV48" s="175">
        <f t="shared" si="93"/>
        <v>0.50336974838773951</v>
      </c>
      <c r="AW48" s="177">
        <f t="shared" si="94"/>
        <v>0.42172128924827584</v>
      </c>
      <c r="AX48" s="196">
        <f t="shared" si="105"/>
        <v>37</v>
      </c>
      <c r="AY48" s="1"/>
      <c r="AZ48" s="1"/>
    </row>
    <row r="49" spans="1:52" x14ac:dyDescent="0.25">
      <c r="A49" s="178">
        <v>38</v>
      </c>
      <c r="B49" s="244" t="str">
        <f t="shared" si="95"/>
        <v>—</v>
      </c>
      <c r="C49" s="245" t="str">
        <f t="shared" si="96"/>
        <v>—</v>
      </c>
      <c r="D49" s="112"/>
      <c r="E49" s="205"/>
      <c r="F49" s="206"/>
      <c r="G49" s="207"/>
      <c r="H49" s="208"/>
      <c r="I49" s="208"/>
      <c r="J49" s="209"/>
      <c r="K49" s="207"/>
      <c r="L49" s="208"/>
      <c r="M49" s="210"/>
      <c r="N49" s="431"/>
      <c r="O49" s="419" t="str">
        <f t="shared" si="45"/>
        <v>—</v>
      </c>
      <c r="P49" s="420" t="str">
        <f t="shared" si="46"/>
        <v>—</v>
      </c>
      <c r="Q49" s="397" t="str">
        <f t="shared" si="72"/>
        <v>—</v>
      </c>
      <c r="R49" s="398" t="str">
        <f t="shared" si="73"/>
        <v>—</v>
      </c>
      <c r="S49" s="352" t="str">
        <f t="shared" si="97"/>
        <v>—</v>
      </c>
      <c r="T49" s="353" t="str">
        <f t="shared" si="98"/>
        <v>—</v>
      </c>
      <c r="U49" s="354" t="str">
        <f t="shared" si="99"/>
        <v>—</v>
      </c>
      <c r="V49" s="218" t="str">
        <f t="shared" si="100"/>
        <v>—</v>
      </c>
      <c r="W49" s="448" t="str">
        <f t="shared" si="101"/>
        <v>—</v>
      </c>
      <c r="X49" s="168" t="str">
        <f t="shared" si="102"/>
        <v>—</v>
      </c>
      <c r="Y49" s="410" t="str">
        <f t="shared" si="47"/>
        <v>—</v>
      </c>
      <c r="Z49" s="428" t="str">
        <f t="shared" si="48"/>
        <v>—</v>
      </c>
      <c r="AA49" s="171">
        <f t="shared" si="74"/>
        <v>6378137</v>
      </c>
      <c r="AB49" s="172">
        <f t="shared" si="75"/>
        <v>6335439.3270838754</v>
      </c>
      <c r="AC49" s="173">
        <f t="shared" si="76"/>
        <v>6356752.3141403552</v>
      </c>
      <c r="AD49" s="174">
        <f t="shared" si="103"/>
        <v>0</v>
      </c>
      <c r="AE49" s="175">
        <f t="shared" si="104"/>
        <v>0</v>
      </c>
      <c r="AF49" s="176">
        <f t="shared" si="77"/>
        <v>4.6530477858168826</v>
      </c>
      <c r="AG49" s="175">
        <f t="shared" si="78"/>
        <v>0</v>
      </c>
      <c r="AH49" s="175">
        <f t="shared" si="79"/>
        <v>0</v>
      </c>
      <c r="AI49" s="175">
        <f t="shared" si="80"/>
        <v>6376542.4657500004</v>
      </c>
      <c r="AJ49" s="175">
        <f t="shared" si="81"/>
        <v>0</v>
      </c>
      <c r="AK49" s="175">
        <f t="shared" si="82"/>
        <v>6.7394967754789573E-3</v>
      </c>
      <c r="AL49" s="175">
        <f t="shared" si="83"/>
        <v>0</v>
      </c>
      <c r="AM49" s="175">
        <f t="shared" si="84"/>
        <v>0.42173642952053814</v>
      </c>
      <c r="AN49" s="175">
        <f t="shared" si="85"/>
        <v>0.17449906702605367</v>
      </c>
      <c r="AO49" s="175">
        <f t="shared" si="86"/>
        <v>-6376542.4657500004</v>
      </c>
      <c r="AP49" s="175">
        <f t="shared" si="87"/>
        <v>0.16778991612924651</v>
      </c>
      <c r="AQ49" s="175">
        <f t="shared" si="88"/>
        <v>4.2452941290472543E-2</v>
      </c>
      <c r="AR49" s="177">
        <f t="shared" si="89"/>
        <v>1.2103174603174604E-2</v>
      </c>
      <c r="AS49" s="175">
        <f t="shared" si="90"/>
        <v>0</v>
      </c>
      <c r="AT49" s="175">
        <f t="shared" si="91"/>
        <v>0.34010311065333676</v>
      </c>
      <c r="AU49" s="175">
        <f t="shared" si="92"/>
        <v>0.13333333333333333</v>
      </c>
      <c r="AV49" s="175">
        <f t="shared" si="93"/>
        <v>0.50336974838773951</v>
      </c>
      <c r="AW49" s="177">
        <f t="shared" si="94"/>
        <v>0.42172128924827584</v>
      </c>
      <c r="AX49" s="196">
        <f t="shared" si="105"/>
        <v>38</v>
      </c>
      <c r="AY49" s="1"/>
      <c r="AZ49" s="1"/>
    </row>
    <row r="50" spans="1:52" x14ac:dyDescent="0.25">
      <c r="A50" s="178">
        <v>39</v>
      </c>
      <c r="B50" s="244" t="str">
        <f t="shared" si="95"/>
        <v>—</v>
      </c>
      <c r="C50" s="245" t="str">
        <f t="shared" si="96"/>
        <v>—</v>
      </c>
      <c r="D50" s="112"/>
      <c r="E50" s="205"/>
      <c r="F50" s="206"/>
      <c r="G50" s="207"/>
      <c r="H50" s="208"/>
      <c r="I50" s="208"/>
      <c r="J50" s="209"/>
      <c r="K50" s="207"/>
      <c r="L50" s="208"/>
      <c r="M50" s="210"/>
      <c r="N50" s="431"/>
      <c r="O50" s="419" t="str">
        <f t="shared" si="45"/>
        <v>—</v>
      </c>
      <c r="P50" s="420" t="str">
        <f t="shared" si="46"/>
        <v>—</v>
      </c>
      <c r="Q50" s="397" t="str">
        <f t="shared" si="72"/>
        <v>—</v>
      </c>
      <c r="R50" s="398" t="str">
        <f t="shared" si="73"/>
        <v>—</v>
      </c>
      <c r="S50" s="352" t="str">
        <f t="shared" si="97"/>
        <v>—</v>
      </c>
      <c r="T50" s="353" t="str">
        <f t="shared" si="98"/>
        <v>—</v>
      </c>
      <c r="U50" s="354" t="str">
        <f t="shared" si="99"/>
        <v>—</v>
      </c>
      <c r="V50" s="218" t="str">
        <f t="shared" si="100"/>
        <v>—</v>
      </c>
      <c r="W50" s="448" t="str">
        <f t="shared" si="101"/>
        <v>—</v>
      </c>
      <c r="X50" s="168" t="str">
        <f t="shared" si="102"/>
        <v>—</v>
      </c>
      <c r="Y50" s="410" t="str">
        <f t="shared" si="47"/>
        <v>—</v>
      </c>
      <c r="Z50" s="428" t="str">
        <f t="shared" si="48"/>
        <v>—</v>
      </c>
      <c r="AA50" s="171">
        <f t="shared" si="74"/>
        <v>6378137</v>
      </c>
      <c r="AB50" s="172">
        <f t="shared" si="75"/>
        <v>6335439.3270838754</v>
      </c>
      <c r="AC50" s="173">
        <f t="shared" si="76"/>
        <v>6356752.3141403552</v>
      </c>
      <c r="AD50" s="174">
        <f t="shared" si="103"/>
        <v>0</v>
      </c>
      <c r="AE50" s="175">
        <f t="shared" si="104"/>
        <v>0</v>
      </c>
      <c r="AF50" s="176">
        <f t="shared" si="77"/>
        <v>4.6530477858168826</v>
      </c>
      <c r="AG50" s="175">
        <f t="shared" si="78"/>
        <v>0</v>
      </c>
      <c r="AH50" s="175">
        <f t="shared" si="79"/>
        <v>0</v>
      </c>
      <c r="AI50" s="175">
        <f t="shared" si="80"/>
        <v>6376542.4657500004</v>
      </c>
      <c r="AJ50" s="175">
        <f t="shared" si="81"/>
        <v>0</v>
      </c>
      <c r="AK50" s="175">
        <f t="shared" si="82"/>
        <v>6.7394967754789573E-3</v>
      </c>
      <c r="AL50" s="175">
        <f t="shared" si="83"/>
        <v>0</v>
      </c>
      <c r="AM50" s="175">
        <f t="shared" si="84"/>
        <v>0.42173642952053814</v>
      </c>
      <c r="AN50" s="175">
        <f t="shared" si="85"/>
        <v>0.17449906702605367</v>
      </c>
      <c r="AO50" s="175">
        <f t="shared" si="86"/>
        <v>-6376542.4657500004</v>
      </c>
      <c r="AP50" s="175">
        <f t="shared" si="87"/>
        <v>0.16778991612924651</v>
      </c>
      <c r="AQ50" s="175">
        <f t="shared" si="88"/>
        <v>4.2452941290472543E-2</v>
      </c>
      <c r="AR50" s="177">
        <f t="shared" si="89"/>
        <v>1.2103174603174604E-2</v>
      </c>
      <c r="AS50" s="175">
        <f t="shared" si="90"/>
        <v>0</v>
      </c>
      <c r="AT50" s="175">
        <f t="shared" si="91"/>
        <v>0.34010311065333676</v>
      </c>
      <c r="AU50" s="175">
        <f t="shared" si="92"/>
        <v>0.13333333333333333</v>
      </c>
      <c r="AV50" s="175">
        <f t="shared" si="93"/>
        <v>0.50336974838773951</v>
      </c>
      <c r="AW50" s="177">
        <f t="shared" si="94"/>
        <v>0.42172128924827584</v>
      </c>
      <c r="AX50" s="196">
        <f t="shared" si="105"/>
        <v>39</v>
      </c>
      <c r="AY50" s="1"/>
      <c r="AZ50" s="1"/>
    </row>
    <row r="51" spans="1:52" x14ac:dyDescent="0.25">
      <c r="A51" s="178">
        <v>40</v>
      </c>
      <c r="B51" s="244" t="str">
        <f t="shared" si="95"/>
        <v>—</v>
      </c>
      <c r="C51" s="245" t="str">
        <f t="shared" si="96"/>
        <v>—</v>
      </c>
      <c r="D51" s="112"/>
      <c r="E51" s="205"/>
      <c r="F51" s="206"/>
      <c r="G51" s="207"/>
      <c r="H51" s="208"/>
      <c r="I51" s="208"/>
      <c r="J51" s="209"/>
      <c r="K51" s="207"/>
      <c r="L51" s="208"/>
      <c r="M51" s="210"/>
      <c r="N51" s="431"/>
      <c r="O51" s="419" t="str">
        <f t="shared" si="45"/>
        <v>—</v>
      </c>
      <c r="P51" s="420" t="str">
        <f t="shared" si="46"/>
        <v>—</v>
      </c>
      <c r="Q51" s="397" t="str">
        <f t="shared" si="72"/>
        <v>—</v>
      </c>
      <c r="R51" s="398" t="str">
        <f t="shared" si="73"/>
        <v>—</v>
      </c>
      <c r="S51" s="352" t="str">
        <f t="shared" si="97"/>
        <v>—</v>
      </c>
      <c r="T51" s="353" t="str">
        <f t="shared" si="98"/>
        <v>—</v>
      </c>
      <c r="U51" s="354" t="str">
        <f t="shared" si="99"/>
        <v>—</v>
      </c>
      <c r="V51" s="218" t="str">
        <f t="shared" si="100"/>
        <v>—</v>
      </c>
      <c r="W51" s="448" t="str">
        <f t="shared" si="101"/>
        <v>—</v>
      </c>
      <c r="X51" s="168" t="str">
        <f t="shared" si="102"/>
        <v>—</v>
      </c>
      <c r="Y51" s="410" t="str">
        <f t="shared" si="47"/>
        <v>—</v>
      </c>
      <c r="Z51" s="428" t="str">
        <f t="shared" si="48"/>
        <v>—</v>
      </c>
      <c r="AA51" s="171">
        <f t="shared" si="74"/>
        <v>6378137</v>
      </c>
      <c r="AB51" s="172">
        <f t="shared" si="75"/>
        <v>6335439.3270838754</v>
      </c>
      <c r="AC51" s="173">
        <f t="shared" si="76"/>
        <v>6356752.3141403552</v>
      </c>
      <c r="AD51" s="174">
        <f t="shared" si="103"/>
        <v>0</v>
      </c>
      <c r="AE51" s="175">
        <f t="shared" si="104"/>
        <v>0</v>
      </c>
      <c r="AF51" s="176">
        <f t="shared" si="77"/>
        <v>4.6530477858168826</v>
      </c>
      <c r="AG51" s="175">
        <f t="shared" si="78"/>
        <v>0</v>
      </c>
      <c r="AH51" s="175">
        <f t="shared" si="79"/>
        <v>0</v>
      </c>
      <c r="AI51" s="175">
        <f t="shared" si="80"/>
        <v>6376542.4657500004</v>
      </c>
      <c r="AJ51" s="175">
        <f t="shared" si="81"/>
        <v>0</v>
      </c>
      <c r="AK51" s="175">
        <f t="shared" si="82"/>
        <v>6.7394967754789573E-3</v>
      </c>
      <c r="AL51" s="175">
        <f t="shared" si="83"/>
        <v>0</v>
      </c>
      <c r="AM51" s="175">
        <f t="shared" si="84"/>
        <v>0.42173642952053814</v>
      </c>
      <c r="AN51" s="175">
        <f t="shared" si="85"/>
        <v>0.17449906702605367</v>
      </c>
      <c r="AO51" s="175">
        <f t="shared" si="86"/>
        <v>-6376542.4657500004</v>
      </c>
      <c r="AP51" s="175">
        <f t="shared" si="87"/>
        <v>0.16778991612924651</v>
      </c>
      <c r="AQ51" s="175">
        <f t="shared" si="88"/>
        <v>4.2452941290472543E-2</v>
      </c>
      <c r="AR51" s="177">
        <f t="shared" si="89"/>
        <v>1.2103174603174604E-2</v>
      </c>
      <c r="AS51" s="175">
        <f t="shared" si="90"/>
        <v>0</v>
      </c>
      <c r="AT51" s="175">
        <f t="shared" si="91"/>
        <v>0.34010311065333676</v>
      </c>
      <c r="AU51" s="175">
        <f t="shared" si="92"/>
        <v>0.13333333333333333</v>
      </c>
      <c r="AV51" s="175">
        <f t="shared" si="93"/>
        <v>0.50336974838773951</v>
      </c>
      <c r="AW51" s="177">
        <f t="shared" si="94"/>
        <v>0.42172128924827584</v>
      </c>
      <c r="AX51" s="196">
        <f t="shared" si="105"/>
        <v>40</v>
      </c>
      <c r="AY51" s="1"/>
      <c r="AZ51" s="1"/>
    </row>
    <row r="52" spans="1:52" x14ac:dyDescent="0.25">
      <c r="A52" s="178">
        <v>41</v>
      </c>
      <c r="B52" s="244" t="str">
        <f t="shared" si="95"/>
        <v>—</v>
      </c>
      <c r="C52" s="245" t="str">
        <f t="shared" si="96"/>
        <v>—</v>
      </c>
      <c r="D52" s="112"/>
      <c r="E52" s="205"/>
      <c r="F52" s="206"/>
      <c r="G52" s="207"/>
      <c r="H52" s="208"/>
      <c r="I52" s="208"/>
      <c r="J52" s="209"/>
      <c r="K52" s="207"/>
      <c r="L52" s="208"/>
      <c r="M52" s="210"/>
      <c r="N52" s="431"/>
      <c r="O52" s="419" t="str">
        <f t="shared" si="45"/>
        <v>—</v>
      </c>
      <c r="P52" s="420" t="str">
        <f t="shared" si="46"/>
        <v>—</v>
      </c>
      <c r="Q52" s="397" t="str">
        <f t="shared" si="72"/>
        <v>—</v>
      </c>
      <c r="R52" s="398" t="str">
        <f t="shared" si="73"/>
        <v>—</v>
      </c>
      <c r="S52" s="352" t="str">
        <f t="shared" si="97"/>
        <v>—</v>
      </c>
      <c r="T52" s="353" t="str">
        <f t="shared" si="98"/>
        <v>—</v>
      </c>
      <c r="U52" s="354" t="str">
        <f t="shared" si="99"/>
        <v>—</v>
      </c>
      <c r="V52" s="218" t="str">
        <f t="shared" si="100"/>
        <v>—</v>
      </c>
      <c r="W52" s="448" t="str">
        <f t="shared" si="101"/>
        <v>—</v>
      </c>
      <c r="X52" s="168" t="str">
        <f t="shared" si="102"/>
        <v>—</v>
      </c>
      <c r="Y52" s="410" t="str">
        <f t="shared" si="47"/>
        <v>—</v>
      </c>
      <c r="Z52" s="428" t="str">
        <f t="shared" si="48"/>
        <v>—</v>
      </c>
      <c r="AA52" s="171">
        <f t="shared" si="74"/>
        <v>6378137</v>
      </c>
      <c r="AB52" s="172">
        <f t="shared" si="75"/>
        <v>6335439.3270838754</v>
      </c>
      <c r="AC52" s="173">
        <f t="shared" si="76"/>
        <v>6356752.3141403552</v>
      </c>
      <c r="AD52" s="174">
        <f t="shared" si="103"/>
        <v>0</v>
      </c>
      <c r="AE52" s="175">
        <f t="shared" si="104"/>
        <v>0</v>
      </c>
      <c r="AF52" s="176">
        <f t="shared" si="77"/>
        <v>4.6530477858168826</v>
      </c>
      <c r="AG52" s="175">
        <f t="shared" si="78"/>
        <v>0</v>
      </c>
      <c r="AH52" s="175">
        <f t="shared" si="79"/>
        <v>0</v>
      </c>
      <c r="AI52" s="175">
        <f t="shared" si="80"/>
        <v>6376542.4657500004</v>
      </c>
      <c r="AJ52" s="175">
        <f t="shared" si="81"/>
        <v>0</v>
      </c>
      <c r="AK52" s="175">
        <f t="shared" si="82"/>
        <v>6.7394967754789573E-3</v>
      </c>
      <c r="AL52" s="175">
        <f t="shared" si="83"/>
        <v>0</v>
      </c>
      <c r="AM52" s="175">
        <f t="shared" si="84"/>
        <v>0.42173642952053814</v>
      </c>
      <c r="AN52" s="175">
        <f t="shared" si="85"/>
        <v>0.17449906702605367</v>
      </c>
      <c r="AO52" s="175">
        <f t="shared" si="86"/>
        <v>-6376542.4657500004</v>
      </c>
      <c r="AP52" s="175">
        <f t="shared" si="87"/>
        <v>0.16778991612924651</v>
      </c>
      <c r="AQ52" s="175">
        <f t="shared" si="88"/>
        <v>4.2452941290472543E-2</v>
      </c>
      <c r="AR52" s="177">
        <f t="shared" si="89"/>
        <v>1.2103174603174604E-2</v>
      </c>
      <c r="AS52" s="175">
        <f t="shared" si="90"/>
        <v>0</v>
      </c>
      <c r="AT52" s="175">
        <f t="shared" si="91"/>
        <v>0.34010311065333676</v>
      </c>
      <c r="AU52" s="175">
        <f t="shared" si="92"/>
        <v>0.13333333333333333</v>
      </c>
      <c r="AV52" s="175">
        <f t="shared" si="93"/>
        <v>0.50336974838773951</v>
      </c>
      <c r="AW52" s="177">
        <f t="shared" si="94"/>
        <v>0.42172128924827584</v>
      </c>
      <c r="AX52" s="196">
        <f t="shared" si="105"/>
        <v>41</v>
      </c>
      <c r="AY52" s="1"/>
      <c r="AZ52" s="1"/>
    </row>
    <row r="53" spans="1:52" x14ac:dyDescent="0.25">
      <c r="A53" s="178">
        <v>42</v>
      </c>
      <c r="B53" s="244" t="str">
        <f t="shared" si="95"/>
        <v>—</v>
      </c>
      <c r="C53" s="245" t="str">
        <f t="shared" si="96"/>
        <v>—</v>
      </c>
      <c r="D53" s="112"/>
      <c r="E53" s="205"/>
      <c r="F53" s="206"/>
      <c r="G53" s="207"/>
      <c r="H53" s="208"/>
      <c r="I53" s="208"/>
      <c r="J53" s="209"/>
      <c r="K53" s="207"/>
      <c r="L53" s="208"/>
      <c r="M53" s="210"/>
      <c r="N53" s="431"/>
      <c r="O53" s="419" t="str">
        <f t="shared" si="45"/>
        <v>—</v>
      </c>
      <c r="P53" s="420" t="str">
        <f t="shared" si="46"/>
        <v>—</v>
      </c>
      <c r="Q53" s="397" t="str">
        <f t="shared" si="72"/>
        <v>—</v>
      </c>
      <c r="R53" s="398" t="str">
        <f t="shared" si="73"/>
        <v>—</v>
      </c>
      <c r="S53" s="352" t="str">
        <f t="shared" si="97"/>
        <v>—</v>
      </c>
      <c r="T53" s="353" t="str">
        <f t="shared" si="98"/>
        <v>—</v>
      </c>
      <c r="U53" s="354" t="str">
        <f t="shared" si="99"/>
        <v>—</v>
      </c>
      <c r="V53" s="218" t="str">
        <f t="shared" si="100"/>
        <v>—</v>
      </c>
      <c r="W53" s="448" t="str">
        <f t="shared" si="101"/>
        <v>—</v>
      </c>
      <c r="X53" s="168" t="str">
        <f t="shared" si="102"/>
        <v>—</v>
      </c>
      <c r="Y53" s="410" t="str">
        <f t="shared" si="47"/>
        <v>—</v>
      </c>
      <c r="Z53" s="428" t="str">
        <f t="shared" si="48"/>
        <v>—</v>
      </c>
      <c r="AA53" s="171">
        <f t="shared" si="74"/>
        <v>6378137</v>
      </c>
      <c r="AB53" s="172">
        <f t="shared" si="75"/>
        <v>6335439.3270838754</v>
      </c>
      <c r="AC53" s="173">
        <f t="shared" si="76"/>
        <v>6356752.3141403552</v>
      </c>
      <c r="AD53" s="174">
        <f t="shared" si="103"/>
        <v>0</v>
      </c>
      <c r="AE53" s="175">
        <f t="shared" si="104"/>
        <v>0</v>
      </c>
      <c r="AF53" s="176">
        <f t="shared" si="77"/>
        <v>4.6530477858168826</v>
      </c>
      <c r="AG53" s="175">
        <f t="shared" si="78"/>
        <v>0</v>
      </c>
      <c r="AH53" s="175">
        <f t="shared" si="79"/>
        <v>0</v>
      </c>
      <c r="AI53" s="175">
        <f t="shared" si="80"/>
        <v>6376542.4657500004</v>
      </c>
      <c r="AJ53" s="175">
        <f t="shared" si="81"/>
        <v>0</v>
      </c>
      <c r="AK53" s="175">
        <f t="shared" si="82"/>
        <v>6.7394967754789573E-3</v>
      </c>
      <c r="AL53" s="175">
        <f t="shared" si="83"/>
        <v>0</v>
      </c>
      <c r="AM53" s="175">
        <f t="shared" si="84"/>
        <v>0.42173642952053814</v>
      </c>
      <c r="AN53" s="175">
        <f t="shared" si="85"/>
        <v>0.17449906702605367</v>
      </c>
      <c r="AO53" s="175">
        <f t="shared" si="86"/>
        <v>-6376542.4657500004</v>
      </c>
      <c r="AP53" s="175">
        <f t="shared" si="87"/>
        <v>0.16778991612924651</v>
      </c>
      <c r="AQ53" s="175">
        <f t="shared" si="88"/>
        <v>4.2452941290472543E-2</v>
      </c>
      <c r="AR53" s="177">
        <f t="shared" si="89"/>
        <v>1.2103174603174604E-2</v>
      </c>
      <c r="AS53" s="175">
        <f t="shared" si="90"/>
        <v>0</v>
      </c>
      <c r="AT53" s="175">
        <f t="shared" si="91"/>
        <v>0.34010311065333676</v>
      </c>
      <c r="AU53" s="175">
        <f t="shared" si="92"/>
        <v>0.13333333333333333</v>
      </c>
      <c r="AV53" s="175">
        <f t="shared" si="93"/>
        <v>0.50336974838773951</v>
      </c>
      <c r="AW53" s="177">
        <f t="shared" si="94"/>
        <v>0.42172128924827584</v>
      </c>
      <c r="AX53" s="196">
        <f t="shared" si="105"/>
        <v>42</v>
      </c>
      <c r="AY53" s="1"/>
      <c r="AZ53" s="1"/>
    </row>
    <row r="54" spans="1:52" x14ac:dyDescent="0.25">
      <c r="A54" s="178">
        <v>43</v>
      </c>
      <c r="B54" s="244" t="str">
        <f t="shared" si="95"/>
        <v>—</v>
      </c>
      <c r="C54" s="245" t="str">
        <f t="shared" si="96"/>
        <v>—</v>
      </c>
      <c r="D54" s="112"/>
      <c r="E54" s="205"/>
      <c r="F54" s="206"/>
      <c r="G54" s="207"/>
      <c r="H54" s="208"/>
      <c r="I54" s="208"/>
      <c r="J54" s="209"/>
      <c r="K54" s="207"/>
      <c r="L54" s="208"/>
      <c r="M54" s="210"/>
      <c r="N54" s="431"/>
      <c r="O54" s="419" t="str">
        <f t="shared" si="45"/>
        <v>—</v>
      </c>
      <c r="P54" s="420" t="str">
        <f t="shared" si="46"/>
        <v>—</v>
      </c>
      <c r="Q54" s="397" t="str">
        <f t="shared" si="72"/>
        <v>—</v>
      </c>
      <c r="R54" s="398" t="str">
        <f t="shared" si="73"/>
        <v>—</v>
      </c>
      <c r="S54" s="352" t="str">
        <f t="shared" si="97"/>
        <v>—</v>
      </c>
      <c r="T54" s="353" t="str">
        <f t="shared" si="98"/>
        <v>—</v>
      </c>
      <c r="U54" s="354" t="str">
        <f t="shared" si="99"/>
        <v>—</v>
      </c>
      <c r="V54" s="218" t="str">
        <f t="shared" si="100"/>
        <v>—</v>
      </c>
      <c r="W54" s="448" t="str">
        <f t="shared" si="101"/>
        <v>—</v>
      </c>
      <c r="X54" s="168" t="str">
        <f t="shared" si="102"/>
        <v>—</v>
      </c>
      <c r="Y54" s="410" t="str">
        <f t="shared" si="47"/>
        <v>—</v>
      </c>
      <c r="Z54" s="428" t="str">
        <f t="shared" si="48"/>
        <v>—</v>
      </c>
      <c r="AA54" s="171">
        <f t="shared" si="74"/>
        <v>6378137</v>
      </c>
      <c r="AB54" s="172">
        <f t="shared" si="75"/>
        <v>6335439.3270838754</v>
      </c>
      <c r="AC54" s="173">
        <f t="shared" si="76"/>
        <v>6356752.3141403552</v>
      </c>
      <c r="AD54" s="174">
        <f t="shared" si="103"/>
        <v>0</v>
      </c>
      <c r="AE54" s="175">
        <f t="shared" si="104"/>
        <v>0</v>
      </c>
      <c r="AF54" s="176">
        <f t="shared" si="77"/>
        <v>4.6530477858168826</v>
      </c>
      <c r="AG54" s="175">
        <f t="shared" si="78"/>
        <v>0</v>
      </c>
      <c r="AH54" s="175">
        <f t="shared" si="79"/>
        <v>0</v>
      </c>
      <c r="AI54" s="175">
        <f t="shared" si="80"/>
        <v>6376542.4657500004</v>
      </c>
      <c r="AJ54" s="175">
        <f t="shared" si="81"/>
        <v>0</v>
      </c>
      <c r="AK54" s="175">
        <f t="shared" si="82"/>
        <v>6.7394967754789573E-3</v>
      </c>
      <c r="AL54" s="175">
        <f t="shared" si="83"/>
        <v>0</v>
      </c>
      <c r="AM54" s="175">
        <f t="shared" si="84"/>
        <v>0.42173642952053814</v>
      </c>
      <c r="AN54" s="175">
        <f t="shared" si="85"/>
        <v>0.17449906702605367</v>
      </c>
      <c r="AO54" s="175">
        <f t="shared" si="86"/>
        <v>-6376542.4657500004</v>
      </c>
      <c r="AP54" s="175">
        <f t="shared" si="87"/>
        <v>0.16778991612924651</v>
      </c>
      <c r="AQ54" s="175">
        <f t="shared" si="88"/>
        <v>4.2452941290472543E-2</v>
      </c>
      <c r="AR54" s="177">
        <f t="shared" si="89"/>
        <v>1.2103174603174604E-2</v>
      </c>
      <c r="AS54" s="175">
        <f t="shared" si="90"/>
        <v>0</v>
      </c>
      <c r="AT54" s="175">
        <f t="shared" si="91"/>
        <v>0.34010311065333676</v>
      </c>
      <c r="AU54" s="175">
        <f t="shared" si="92"/>
        <v>0.13333333333333333</v>
      </c>
      <c r="AV54" s="175">
        <f t="shared" si="93"/>
        <v>0.50336974838773951</v>
      </c>
      <c r="AW54" s="177">
        <f t="shared" si="94"/>
        <v>0.42172128924827584</v>
      </c>
      <c r="AX54" s="196">
        <f t="shared" si="105"/>
        <v>43</v>
      </c>
      <c r="AY54" s="1"/>
      <c r="AZ54" s="1"/>
    </row>
    <row r="55" spans="1:52" x14ac:dyDescent="0.25">
      <c r="A55" s="178">
        <v>44</v>
      </c>
      <c r="B55" s="244" t="str">
        <f t="shared" si="95"/>
        <v>—</v>
      </c>
      <c r="C55" s="245" t="str">
        <f t="shared" si="96"/>
        <v>—</v>
      </c>
      <c r="D55" s="112"/>
      <c r="E55" s="205"/>
      <c r="F55" s="206"/>
      <c r="G55" s="207"/>
      <c r="H55" s="208"/>
      <c r="I55" s="208"/>
      <c r="J55" s="209"/>
      <c r="K55" s="207"/>
      <c r="L55" s="208"/>
      <c r="M55" s="210"/>
      <c r="N55" s="431"/>
      <c r="O55" s="419" t="str">
        <f t="shared" si="45"/>
        <v>—</v>
      </c>
      <c r="P55" s="420" t="str">
        <f t="shared" si="46"/>
        <v>—</v>
      </c>
      <c r="Q55" s="397" t="str">
        <f t="shared" si="72"/>
        <v>—</v>
      </c>
      <c r="R55" s="398" t="str">
        <f t="shared" si="73"/>
        <v>—</v>
      </c>
      <c r="S55" s="352" t="str">
        <f t="shared" si="97"/>
        <v>—</v>
      </c>
      <c r="T55" s="353" t="str">
        <f t="shared" si="98"/>
        <v>—</v>
      </c>
      <c r="U55" s="354" t="str">
        <f t="shared" si="99"/>
        <v>—</v>
      </c>
      <c r="V55" s="218" t="str">
        <f t="shared" si="100"/>
        <v>—</v>
      </c>
      <c r="W55" s="448" t="str">
        <f t="shared" si="101"/>
        <v>—</v>
      </c>
      <c r="X55" s="168" t="str">
        <f t="shared" si="102"/>
        <v>—</v>
      </c>
      <c r="Y55" s="410" t="str">
        <f t="shared" si="47"/>
        <v>—</v>
      </c>
      <c r="Z55" s="428" t="str">
        <f t="shared" si="48"/>
        <v>—</v>
      </c>
      <c r="AA55" s="171">
        <f t="shared" si="74"/>
        <v>6378137</v>
      </c>
      <c r="AB55" s="172">
        <f t="shared" si="75"/>
        <v>6335439.3270838754</v>
      </c>
      <c r="AC55" s="173">
        <f t="shared" si="76"/>
        <v>6356752.3141403552</v>
      </c>
      <c r="AD55" s="174">
        <f t="shared" si="103"/>
        <v>0</v>
      </c>
      <c r="AE55" s="175">
        <f t="shared" si="104"/>
        <v>0</v>
      </c>
      <c r="AF55" s="176">
        <f t="shared" si="77"/>
        <v>4.6530477858168826</v>
      </c>
      <c r="AG55" s="175">
        <f t="shared" si="78"/>
        <v>0</v>
      </c>
      <c r="AH55" s="175">
        <f t="shared" si="79"/>
        <v>0</v>
      </c>
      <c r="AI55" s="175">
        <f t="shared" si="80"/>
        <v>6376542.4657500004</v>
      </c>
      <c r="AJ55" s="175">
        <f t="shared" si="81"/>
        <v>0</v>
      </c>
      <c r="AK55" s="175">
        <f t="shared" si="82"/>
        <v>6.7394967754789573E-3</v>
      </c>
      <c r="AL55" s="175">
        <f t="shared" si="83"/>
        <v>0</v>
      </c>
      <c r="AM55" s="175">
        <f t="shared" si="84"/>
        <v>0.42173642952053814</v>
      </c>
      <c r="AN55" s="175">
        <f t="shared" si="85"/>
        <v>0.17449906702605367</v>
      </c>
      <c r="AO55" s="175">
        <f t="shared" si="86"/>
        <v>-6376542.4657500004</v>
      </c>
      <c r="AP55" s="175">
        <f t="shared" si="87"/>
        <v>0.16778991612924651</v>
      </c>
      <c r="AQ55" s="175">
        <f t="shared" si="88"/>
        <v>4.2452941290472543E-2</v>
      </c>
      <c r="AR55" s="177">
        <f t="shared" si="89"/>
        <v>1.2103174603174604E-2</v>
      </c>
      <c r="AS55" s="175">
        <f t="shared" si="90"/>
        <v>0</v>
      </c>
      <c r="AT55" s="175">
        <f t="shared" si="91"/>
        <v>0.34010311065333676</v>
      </c>
      <c r="AU55" s="175">
        <f t="shared" si="92"/>
        <v>0.13333333333333333</v>
      </c>
      <c r="AV55" s="175">
        <f t="shared" si="93"/>
        <v>0.50336974838773951</v>
      </c>
      <c r="AW55" s="177">
        <f t="shared" si="94"/>
        <v>0.42172128924827584</v>
      </c>
      <c r="AX55" s="196">
        <f t="shared" si="105"/>
        <v>44</v>
      </c>
      <c r="AY55" s="1"/>
      <c r="AZ55" s="1"/>
    </row>
    <row r="56" spans="1:52" x14ac:dyDescent="0.25">
      <c r="A56" s="178">
        <v>45</v>
      </c>
      <c r="B56" s="244" t="str">
        <f t="shared" si="95"/>
        <v>—</v>
      </c>
      <c r="C56" s="245" t="str">
        <f t="shared" si="96"/>
        <v>—</v>
      </c>
      <c r="D56" s="112"/>
      <c r="E56" s="205"/>
      <c r="F56" s="206"/>
      <c r="G56" s="207"/>
      <c r="H56" s="208"/>
      <c r="I56" s="208"/>
      <c r="J56" s="209"/>
      <c r="K56" s="207"/>
      <c r="L56" s="208"/>
      <c r="M56" s="210"/>
      <c r="N56" s="431"/>
      <c r="O56" s="419" t="str">
        <f t="shared" si="45"/>
        <v>—</v>
      </c>
      <c r="P56" s="420" t="str">
        <f t="shared" si="46"/>
        <v>—</v>
      </c>
      <c r="Q56" s="397" t="str">
        <f t="shared" si="72"/>
        <v>—</v>
      </c>
      <c r="R56" s="398" t="str">
        <f t="shared" si="73"/>
        <v>—</v>
      </c>
      <c r="S56" s="352" t="str">
        <f t="shared" si="97"/>
        <v>—</v>
      </c>
      <c r="T56" s="353" t="str">
        <f t="shared" si="98"/>
        <v>—</v>
      </c>
      <c r="U56" s="354" t="str">
        <f t="shared" si="99"/>
        <v>—</v>
      </c>
      <c r="V56" s="218" t="str">
        <f t="shared" si="100"/>
        <v>—</v>
      </c>
      <c r="W56" s="448" t="str">
        <f t="shared" si="101"/>
        <v>—</v>
      </c>
      <c r="X56" s="168" t="str">
        <f t="shared" si="102"/>
        <v>—</v>
      </c>
      <c r="Y56" s="410" t="str">
        <f t="shared" si="47"/>
        <v>—</v>
      </c>
      <c r="Z56" s="428" t="str">
        <f t="shared" si="48"/>
        <v>—</v>
      </c>
      <c r="AA56" s="171">
        <f t="shared" si="74"/>
        <v>6378137</v>
      </c>
      <c r="AB56" s="172">
        <f t="shared" si="75"/>
        <v>6335439.3270838754</v>
      </c>
      <c r="AC56" s="173">
        <f t="shared" si="76"/>
        <v>6356752.3141403552</v>
      </c>
      <c r="AD56" s="174">
        <f t="shared" si="103"/>
        <v>0</v>
      </c>
      <c r="AE56" s="175">
        <f t="shared" si="104"/>
        <v>0</v>
      </c>
      <c r="AF56" s="176">
        <f t="shared" si="77"/>
        <v>4.6530477858168826</v>
      </c>
      <c r="AG56" s="175">
        <f t="shared" si="78"/>
        <v>0</v>
      </c>
      <c r="AH56" s="175">
        <f t="shared" si="79"/>
        <v>0</v>
      </c>
      <c r="AI56" s="175">
        <f t="shared" si="80"/>
        <v>6376542.4657500004</v>
      </c>
      <c r="AJ56" s="175">
        <f t="shared" si="81"/>
        <v>0</v>
      </c>
      <c r="AK56" s="175">
        <f t="shared" si="82"/>
        <v>6.7394967754789573E-3</v>
      </c>
      <c r="AL56" s="175">
        <f t="shared" si="83"/>
        <v>0</v>
      </c>
      <c r="AM56" s="175">
        <f t="shared" si="84"/>
        <v>0.42173642952053814</v>
      </c>
      <c r="AN56" s="175">
        <f t="shared" si="85"/>
        <v>0.17449906702605367</v>
      </c>
      <c r="AO56" s="175">
        <f t="shared" si="86"/>
        <v>-6376542.4657500004</v>
      </c>
      <c r="AP56" s="175">
        <f t="shared" si="87"/>
        <v>0.16778991612924651</v>
      </c>
      <c r="AQ56" s="175">
        <f t="shared" si="88"/>
        <v>4.2452941290472543E-2</v>
      </c>
      <c r="AR56" s="177">
        <f t="shared" si="89"/>
        <v>1.2103174603174604E-2</v>
      </c>
      <c r="AS56" s="175">
        <f t="shared" si="90"/>
        <v>0</v>
      </c>
      <c r="AT56" s="175">
        <f t="shared" si="91"/>
        <v>0.34010311065333676</v>
      </c>
      <c r="AU56" s="175">
        <f t="shared" si="92"/>
        <v>0.13333333333333333</v>
      </c>
      <c r="AV56" s="175">
        <f t="shared" si="93"/>
        <v>0.50336974838773951</v>
      </c>
      <c r="AW56" s="177">
        <f t="shared" si="94"/>
        <v>0.42172128924827584</v>
      </c>
      <c r="AX56" s="196">
        <f t="shared" si="105"/>
        <v>45</v>
      </c>
      <c r="AY56" s="1"/>
      <c r="AZ56" s="1"/>
    </row>
    <row r="57" spans="1:52" x14ac:dyDescent="0.25">
      <c r="A57" s="178">
        <v>46</v>
      </c>
      <c r="B57" s="244" t="str">
        <f t="shared" si="95"/>
        <v>—</v>
      </c>
      <c r="C57" s="245" t="str">
        <f t="shared" si="96"/>
        <v>—</v>
      </c>
      <c r="D57" s="112"/>
      <c r="E57" s="205"/>
      <c r="F57" s="206"/>
      <c r="G57" s="207"/>
      <c r="H57" s="208"/>
      <c r="I57" s="208"/>
      <c r="J57" s="209"/>
      <c r="K57" s="207"/>
      <c r="L57" s="208"/>
      <c r="M57" s="210"/>
      <c r="N57" s="431"/>
      <c r="O57" s="419" t="str">
        <f t="shared" si="45"/>
        <v>—</v>
      </c>
      <c r="P57" s="420" t="str">
        <f t="shared" si="46"/>
        <v>—</v>
      </c>
      <c r="Q57" s="397" t="str">
        <f t="shared" si="72"/>
        <v>—</v>
      </c>
      <c r="R57" s="398" t="str">
        <f t="shared" si="73"/>
        <v>—</v>
      </c>
      <c r="S57" s="352" t="str">
        <f t="shared" si="97"/>
        <v>—</v>
      </c>
      <c r="T57" s="353" t="str">
        <f t="shared" si="98"/>
        <v>—</v>
      </c>
      <c r="U57" s="354" t="str">
        <f t="shared" si="99"/>
        <v>—</v>
      </c>
      <c r="V57" s="218" t="str">
        <f t="shared" si="100"/>
        <v>—</v>
      </c>
      <c r="W57" s="448" t="str">
        <f t="shared" si="101"/>
        <v>—</v>
      </c>
      <c r="X57" s="168" t="str">
        <f t="shared" si="102"/>
        <v>—</v>
      </c>
      <c r="Y57" s="410" t="str">
        <f t="shared" si="47"/>
        <v>—</v>
      </c>
      <c r="Z57" s="428" t="str">
        <f t="shared" si="48"/>
        <v>—</v>
      </c>
      <c r="AA57" s="171">
        <f t="shared" si="74"/>
        <v>6378137</v>
      </c>
      <c r="AB57" s="172">
        <f t="shared" si="75"/>
        <v>6335439.3270838754</v>
      </c>
      <c r="AC57" s="173">
        <f t="shared" si="76"/>
        <v>6356752.3141403552</v>
      </c>
      <c r="AD57" s="174">
        <f t="shared" si="103"/>
        <v>0</v>
      </c>
      <c r="AE57" s="175">
        <f t="shared" si="104"/>
        <v>0</v>
      </c>
      <c r="AF57" s="176">
        <f t="shared" si="77"/>
        <v>4.6530477858168826</v>
      </c>
      <c r="AG57" s="175">
        <f t="shared" si="78"/>
        <v>0</v>
      </c>
      <c r="AH57" s="175">
        <f t="shared" si="79"/>
        <v>0</v>
      </c>
      <c r="AI57" s="175">
        <f t="shared" si="80"/>
        <v>6376542.4657500004</v>
      </c>
      <c r="AJ57" s="175">
        <f t="shared" si="81"/>
        <v>0</v>
      </c>
      <c r="AK57" s="175">
        <f t="shared" si="82"/>
        <v>6.7394967754789573E-3</v>
      </c>
      <c r="AL57" s="175">
        <f t="shared" si="83"/>
        <v>0</v>
      </c>
      <c r="AM57" s="175">
        <f t="shared" si="84"/>
        <v>0.42173642952053814</v>
      </c>
      <c r="AN57" s="175">
        <f t="shared" si="85"/>
        <v>0.17449906702605367</v>
      </c>
      <c r="AO57" s="175">
        <f t="shared" si="86"/>
        <v>-6376542.4657500004</v>
      </c>
      <c r="AP57" s="175">
        <f t="shared" si="87"/>
        <v>0.16778991612924651</v>
      </c>
      <c r="AQ57" s="175">
        <f t="shared" si="88"/>
        <v>4.2452941290472543E-2</v>
      </c>
      <c r="AR57" s="177">
        <f t="shared" si="89"/>
        <v>1.2103174603174604E-2</v>
      </c>
      <c r="AS57" s="175">
        <f t="shared" si="90"/>
        <v>0</v>
      </c>
      <c r="AT57" s="175">
        <f t="shared" si="91"/>
        <v>0.34010311065333676</v>
      </c>
      <c r="AU57" s="175">
        <f t="shared" si="92"/>
        <v>0.13333333333333333</v>
      </c>
      <c r="AV57" s="175">
        <f t="shared" si="93"/>
        <v>0.50336974838773951</v>
      </c>
      <c r="AW57" s="177">
        <f t="shared" si="94"/>
        <v>0.42172128924827584</v>
      </c>
      <c r="AX57" s="196">
        <f t="shared" si="105"/>
        <v>46</v>
      </c>
      <c r="AY57" s="1"/>
      <c r="AZ57" s="1"/>
    </row>
    <row r="58" spans="1:52" x14ac:dyDescent="0.25">
      <c r="A58" s="178">
        <v>47</v>
      </c>
      <c r="B58" s="244" t="str">
        <f t="shared" si="95"/>
        <v>—</v>
      </c>
      <c r="C58" s="245" t="str">
        <f t="shared" si="96"/>
        <v>—</v>
      </c>
      <c r="D58" s="112"/>
      <c r="E58" s="205"/>
      <c r="F58" s="206"/>
      <c r="G58" s="207"/>
      <c r="H58" s="208"/>
      <c r="I58" s="208"/>
      <c r="J58" s="209"/>
      <c r="K58" s="207"/>
      <c r="L58" s="208"/>
      <c r="M58" s="210"/>
      <c r="N58" s="431"/>
      <c r="O58" s="419" t="str">
        <f t="shared" si="45"/>
        <v>—</v>
      </c>
      <c r="P58" s="420" t="str">
        <f t="shared" si="46"/>
        <v>—</v>
      </c>
      <c r="Q58" s="397" t="str">
        <f t="shared" si="72"/>
        <v>—</v>
      </c>
      <c r="R58" s="398" t="str">
        <f t="shared" si="73"/>
        <v>—</v>
      </c>
      <c r="S58" s="352" t="str">
        <f t="shared" si="97"/>
        <v>—</v>
      </c>
      <c r="T58" s="353" t="str">
        <f t="shared" si="98"/>
        <v>—</v>
      </c>
      <c r="U58" s="354" t="str">
        <f t="shared" si="99"/>
        <v>—</v>
      </c>
      <c r="V58" s="218" t="str">
        <f t="shared" si="100"/>
        <v>—</v>
      </c>
      <c r="W58" s="448" t="str">
        <f t="shared" si="101"/>
        <v>—</v>
      </c>
      <c r="X58" s="168" t="str">
        <f t="shared" si="102"/>
        <v>—</v>
      </c>
      <c r="Y58" s="410" t="str">
        <f t="shared" si="47"/>
        <v>—</v>
      </c>
      <c r="Z58" s="428" t="str">
        <f t="shared" si="48"/>
        <v>—</v>
      </c>
      <c r="AA58" s="171">
        <f t="shared" si="74"/>
        <v>6378137</v>
      </c>
      <c r="AB58" s="172">
        <f t="shared" si="75"/>
        <v>6335439.3270838754</v>
      </c>
      <c r="AC58" s="173">
        <f t="shared" si="76"/>
        <v>6356752.3141403552</v>
      </c>
      <c r="AD58" s="174">
        <f t="shared" si="103"/>
        <v>0</v>
      </c>
      <c r="AE58" s="175">
        <f t="shared" si="104"/>
        <v>0</v>
      </c>
      <c r="AF58" s="176">
        <f t="shared" si="77"/>
        <v>4.6530477858168826</v>
      </c>
      <c r="AG58" s="175">
        <f t="shared" si="78"/>
        <v>0</v>
      </c>
      <c r="AH58" s="175">
        <f t="shared" si="79"/>
        <v>0</v>
      </c>
      <c r="AI58" s="175">
        <f t="shared" si="80"/>
        <v>6376542.4657500004</v>
      </c>
      <c r="AJ58" s="175">
        <f t="shared" si="81"/>
        <v>0</v>
      </c>
      <c r="AK58" s="175">
        <f t="shared" si="82"/>
        <v>6.7394967754789573E-3</v>
      </c>
      <c r="AL58" s="175">
        <f t="shared" si="83"/>
        <v>0</v>
      </c>
      <c r="AM58" s="175">
        <f t="shared" si="84"/>
        <v>0.42173642952053814</v>
      </c>
      <c r="AN58" s="175">
        <f t="shared" si="85"/>
        <v>0.17449906702605367</v>
      </c>
      <c r="AO58" s="175">
        <f t="shared" si="86"/>
        <v>-6376542.4657500004</v>
      </c>
      <c r="AP58" s="175">
        <f t="shared" si="87"/>
        <v>0.16778991612924651</v>
      </c>
      <c r="AQ58" s="175">
        <f t="shared" si="88"/>
        <v>4.2452941290472543E-2</v>
      </c>
      <c r="AR58" s="177">
        <f t="shared" si="89"/>
        <v>1.2103174603174604E-2</v>
      </c>
      <c r="AS58" s="175">
        <f t="shared" si="90"/>
        <v>0</v>
      </c>
      <c r="AT58" s="175">
        <f t="shared" si="91"/>
        <v>0.34010311065333676</v>
      </c>
      <c r="AU58" s="175">
        <f t="shared" si="92"/>
        <v>0.13333333333333333</v>
      </c>
      <c r="AV58" s="175">
        <f t="shared" si="93"/>
        <v>0.50336974838773951</v>
      </c>
      <c r="AW58" s="177">
        <f t="shared" si="94"/>
        <v>0.42172128924827584</v>
      </c>
      <c r="AX58" s="196">
        <f t="shared" si="105"/>
        <v>47</v>
      </c>
      <c r="AY58" s="1"/>
      <c r="AZ58" s="1"/>
    </row>
    <row r="59" spans="1:52" x14ac:dyDescent="0.25">
      <c r="A59" s="178">
        <v>48</v>
      </c>
      <c r="B59" s="244" t="str">
        <f t="shared" si="95"/>
        <v>—</v>
      </c>
      <c r="C59" s="245" t="str">
        <f t="shared" si="96"/>
        <v>—</v>
      </c>
      <c r="D59" s="112"/>
      <c r="E59" s="205"/>
      <c r="F59" s="206"/>
      <c r="G59" s="207"/>
      <c r="H59" s="208"/>
      <c r="I59" s="208"/>
      <c r="J59" s="209"/>
      <c r="K59" s="207"/>
      <c r="L59" s="208"/>
      <c r="M59" s="210"/>
      <c r="N59" s="431"/>
      <c r="O59" s="419" t="str">
        <f t="shared" si="45"/>
        <v>—</v>
      </c>
      <c r="P59" s="420" t="str">
        <f t="shared" si="46"/>
        <v>—</v>
      </c>
      <c r="Q59" s="397" t="str">
        <f t="shared" si="72"/>
        <v>—</v>
      </c>
      <c r="R59" s="398" t="str">
        <f t="shared" si="73"/>
        <v>—</v>
      </c>
      <c r="S59" s="352" t="str">
        <f t="shared" si="97"/>
        <v>—</v>
      </c>
      <c r="T59" s="353" t="str">
        <f t="shared" si="98"/>
        <v>—</v>
      </c>
      <c r="U59" s="354" t="str">
        <f t="shared" si="99"/>
        <v>—</v>
      </c>
      <c r="V59" s="218" t="str">
        <f t="shared" si="100"/>
        <v>—</v>
      </c>
      <c r="W59" s="448" t="str">
        <f t="shared" si="101"/>
        <v>—</v>
      </c>
      <c r="X59" s="168" t="str">
        <f t="shared" si="102"/>
        <v>—</v>
      </c>
      <c r="Y59" s="410" t="str">
        <f t="shared" si="47"/>
        <v>—</v>
      </c>
      <c r="Z59" s="428" t="str">
        <f t="shared" si="48"/>
        <v>—</v>
      </c>
      <c r="AA59" s="171">
        <f t="shared" si="74"/>
        <v>6378137</v>
      </c>
      <c r="AB59" s="172">
        <f t="shared" si="75"/>
        <v>6335439.3270838754</v>
      </c>
      <c r="AC59" s="173">
        <f t="shared" si="76"/>
        <v>6356752.3141403552</v>
      </c>
      <c r="AD59" s="174">
        <f t="shared" si="103"/>
        <v>0</v>
      </c>
      <c r="AE59" s="175">
        <f t="shared" si="104"/>
        <v>0</v>
      </c>
      <c r="AF59" s="176">
        <f t="shared" si="77"/>
        <v>4.6530477858168826</v>
      </c>
      <c r="AG59" s="175">
        <f t="shared" si="78"/>
        <v>0</v>
      </c>
      <c r="AH59" s="175">
        <f t="shared" si="79"/>
        <v>0</v>
      </c>
      <c r="AI59" s="175">
        <f t="shared" si="80"/>
        <v>6376542.4657500004</v>
      </c>
      <c r="AJ59" s="175">
        <f t="shared" si="81"/>
        <v>0</v>
      </c>
      <c r="AK59" s="175">
        <f t="shared" si="82"/>
        <v>6.7394967754789573E-3</v>
      </c>
      <c r="AL59" s="175">
        <f t="shared" si="83"/>
        <v>0</v>
      </c>
      <c r="AM59" s="175">
        <f t="shared" si="84"/>
        <v>0.42173642952053814</v>
      </c>
      <c r="AN59" s="175">
        <f t="shared" si="85"/>
        <v>0.17449906702605367</v>
      </c>
      <c r="AO59" s="175">
        <f t="shared" si="86"/>
        <v>-6376542.4657500004</v>
      </c>
      <c r="AP59" s="175">
        <f t="shared" si="87"/>
        <v>0.16778991612924651</v>
      </c>
      <c r="AQ59" s="175">
        <f t="shared" si="88"/>
        <v>4.2452941290472543E-2</v>
      </c>
      <c r="AR59" s="177">
        <f t="shared" si="89"/>
        <v>1.2103174603174604E-2</v>
      </c>
      <c r="AS59" s="175">
        <f t="shared" si="90"/>
        <v>0</v>
      </c>
      <c r="AT59" s="175">
        <f t="shared" si="91"/>
        <v>0.34010311065333676</v>
      </c>
      <c r="AU59" s="175">
        <f t="shared" si="92"/>
        <v>0.13333333333333333</v>
      </c>
      <c r="AV59" s="175">
        <f t="shared" si="93"/>
        <v>0.50336974838773951</v>
      </c>
      <c r="AW59" s="177">
        <f t="shared" si="94"/>
        <v>0.42172128924827584</v>
      </c>
      <c r="AX59" s="196">
        <f t="shared" si="105"/>
        <v>48</v>
      </c>
      <c r="AY59" s="1"/>
      <c r="AZ59" s="1"/>
    </row>
    <row r="60" spans="1:52" x14ac:dyDescent="0.25">
      <c r="A60" s="178">
        <v>49</v>
      </c>
      <c r="B60" s="244" t="str">
        <f t="shared" si="95"/>
        <v>—</v>
      </c>
      <c r="C60" s="245" t="str">
        <f t="shared" si="96"/>
        <v>—</v>
      </c>
      <c r="D60" s="112"/>
      <c r="E60" s="205"/>
      <c r="F60" s="206"/>
      <c r="G60" s="207"/>
      <c r="H60" s="208"/>
      <c r="I60" s="208"/>
      <c r="J60" s="209"/>
      <c r="K60" s="207"/>
      <c r="L60" s="208"/>
      <c r="M60" s="210"/>
      <c r="N60" s="431"/>
      <c r="O60" s="419" t="str">
        <f t="shared" si="45"/>
        <v>—</v>
      </c>
      <c r="P60" s="420" t="str">
        <f t="shared" si="46"/>
        <v>—</v>
      </c>
      <c r="Q60" s="397" t="str">
        <f t="shared" si="72"/>
        <v>—</v>
      </c>
      <c r="R60" s="398" t="str">
        <f t="shared" si="73"/>
        <v>—</v>
      </c>
      <c r="S60" s="352" t="str">
        <f t="shared" si="97"/>
        <v>—</v>
      </c>
      <c r="T60" s="353" t="str">
        <f t="shared" si="98"/>
        <v>—</v>
      </c>
      <c r="U60" s="354" t="str">
        <f t="shared" si="99"/>
        <v>—</v>
      </c>
      <c r="V60" s="218" t="str">
        <f t="shared" si="100"/>
        <v>—</v>
      </c>
      <c r="W60" s="448" t="str">
        <f t="shared" si="101"/>
        <v>—</v>
      </c>
      <c r="X60" s="168" t="str">
        <f t="shared" si="102"/>
        <v>—</v>
      </c>
      <c r="Y60" s="410" t="str">
        <f t="shared" si="47"/>
        <v>—</v>
      </c>
      <c r="Z60" s="428" t="str">
        <f t="shared" si="48"/>
        <v>—</v>
      </c>
      <c r="AA60" s="171">
        <f t="shared" si="74"/>
        <v>6378137</v>
      </c>
      <c r="AB60" s="172">
        <f t="shared" si="75"/>
        <v>6335439.3270838754</v>
      </c>
      <c r="AC60" s="173">
        <f t="shared" si="76"/>
        <v>6356752.3141403552</v>
      </c>
      <c r="AD60" s="174">
        <f t="shared" si="103"/>
        <v>0</v>
      </c>
      <c r="AE60" s="175">
        <f t="shared" si="104"/>
        <v>0</v>
      </c>
      <c r="AF60" s="176">
        <f t="shared" si="77"/>
        <v>4.6530477858168826</v>
      </c>
      <c r="AG60" s="175">
        <f t="shared" si="78"/>
        <v>0</v>
      </c>
      <c r="AH60" s="175">
        <f t="shared" si="79"/>
        <v>0</v>
      </c>
      <c r="AI60" s="175">
        <f t="shared" si="80"/>
        <v>6376542.4657500004</v>
      </c>
      <c r="AJ60" s="175">
        <f t="shared" si="81"/>
        <v>0</v>
      </c>
      <c r="AK60" s="175">
        <f t="shared" si="82"/>
        <v>6.7394967754789573E-3</v>
      </c>
      <c r="AL60" s="175">
        <f t="shared" si="83"/>
        <v>0</v>
      </c>
      <c r="AM60" s="175">
        <f t="shared" si="84"/>
        <v>0.42173642952053814</v>
      </c>
      <c r="AN60" s="175">
        <f t="shared" si="85"/>
        <v>0.17449906702605367</v>
      </c>
      <c r="AO60" s="175">
        <f t="shared" si="86"/>
        <v>-6376542.4657500004</v>
      </c>
      <c r="AP60" s="175">
        <f t="shared" si="87"/>
        <v>0.16778991612924651</v>
      </c>
      <c r="AQ60" s="175">
        <f t="shared" si="88"/>
        <v>4.2452941290472543E-2</v>
      </c>
      <c r="AR60" s="177">
        <f t="shared" si="89"/>
        <v>1.2103174603174604E-2</v>
      </c>
      <c r="AS60" s="175">
        <f t="shared" si="90"/>
        <v>0</v>
      </c>
      <c r="AT60" s="175">
        <f t="shared" si="91"/>
        <v>0.34010311065333676</v>
      </c>
      <c r="AU60" s="175">
        <f t="shared" si="92"/>
        <v>0.13333333333333333</v>
      </c>
      <c r="AV60" s="175">
        <f t="shared" si="93"/>
        <v>0.50336974838773951</v>
      </c>
      <c r="AW60" s="177">
        <f t="shared" si="94"/>
        <v>0.42172128924827584</v>
      </c>
      <c r="AX60" s="196">
        <f t="shared" si="105"/>
        <v>49</v>
      </c>
      <c r="AY60" s="1"/>
      <c r="AZ60" s="1"/>
    </row>
    <row r="61" spans="1:52" x14ac:dyDescent="0.25">
      <c r="A61" s="178">
        <v>50</v>
      </c>
      <c r="B61" s="244" t="str">
        <f t="shared" si="95"/>
        <v>—</v>
      </c>
      <c r="C61" s="245" t="str">
        <f t="shared" si="96"/>
        <v>—</v>
      </c>
      <c r="D61" s="112"/>
      <c r="E61" s="205"/>
      <c r="F61" s="206"/>
      <c r="G61" s="207"/>
      <c r="H61" s="208"/>
      <c r="I61" s="208"/>
      <c r="J61" s="209"/>
      <c r="K61" s="207"/>
      <c r="L61" s="208"/>
      <c r="M61" s="210"/>
      <c r="N61" s="431"/>
      <c r="O61" s="419" t="str">
        <f t="shared" si="45"/>
        <v>—</v>
      </c>
      <c r="P61" s="420" t="str">
        <f t="shared" si="46"/>
        <v>—</v>
      </c>
      <c r="Q61" s="397" t="str">
        <f t="shared" si="72"/>
        <v>—</v>
      </c>
      <c r="R61" s="398" t="str">
        <f t="shared" si="73"/>
        <v>—</v>
      </c>
      <c r="S61" s="352" t="str">
        <f t="shared" si="97"/>
        <v>—</v>
      </c>
      <c r="T61" s="353" t="str">
        <f t="shared" si="98"/>
        <v>—</v>
      </c>
      <c r="U61" s="354" t="str">
        <f t="shared" si="99"/>
        <v>—</v>
      </c>
      <c r="V61" s="218" t="str">
        <f t="shared" si="100"/>
        <v>—</v>
      </c>
      <c r="W61" s="448" t="str">
        <f t="shared" si="101"/>
        <v>—</v>
      </c>
      <c r="X61" s="168" t="str">
        <f t="shared" si="102"/>
        <v>—</v>
      </c>
      <c r="Y61" s="410" t="str">
        <f t="shared" si="47"/>
        <v>—</v>
      </c>
      <c r="Z61" s="428" t="str">
        <f t="shared" si="48"/>
        <v>—</v>
      </c>
      <c r="AA61" s="171">
        <f t="shared" si="74"/>
        <v>6378137</v>
      </c>
      <c r="AB61" s="172">
        <f t="shared" si="75"/>
        <v>6335439.3270838754</v>
      </c>
      <c r="AC61" s="173">
        <f t="shared" si="76"/>
        <v>6356752.3141403552</v>
      </c>
      <c r="AD61" s="174">
        <f t="shared" si="103"/>
        <v>0</v>
      </c>
      <c r="AE61" s="175">
        <f t="shared" si="104"/>
        <v>0</v>
      </c>
      <c r="AF61" s="176">
        <f t="shared" si="77"/>
        <v>4.6530477858168826</v>
      </c>
      <c r="AG61" s="175">
        <f t="shared" si="78"/>
        <v>0</v>
      </c>
      <c r="AH61" s="175">
        <f t="shared" si="79"/>
        <v>0</v>
      </c>
      <c r="AI61" s="175">
        <f t="shared" si="80"/>
        <v>6376542.4657500004</v>
      </c>
      <c r="AJ61" s="175">
        <f t="shared" si="81"/>
        <v>0</v>
      </c>
      <c r="AK61" s="175">
        <f t="shared" si="82"/>
        <v>6.7394967754789573E-3</v>
      </c>
      <c r="AL61" s="175">
        <f t="shared" si="83"/>
        <v>0</v>
      </c>
      <c r="AM61" s="175">
        <f t="shared" si="84"/>
        <v>0.42173642952053814</v>
      </c>
      <c r="AN61" s="175">
        <f t="shared" si="85"/>
        <v>0.17449906702605367</v>
      </c>
      <c r="AO61" s="175">
        <f t="shared" si="86"/>
        <v>-6376542.4657500004</v>
      </c>
      <c r="AP61" s="175">
        <f t="shared" si="87"/>
        <v>0.16778991612924651</v>
      </c>
      <c r="AQ61" s="175">
        <f t="shared" si="88"/>
        <v>4.2452941290472543E-2</v>
      </c>
      <c r="AR61" s="177">
        <f t="shared" si="89"/>
        <v>1.2103174603174604E-2</v>
      </c>
      <c r="AS61" s="175">
        <f t="shared" si="90"/>
        <v>0</v>
      </c>
      <c r="AT61" s="175">
        <f t="shared" si="91"/>
        <v>0.34010311065333676</v>
      </c>
      <c r="AU61" s="175">
        <f t="shared" si="92"/>
        <v>0.13333333333333333</v>
      </c>
      <c r="AV61" s="175">
        <f t="shared" si="93"/>
        <v>0.50336974838773951</v>
      </c>
      <c r="AW61" s="177">
        <f t="shared" si="94"/>
        <v>0.42172128924827584</v>
      </c>
      <c r="AX61" s="196">
        <f t="shared" si="105"/>
        <v>50</v>
      </c>
      <c r="AY61" s="1"/>
      <c r="AZ61" s="1"/>
    </row>
    <row r="62" spans="1:52" x14ac:dyDescent="0.25">
      <c r="A62" s="178">
        <v>51</v>
      </c>
      <c r="B62" s="244" t="str">
        <f t="shared" si="95"/>
        <v>—</v>
      </c>
      <c r="C62" s="245" t="str">
        <f t="shared" si="96"/>
        <v>—</v>
      </c>
      <c r="D62" s="112"/>
      <c r="E62" s="205"/>
      <c r="F62" s="206"/>
      <c r="G62" s="207"/>
      <c r="H62" s="208"/>
      <c r="I62" s="208"/>
      <c r="J62" s="209"/>
      <c r="K62" s="207"/>
      <c r="L62" s="208"/>
      <c r="M62" s="210"/>
      <c r="N62" s="431"/>
      <c r="O62" s="419" t="str">
        <f t="shared" si="45"/>
        <v>—</v>
      </c>
      <c r="P62" s="420" t="str">
        <f t="shared" si="46"/>
        <v>—</v>
      </c>
      <c r="Q62" s="397" t="str">
        <f t="shared" si="72"/>
        <v>—</v>
      </c>
      <c r="R62" s="398" t="str">
        <f t="shared" si="73"/>
        <v>—</v>
      </c>
      <c r="S62" s="352" t="str">
        <f t="shared" si="97"/>
        <v>—</v>
      </c>
      <c r="T62" s="353" t="str">
        <f t="shared" si="98"/>
        <v>—</v>
      </c>
      <c r="U62" s="354" t="str">
        <f t="shared" si="99"/>
        <v>—</v>
      </c>
      <c r="V62" s="218" t="str">
        <f t="shared" si="100"/>
        <v>—</v>
      </c>
      <c r="W62" s="448" t="str">
        <f t="shared" si="101"/>
        <v>—</v>
      </c>
      <c r="X62" s="168" t="str">
        <f t="shared" si="102"/>
        <v>—</v>
      </c>
      <c r="Y62" s="410" t="str">
        <f t="shared" si="47"/>
        <v>—</v>
      </c>
      <c r="Z62" s="428" t="str">
        <f t="shared" si="48"/>
        <v>—</v>
      </c>
      <c r="AA62" s="171">
        <f t="shared" si="74"/>
        <v>6378137</v>
      </c>
      <c r="AB62" s="172">
        <f t="shared" si="75"/>
        <v>6335439.3270838754</v>
      </c>
      <c r="AC62" s="173">
        <f t="shared" si="76"/>
        <v>6356752.3141403552</v>
      </c>
      <c r="AD62" s="174">
        <f t="shared" si="103"/>
        <v>0</v>
      </c>
      <c r="AE62" s="175">
        <f t="shared" si="104"/>
        <v>0</v>
      </c>
      <c r="AF62" s="176">
        <f t="shared" si="77"/>
        <v>4.6530477858168826</v>
      </c>
      <c r="AG62" s="175">
        <f t="shared" si="78"/>
        <v>0</v>
      </c>
      <c r="AH62" s="175">
        <f t="shared" si="79"/>
        <v>0</v>
      </c>
      <c r="AI62" s="175">
        <f t="shared" si="80"/>
        <v>6376542.4657500004</v>
      </c>
      <c r="AJ62" s="175">
        <f t="shared" si="81"/>
        <v>0</v>
      </c>
      <c r="AK62" s="175">
        <f t="shared" si="82"/>
        <v>6.7394967754789573E-3</v>
      </c>
      <c r="AL62" s="175">
        <f t="shared" si="83"/>
        <v>0</v>
      </c>
      <c r="AM62" s="175">
        <f t="shared" si="84"/>
        <v>0.42173642952053814</v>
      </c>
      <c r="AN62" s="175">
        <f t="shared" si="85"/>
        <v>0.17449906702605367</v>
      </c>
      <c r="AO62" s="175">
        <f t="shared" si="86"/>
        <v>-6376542.4657500004</v>
      </c>
      <c r="AP62" s="175">
        <f t="shared" si="87"/>
        <v>0.16778991612924651</v>
      </c>
      <c r="AQ62" s="175">
        <f t="shared" si="88"/>
        <v>4.2452941290472543E-2</v>
      </c>
      <c r="AR62" s="177">
        <f t="shared" si="89"/>
        <v>1.2103174603174604E-2</v>
      </c>
      <c r="AS62" s="175">
        <f t="shared" si="90"/>
        <v>0</v>
      </c>
      <c r="AT62" s="175">
        <f t="shared" si="91"/>
        <v>0.34010311065333676</v>
      </c>
      <c r="AU62" s="175">
        <f t="shared" si="92"/>
        <v>0.13333333333333333</v>
      </c>
      <c r="AV62" s="175">
        <f t="shared" si="93"/>
        <v>0.50336974838773951</v>
      </c>
      <c r="AW62" s="177">
        <f t="shared" si="94"/>
        <v>0.42172128924827584</v>
      </c>
      <c r="AX62" s="196">
        <f t="shared" si="105"/>
        <v>51</v>
      </c>
      <c r="AY62" s="1"/>
      <c r="AZ62" s="1"/>
    </row>
    <row r="63" spans="1:52" x14ac:dyDescent="0.25">
      <c r="A63" s="178">
        <v>52</v>
      </c>
      <c r="B63" s="244" t="str">
        <f t="shared" si="95"/>
        <v>—</v>
      </c>
      <c r="C63" s="245" t="str">
        <f t="shared" si="96"/>
        <v>—</v>
      </c>
      <c r="D63" s="112"/>
      <c r="E63" s="205"/>
      <c r="F63" s="206"/>
      <c r="G63" s="207"/>
      <c r="H63" s="208"/>
      <c r="I63" s="208"/>
      <c r="J63" s="209"/>
      <c r="K63" s="207"/>
      <c r="L63" s="208"/>
      <c r="M63" s="210"/>
      <c r="N63" s="431"/>
      <c r="O63" s="419" t="str">
        <f t="shared" si="45"/>
        <v>—</v>
      </c>
      <c r="P63" s="420" t="str">
        <f t="shared" si="46"/>
        <v>—</v>
      </c>
      <c r="Q63" s="397" t="str">
        <f t="shared" ref="Q63:Q111" si="106">IF(F63="","—",IF(I63="N",(F63+G63/60+H63/3600),IF(I63="S",-(F63+G63/60+H63/3600),"Enter N or S!")))</f>
        <v>—</v>
      </c>
      <c r="R63" s="398" t="str">
        <f t="shared" ref="R63:R111" si="107">IF(J63="","—",IF(M63="W",-(J63+K63/60+L63/3600),IF(M63="E",(J63+K63/60+L63/3600),"Enter E or W!")))</f>
        <v>—</v>
      </c>
      <c r="S63" s="352" t="str">
        <f t="shared" si="97"/>
        <v>—</v>
      </c>
      <c r="T63" s="353" t="str">
        <f t="shared" si="98"/>
        <v>—</v>
      </c>
      <c r="U63" s="354" t="str">
        <f t="shared" si="99"/>
        <v>—</v>
      </c>
      <c r="V63" s="218" t="str">
        <f t="shared" si="100"/>
        <v>—</v>
      </c>
      <c r="W63" s="448" t="str">
        <f t="shared" si="101"/>
        <v>—</v>
      </c>
      <c r="X63" s="168" t="str">
        <f t="shared" si="102"/>
        <v>—</v>
      </c>
      <c r="Y63" s="410" t="str">
        <f t="shared" si="47"/>
        <v>—</v>
      </c>
      <c r="Z63" s="428" t="str">
        <f t="shared" si="48"/>
        <v>—</v>
      </c>
      <c r="AA63" s="171">
        <f t="shared" ref="AA63:AA111" si="108">(a/SQRT(1-esqr*(SIN(AD63))^2))/(IF(hunit=1,1,IF(hunit=2,0.3048,IF(hunit=3,(1200/3937)))))</f>
        <v>6378137</v>
      </c>
      <c r="AB63" s="172">
        <f t="shared" ref="AB63:AB111" si="109">(a*(1-esqr)/(1-esqr*(SIN(AD63))^2)^1.5)/(IF(hunit=1,1,IF(hunit=2,0.3048,IF(hunit=3,(1200/3937)))))</f>
        <v>6335439.3270838754</v>
      </c>
      <c r="AC63" s="173">
        <f t="shared" ref="AC63:AC111" si="110">SQRT(AA63*AB63)</f>
        <v>6356752.3141403552</v>
      </c>
      <c r="AD63" s="174">
        <f t="shared" si="103"/>
        <v>0</v>
      </c>
      <c r="AE63" s="175">
        <f t="shared" si="104"/>
        <v>0</v>
      </c>
      <c r="AF63" s="176">
        <f t="shared" ref="AF63:AF111" si="111">(LONo-AE63)*COS(AD63)</f>
        <v>4.6530477858168826</v>
      </c>
      <c r="AG63" s="175">
        <f t="shared" ref="AG63:AG111" si="112">AD63+(SIN(AD63)*COS(AD63))*(uu0+(COS(AD63))^2*(_uu2+(COS(AD63))^2*(_uu4+_uu6*(COS(AD63))^2)))</f>
        <v>0</v>
      </c>
      <c r="AH63" s="175">
        <f t="shared" ref="AH63:AH111" si="113">Ko*rr*AG63</f>
        <v>0</v>
      </c>
      <c r="AI63" s="175">
        <f t="shared" ref="AI63:AI111" si="114">Ko*a/(SQRT(1-esqr*(SIN(AD63))^2))</f>
        <v>6376542.4657500004</v>
      </c>
      <c r="AJ63" s="175">
        <f t="shared" ref="AJ63:AJ111" si="115">TAN(AD63)</f>
        <v>0</v>
      </c>
      <c r="AK63" s="175">
        <f t="shared" ref="AK63:AK111" si="116">esqrp*(COS(AD63))^2</f>
        <v>6.7394967754789573E-3</v>
      </c>
      <c r="AL63" s="175">
        <f t="shared" ref="AL63:AL111" si="117">AI63*AJ63/2</f>
        <v>0</v>
      </c>
      <c r="AM63" s="175">
        <f t="shared" ref="AM63:AM111" si="118">(5-AJ63^2+AK63*(9+4*AK63))/12</f>
        <v>0.42173642952053814</v>
      </c>
      <c r="AN63" s="175">
        <f t="shared" ref="AN63:AN111" si="119">(61-58*AJ63^2+AJ63^4+AK63*(270-330*AJ63^2))/360</f>
        <v>0.17449906702605367</v>
      </c>
      <c r="AO63" s="175">
        <f t="shared" ref="AO63:AO111" si="120">-AI63</f>
        <v>-6376542.4657500004</v>
      </c>
      <c r="AP63" s="175">
        <f t="shared" ref="AP63:AP111" si="121">(1-AJ63^2+AK63)/6</f>
        <v>0.16778991612924651</v>
      </c>
      <c r="AQ63" s="175">
        <f t="shared" ref="AQ63:AQ111" si="122">(5-18*AJ63^2+AJ63^4+AK63*(14-58*AJ63^2))/120</f>
        <v>4.2452941290472543E-2</v>
      </c>
      <c r="AR63" s="177">
        <f t="shared" ref="AR63:AR111" si="123">(61-479*AJ63^2+179*AJ63^4-AJ63^6)/5040</f>
        <v>1.2103174603174604E-2</v>
      </c>
      <c r="AS63" s="175">
        <f t="shared" ref="AS63:AS111" si="124">-AJ63</f>
        <v>0</v>
      </c>
      <c r="AT63" s="175">
        <f t="shared" ref="AT63:AT111" si="125">(1+3*AK63+2*AK63^2)/3</f>
        <v>0.34010311065333676</v>
      </c>
      <c r="AU63" s="175">
        <f t="shared" ref="AU63:AU111" si="126">(2-AJ63^2)/15</f>
        <v>0.13333333333333333</v>
      </c>
      <c r="AV63" s="175">
        <f t="shared" ref="AV63:AV111" si="127">(1+AK63)/2</f>
        <v>0.50336974838773951</v>
      </c>
      <c r="AW63" s="177">
        <f t="shared" ref="AW63:AW111" si="128">(5-4*AJ63^2+AK63*(9-24*AJ63^2))/12</f>
        <v>0.42172128924827584</v>
      </c>
      <c r="AX63" s="196">
        <f t="shared" si="105"/>
        <v>52</v>
      </c>
      <c r="AY63" s="1"/>
      <c r="AZ63" s="1"/>
    </row>
    <row r="64" spans="1:52" x14ac:dyDescent="0.25">
      <c r="A64" s="178">
        <v>53</v>
      </c>
      <c r="B64" s="244" t="str">
        <f t="shared" si="95"/>
        <v>—</v>
      </c>
      <c r="C64" s="245" t="str">
        <f t="shared" si="96"/>
        <v>—</v>
      </c>
      <c r="D64" s="112"/>
      <c r="E64" s="205"/>
      <c r="F64" s="206"/>
      <c r="G64" s="207"/>
      <c r="H64" s="208"/>
      <c r="I64" s="208"/>
      <c r="J64" s="209"/>
      <c r="K64" s="207"/>
      <c r="L64" s="208"/>
      <c r="M64" s="210"/>
      <c r="N64" s="431"/>
      <c r="O64" s="419" t="str">
        <f t="shared" si="45"/>
        <v>—</v>
      </c>
      <c r="P64" s="420" t="str">
        <f t="shared" si="46"/>
        <v>—</v>
      </c>
      <c r="Q64" s="397" t="str">
        <f t="shared" si="106"/>
        <v>—</v>
      </c>
      <c r="R64" s="398" t="str">
        <f t="shared" si="107"/>
        <v>—</v>
      </c>
      <c r="S64" s="352" t="str">
        <f t="shared" si="97"/>
        <v>—</v>
      </c>
      <c r="T64" s="353" t="str">
        <f t="shared" si="98"/>
        <v>—</v>
      </c>
      <c r="U64" s="354" t="str">
        <f t="shared" si="99"/>
        <v>—</v>
      </c>
      <c r="V64" s="218" t="str">
        <f t="shared" si="100"/>
        <v>—</v>
      </c>
      <c r="W64" s="448" t="str">
        <f t="shared" si="101"/>
        <v>—</v>
      </c>
      <c r="X64" s="168" t="str">
        <f t="shared" si="102"/>
        <v>—</v>
      </c>
      <c r="Y64" s="410" t="str">
        <f t="shared" si="47"/>
        <v>—</v>
      </c>
      <c r="Z64" s="428" t="str">
        <f t="shared" si="48"/>
        <v>—</v>
      </c>
      <c r="AA64" s="171">
        <f t="shared" si="108"/>
        <v>6378137</v>
      </c>
      <c r="AB64" s="172">
        <f t="shared" si="109"/>
        <v>6335439.3270838754</v>
      </c>
      <c r="AC64" s="173">
        <f t="shared" si="110"/>
        <v>6356752.3141403552</v>
      </c>
      <c r="AD64" s="174">
        <f t="shared" si="103"/>
        <v>0</v>
      </c>
      <c r="AE64" s="175">
        <f t="shared" si="104"/>
        <v>0</v>
      </c>
      <c r="AF64" s="176">
        <f t="shared" si="111"/>
        <v>4.6530477858168826</v>
      </c>
      <c r="AG64" s="175">
        <f t="shared" si="112"/>
        <v>0</v>
      </c>
      <c r="AH64" s="175">
        <f t="shared" si="113"/>
        <v>0</v>
      </c>
      <c r="AI64" s="175">
        <f t="shared" si="114"/>
        <v>6376542.4657500004</v>
      </c>
      <c r="AJ64" s="175">
        <f t="shared" si="115"/>
        <v>0</v>
      </c>
      <c r="AK64" s="175">
        <f t="shared" si="116"/>
        <v>6.7394967754789573E-3</v>
      </c>
      <c r="AL64" s="175">
        <f t="shared" si="117"/>
        <v>0</v>
      </c>
      <c r="AM64" s="175">
        <f t="shared" si="118"/>
        <v>0.42173642952053814</v>
      </c>
      <c r="AN64" s="175">
        <f t="shared" si="119"/>
        <v>0.17449906702605367</v>
      </c>
      <c r="AO64" s="175">
        <f t="shared" si="120"/>
        <v>-6376542.4657500004</v>
      </c>
      <c r="AP64" s="175">
        <f t="shared" si="121"/>
        <v>0.16778991612924651</v>
      </c>
      <c r="AQ64" s="175">
        <f t="shared" si="122"/>
        <v>4.2452941290472543E-2</v>
      </c>
      <c r="AR64" s="177">
        <f t="shared" si="123"/>
        <v>1.2103174603174604E-2</v>
      </c>
      <c r="AS64" s="175">
        <f t="shared" si="124"/>
        <v>0</v>
      </c>
      <c r="AT64" s="175">
        <f t="shared" si="125"/>
        <v>0.34010311065333676</v>
      </c>
      <c r="AU64" s="175">
        <f t="shared" si="126"/>
        <v>0.13333333333333333</v>
      </c>
      <c r="AV64" s="175">
        <f t="shared" si="127"/>
        <v>0.50336974838773951</v>
      </c>
      <c r="AW64" s="177">
        <f t="shared" si="128"/>
        <v>0.42172128924827584</v>
      </c>
      <c r="AX64" s="196">
        <f t="shared" si="105"/>
        <v>53</v>
      </c>
      <c r="AY64" s="1"/>
      <c r="AZ64" s="1"/>
    </row>
    <row r="65" spans="1:52" x14ac:dyDescent="0.25">
      <c r="A65" s="178">
        <v>54</v>
      </c>
      <c r="B65" s="244" t="str">
        <f t="shared" si="95"/>
        <v>—</v>
      </c>
      <c r="C65" s="245" t="str">
        <f t="shared" si="96"/>
        <v>—</v>
      </c>
      <c r="D65" s="112"/>
      <c r="E65" s="205"/>
      <c r="F65" s="206"/>
      <c r="G65" s="207"/>
      <c r="H65" s="208"/>
      <c r="I65" s="208"/>
      <c r="J65" s="209"/>
      <c r="K65" s="207"/>
      <c r="L65" s="208"/>
      <c r="M65" s="210"/>
      <c r="N65" s="431"/>
      <c r="O65" s="419" t="str">
        <f t="shared" si="45"/>
        <v>—</v>
      </c>
      <c r="P65" s="420" t="str">
        <f t="shared" si="46"/>
        <v>—</v>
      </c>
      <c r="Q65" s="397" t="str">
        <f t="shared" si="106"/>
        <v>—</v>
      </c>
      <c r="R65" s="398" t="str">
        <f t="shared" si="107"/>
        <v>—</v>
      </c>
      <c r="S65" s="352" t="str">
        <f t="shared" si="97"/>
        <v>—</v>
      </c>
      <c r="T65" s="353" t="str">
        <f t="shared" si="98"/>
        <v>—</v>
      </c>
      <c r="U65" s="354" t="str">
        <f t="shared" si="99"/>
        <v>—</v>
      </c>
      <c r="V65" s="218" t="str">
        <f t="shared" si="100"/>
        <v>—</v>
      </c>
      <c r="W65" s="448" t="str">
        <f t="shared" si="101"/>
        <v>—</v>
      </c>
      <c r="X65" s="168" t="str">
        <f t="shared" si="102"/>
        <v>—</v>
      </c>
      <c r="Y65" s="410" t="str">
        <f t="shared" si="47"/>
        <v>—</v>
      </c>
      <c r="Z65" s="428" t="str">
        <f t="shared" si="48"/>
        <v>—</v>
      </c>
      <c r="AA65" s="171">
        <f t="shared" si="108"/>
        <v>6378137</v>
      </c>
      <c r="AB65" s="172">
        <f t="shared" si="109"/>
        <v>6335439.3270838754</v>
      </c>
      <c r="AC65" s="173">
        <f t="shared" si="110"/>
        <v>6356752.3141403552</v>
      </c>
      <c r="AD65" s="174">
        <f t="shared" si="103"/>
        <v>0</v>
      </c>
      <c r="AE65" s="175">
        <f t="shared" si="104"/>
        <v>0</v>
      </c>
      <c r="AF65" s="176">
        <f t="shared" si="111"/>
        <v>4.6530477858168826</v>
      </c>
      <c r="AG65" s="175">
        <f t="shared" si="112"/>
        <v>0</v>
      </c>
      <c r="AH65" s="175">
        <f t="shared" si="113"/>
        <v>0</v>
      </c>
      <c r="AI65" s="175">
        <f t="shared" si="114"/>
        <v>6376542.4657500004</v>
      </c>
      <c r="AJ65" s="175">
        <f t="shared" si="115"/>
        <v>0</v>
      </c>
      <c r="AK65" s="175">
        <f t="shared" si="116"/>
        <v>6.7394967754789573E-3</v>
      </c>
      <c r="AL65" s="175">
        <f t="shared" si="117"/>
        <v>0</v>
      </c>
      <c r="AM65" s="175">
        <f t="shared" si="118"/>
        <v>0.42173642952053814</v>
      </c>
      <c r="AN65" s="175">
        <f t="shared" si="119"/>
        <v>0.17449906702605367</v>
      </c>
      <c r="AO65" s="175">
        <f t="shared" si="120"/>
        <v>-6376542.4657500004</v>
      </c>
      <c r="AP65" s="175">
        <f t="shared" si="121"/>
        <v>0.16778991612924651</v>
      </c>
      <c r="AQ65" s="175">
        <f t="shared" si="122"/>
        <v>4.2452941290472543E-2</v>
      </c>
      <c r="AR65" s="177">
        <f t="shared" si="123"/>
        <v>1.2103174603174604E-2</v>
      </c>
      <c r="AS65" s="175">
        <f t="shared" si="124"/>
        <v>0</v>
      </c>
      <c r="AT65" s="175">
        <f t="shared" si="125"/>
        <v>0.34010311065333676</v>
      </c>
      <c r="AU65" s="175">
        <f t="shared" si="126"/>
        <v>0.13333333333333333</v>
      </c>
      <c r="AV65" s="175">
        <f t="shared" si="127"/>
        <v>0.50336974838773951</v>
      </c>
      <c r="AW65" s="177">
        <f t="shared" si="128"/>
        <v>0.42172128924827584</v>
      </c>
      <c r="AX65" s="196">
        <f t="shared" si="105"/>
        <v>54</v>
      </c>
      <c r="AY65" s="1"/>
      <c r="AZ65" s="1"/>
    </row>
    <row r="66" spans="1:52" x14ac:dyDescent="0.25">
      <c r="A66" s="178">
        <v>55</v>
      </c>
      <c r="B66" s="244" t="str">
        <f t="shared" si="95"/>
        <v>—</v>
      </c>
      <c r="C66" s="245" t="str">
        <f t="shared" si="96"/>
        <v>—</v>
      </c>
      <c r="D66" s="112"/>
      <c r="E66" s="205"/>
      <c r="F66" s="206"/>
      <c r="G66" s="207"/>
      <c r="H66" s="208"/>
      <c r="I66" s="208"/>
      <c r="J66" s="209"/>
      <c r="K66" s="207"/>
      <c r="L66" s="208"/>
      <c r="M66" s="210"/>
      <c r="N66" s="431"/>
      <c r="O66" s="419" t="str">
        <f t="shared" si="45"/>
        <v>—</v>
      </c>
      <c r="P66" s="420" t="str">
        <f t="shared" si="46"/>
        <v>—</v>
      </c>
      <c r="Q66" s="397" t="str">
        <f t="shared" si="106"/>
        <v>—</v>
      </c>
      <c r="R66" s="398" t="str">
        <f t="shared" si="107"/>
        <v>—</v>
      </c>
      <c r="S66" s="352" t="str">
        <f t="shared" si="97"/>
        <v>—</v>
      </c>
      <c r="T66" s="353" t="str">
        <f t="shared" si="98"/>
        <v>—</v>
      </c>
      <c r="U66" s="354" t="str">
        <f t="shared" si="99"/>
        <v>—</v>
      </c>
      <c r="V66" s="218" t="str">
        <f t="shared" si="100"/>
        <v>—</v>
      </c>
      <c r="W66" s="448" t="str">
        <f t="shared" si="101"/>
        <v>—</v>
      </c>
      <c r="X66" s="168" t="str">
        <f t="shared" si="102"/>
        <v>—</v>
      </c>
      <c r="Y66" s="410" t="str">
        <f t="shared" si="47"/>
        <v>—</v>
      </c>
      <c r="Z66" s="428" t="str">
        <f t="shared" si="48"/>
        <v>—</v>
      </c>
      <c r="AA66" s="171">
        <f t="shared" si="108"/>
        <v>6378137</v>
      </c>
      <c r="AB66" s="172">
        <f t="shared" si="109"/>
        <v>6335439.3270838754</v>
      </c>
      <c r="AC66" s="173">
        <f t="shared" si="110"/>
        <v>6356752.3141403552</v>
      </c>
      <c r="AD66" s="174">
        <f t="shared" si="103"/>
        <v>0</v>
      </c>
      <c r="AE66" s="175">
        <f t="shared" si="104"/>
        <v>0</v>
      </c>
      <c r="AF66" s="176">
        <f t="shared" si="111"/>
        <v>4.6530477858168826</v>
      </c>
      <c r="AG66" s="175">
        <f t="shared" si="112"/>
        <v>0</v>
      </c>
      <c r="AH66" s="175">
        <f t="shared" si="113"/>
        <v>0</v>
      </c>
      <c r="AI66" s="175">
        <f t="shared" si="114"/>
        <v>6376542.4657500004</v>
      </c>
      <c r="AJ66" s="175">
        <f t="shared" si="115"/>
        <v>0</v>
      </c>
      <c r="AK66" s="175">
        <f t="shared" si="116"/>
        <v>6.7394967754789573E-3</v>
      </c>
      <c r="AL66" s="175">
        <f t="shared" si="117"/>
        <v>0</v>
      </c>
      <c r="AM66" s="175">
        <f t="shared" si="118"/>
        <v>0.42173642952053814</v>
      </c>
      <c r="AN66" s="175">
        <f t="shared" si="119"/>
        <v>0.17449906702605367</v>
      </c>
      <c r="AO66" s="175">
        <f t="shared" si="120"/>
        <v>-6376542.4657500004</v>
      </c>
      <c r="AP66" s="175">
        <f t="shared" si="121"/>
        <v>0.16778991612924651</v>
      </c>
      <c r="AQ66" s="175">
        <f t="shared" si="122"/>
        <v>4.2452941290472543E-2</v>
      </c>
      <c r="AR66" s="177">
        <f t="shared" si="123"/>
        <v>1.2103174603174604E-2</v>
      </c>
      <c r="AS66" s="175">
        <f t="shared" si="124"/>
        <v>0</v>
      </c>
      <c r="AT66" s="175">
        <f t="shared" si="125"/>
        <v>0.34010311065333676</v>
      </c>
      <c r="AU66" s="175">
        <f t="shared" si="126"/>
        <v>0.13333333333333333</v>
      </c>
      <c r="AV66" s="175">
        <f t="shared" si="127"/>
        <v>0.50336974838773951</v>
      </c>
      <c r="AW66" s="177">
        <f t="shared" si="128"/>
        <v>0.42172128924827584</v>
      </c>
      <c r="AX66" s="196">
        <f t="shared" si="105"/>
        <v>55</v>
      </c>
      <c r="AY66" s="1"/>
      <c r="AZ66" s="1"/>
    </row>
    <row r="67" spans="1:52" x14ac:dyDescent="0.25">
      <c r="A67" s="178">
        <v>56</v>
      </c>
      <c r="B67" s="244" t="str">
        <f t="shared" si="95"/>
        <v>—</v>
      </c>
      <c r="C67" s="245" t="str">
        <f t="shared" si="96"/>
        <v>—</v>
      </c>
      <c r="D67" s="112"/>
      <c r="E67" s="205"/>
      <c r="F67" s="206"/>
      <c r="G67" s="207"/>
      <c r="H67" s="208"/>
      <c r="I67" s="208"/>
      <c r="J67" s="209"/>
      <c r="K67" s="207"/>
      <c r="L67" s="208"/>
      <c r="M67" s="210"/>
      <c r="N67" s="431"/>
      <c r="O67" s="419" t="str">
        <f t="shared" si="45"/>
        <v>—</v>
      </c>
      <c r="P67" s="420" t="str">
        <f t="shared" si="46"/>
        <v>—</v>
      </c>
      <c r="Q67" s="397" t="str">
        <f t="shared" si="106"/>
        <v>—</v>
      </c>
      <c r="R67" s="398" t="str">
        <f t="shared" si="107"/>
        <v>—</v>
      </c>
      <c r="S67" s="352" t="str">
        <f t="shared" si="97"/>
        <v>—</v>
      </c>
      <c r="T67" s="353" t="str">
        <f t="shared" si="98"/>
        <v>—</v>
      </c>
      <c r="U67" s="354" t="str">
        <f t="shared" si="99"/>
        <v>—</v>
      </c>
      <c r="V67" s="218" t="str">
        <f t="shared" si="100"/>
        <v>—</v>
      </c>
      <c r="W67" s="448" t="str">
        <f t="shared" si="101"/>
        <v>—</v>
      </c>
      <c r="X67" s="168" t="str">
        <f t="shared" si="102"/>
        <v>—</v>
      </c>
      <c r="Y67" s="410" t="str">
        <f t="shared" si="47"/>
        <v>—</v>
      </c>
      <c r="Z67" s="428" t="str">
        <f t="shared" si="48"/>
        <v>—</v>
      </c>
      <c r="AA67" s="171">
        <f t="shared" si="108"/>
        <v>6378137</v>
      </c>
      <c r="AB67" s="172">
        <f t="shared" si="109"/>
        <v>6335439.3270838754</v>
      </c>
      <c r="AC67" s="173">
        <f t="shared" si="110"/>
        <v>6356752.3141403552</v>
      </c>
      <c r="AD67" s="174">
        <f t="shared" si="103"/>
        <v>0</v>
      </c>
      <c r="AE67" s="175">
        <f t="shared" si="104"/>
        <v>0</v>
      </c>
      <c r="AF67" s="176">
        <f t="shared" si="111"/>
        <v>4.6530477858168826</v>
      </c>
      <c r="AG67" s="175">
        <f t="shared" si="112"/>
        <v>0</v>
      </c>
      <c r="AH67" s="175">
        <f t="shared" si="113"/>
        <v>0</v>
      </c>
      <c r="AI67" s="175">
        <f t="shared" si="114"/>
        <v>6376542.4657500004</v>
      </c>
      <c r="AJ67" s="175">
        <f t="shared" si="115"/>
        <v>0</v>
      </c>
      <c r="AK67" s="175">
        <f t="shared" si="116"/>
        <v>6.7394967754789573E-3</v>
      </c>
      <c r="AL67" s="175">
        <f t="shared" si="117"/>
        <v>0</v>
      </c>
      <c r="AM67" s="175">
        <f t="shared" si="118"/>
        <v>0.42173642952053814</v>
      </c>
      <c r="AN67" s="175">
        <f t="shared" si="119"/>
        <v>0.17449906702605367</v>
      </c>
      <c r="AO67" s="175">
        <f t="shared" si="120"/>
        <v>-6376542.4657500004</v>
      </c>
      <c r="AP67" s="175">
        <f t="shared" si="121"/>
        <v>0.16778991612924651</v>
      </c>
      <c r="AQ67" s="175">
        <f t="shared" si="122"/>
        <v>4.2452941290472543E-2</v>
      </c>
      <c r="AR67" s="177">
        <f t="shared" si="123"/>
        <v>1.2103174603174604E-2</v>
      </c>
      <c r="AS67" s="175">
        <f t="shared" si="124"/>
        <v>0</v>
      </c>
      <c r="AT67" s="175">
        <f t="shared" si="125"/>
        <v>0.34010311065333676</v>
      </c>
      <c r="AU67" s="175">
        <f t="shared" si="126"/>
        <v>0.13333333333333333</v>
      </c>
      <c r="AV67" s="175">
        <f t="shared" si="127"/>
        <v>0.50336974838773951</v>
      </c>
      <c r="AW67" s="177">
        <f t="shared" si="128"/>
        <v>0.42172128924827584</v>
      </c>
      <c r="AX67" s="196">
        <f t="shared" si="105"/>
        <v>56</v>
      </c>
      <c r="AY67" s="1"/>
      <c r="AZ67" s="1"/>
    </row>
    <row r="68" spans="1:52" x14ac:dyDescent="0.25">
      <c r="A68" s="178">
        <v>57</v>
      </c>
      <c r="B68" s="244" t="str">
        <f t="shared" si="95"/>
        <v>—</v>
      </c>
      <c r="C68" s="245" t="str">
        <f t="shared" si="96"/>
        <v>—</v>
      </c>
      <c r="D68" s="112"/>
      <c r="E68" s="205"/>
      <c r="F68" s="206"/>
      <c r="G68" s="207"/>
      <c r="H68" s="208"/>
      <c r="I68" s="208"/>
      <c r="J68" s="209"/>
      <c r="K68" s="207"/>
      <c r="L68" s="208"/>
      <c r="M68" s="210"/>
      <c r="N68" s="431"/>
      <c r="O68" s="419" t="str">
        <f t="shared" si="45"/>
        <v>—</v>
      </c>
      <c r="P68" s="420" t="str">
        <f t="shared" si="46"/>
        <v>—</v>
      </c>
      <c r="Q68" s="397" t="str">
        <f t="shared" si="106"/>
        <v>—</v>
      </c>
      <c r="R68" s="398" t="str">
        <f t="shared" si="107"/>
        <v>—</v>
      </c>
      <c r="S68" s="352" t="str">
        <f t="shared" si="97"/>
        <v>—</v>
      </c>
      <c r="T68" s="353" t="str">
        <f t="shared" si="98"/>
        <v>—</v>
      </c>
      <c r="U68" s="354" t="str">
        <f t="shared" si="99"/>
        <v>—</v>
      </c>
      <c r="V68" s="218" t="str">
        <f t="shared" si="100"/>
        <v>—</v>
      </c>
      <c r="W68" s="448" t="str">
        <f t="shared" si="101"/>
        <v>—</v>
      </c>
      <c r="X68" s="168" t="str">
        <f t="shared" si="102"/>
        <v>—</v>
      </c>
      <c r="Y68" s="410" t="str">
        <f t="shared" si="47"/>
        <v>—</v>
      </c>
      <c r="Z68" s="428" t="str">
        <f t="shared" si="48"/>
        <v>—</v>
      </c>
      <c r="AA68" s="171">
        <f t="shared" si="108"/>
        <v>6378137</v>
      </c>
      <c r="AB68" s="172">
        <f t="shared" si="109"/>
        <v>6335439.3270838754</v>
      </c>
      <c r="AC68" s="173">
        <f t="shared" si="110"/>
        <v>6356752.3141403552</v>
      </c>
      <c r="AD68" s="174">
        <f t="shared" si="103"/>
        <v>0</v>
      </c>
      <c r="AE68" s="175">
        <f t="shared" si="104"/>
        <v>0</v>
      </c>
      <c r="AF68" s="176">
        <f t="shared" si="111"/>
        <v>4.6530477858168826</v>
      </c>
      <c r="AG68" s="175">
        <f t="shared" si="112"/>
        <v>0</v>
      </c>
      <c r="AH68" s="175">
        <f t="shared" si="113"/>
        <v>0</v>
      </c>
      <c r="AI68" s="175">
        <f t="shared" si="114"/>
        <v>6376542.4657500004</v>
      </c>
      <c r="AJ68" s="175">
        <f t="shared" si="115"/>
        <v>0</v>
      </c>
      <c r="AK68" s="175">
        <f t="shared" si="116"/>
        <v>6.7394967754789573E-3</v>
      </c>
      <c r="AL68" s="175">
        <f t="shared" si="117"/>
        <v>0</v>
      </c>
      <c r="AM68" s="175">
        <f t="shared" si="118"/>
        <v>0.42173642952053814</v>
      </c>
      <c r="AN68" s="175">
        <f t="shared" si="119"/>
        <v>0.17449906702605367</v>
      </c>
      <c r="AO68" s="175">
        <f t="shared" si="120"/>
        <v>-6376542.4657500004</v>
      </c>
      <c r="AP68" s="175">
        <f t="shared" si="121"/>
        <v>0.16778991612924651</v>
      </c>
      <c r="AQ68" s="175">
        <f t="shared" si="122"/>
        <v>4.2452941290472543E-2</v>
      </c>
      <c r="AR68" s="177">
        <f t="shared" si="123"/>
        <v>1.2103174603174604E-2</v>
      </c>
      <c r="AS68" s="175">
        <f t="shared" si="124"/>
        <v>0</v>
      </c>
      <c r="AT68" s="175">
        <f t="shared" si="125"/>
        <v>0.34010311065333676</v>
      </c>
      <c r="AU68" s="175">
        <f t="shared" si="126"/>
        <v>0.13333333333333333</v>
      </c>
      <c r="AV68" s="175">
        <f t="shared" si="127"/>
        <v>0.50336974838773951</v>
      </c>
      <c r="AW68" s="177">
        <f t="shared" si="128"/>
        <v>0.42172128924827584</v>
      </c>
      <c r="AX68" s="196">
        <f t="shared" si="105"/>
        <v>57</v>
      </c>
      <c r="AY68" s="1"/>
      <c r="AZ68" s="1"/>
    </row>
    <row r="69" spans="1:52" x14ac:dyDescent="0.25">
      <c r="A69" s="178">
        <v>58</v>
      </c>
      <c r="B69" s="244" t="str">
        <f t="shared" si="95"/>
        <v>—</v>
      </c>
      <c r="C69" s="245" t="str">
        <f t="shared" si="96"/>
        <v>—</v>
      </c>
      <c r="D69" s="112"/>
      <c r="E69" s="205"/>
      <c r="F69" s="206"/>
      <c r="G69" s="207"/>
      <c r="H69" s="208"/>
      <c r="I69" s="208"/>
      <c r="J69" s="209"/>
      <c r="K69" s="207"/>
      <c r="L69" s="208"/>
      <c r="M69" s="210"/>
      <c r="N69" s="431"/>
      <c r="O69" s="419" t="str">
        <f t="shared" si="45"/>
        <v>—</v>
      </c>
      <c r="P69" s="420" t="str">
        <f t="shared" si="46"/>
        <v>—</v>
      </c>
      <c r="Q69" s="397" t="str">
        <f t="shared" si="106"/>
        <v>—</v>
      </c>
      <c r="R69" s="398" t="str">
        <f t="shared" si="107"/>
        <v>—</v>
      </c>
      <c r="S69" s="352" t="str">
        <f t="shared" si="97"/>
        <v>—</v>
      </c>
      <c r="T69" s="353" t="str">
        <f t="shared" si="98"/>
        <v>—</v>
      </c>
      <c r="U69" s="354" t="str">
        <f t="shared" si="99"/>
        <v>—</v>
      </c>
      <c r="V69" s="218" t="str">
        <f t="shared" si="100"/>
        <v>—</v>
      </c>
      <c r="W69" s="448" t="str">
        <f t="shared" si="101"/>
        <v>—</v>
      </c>
      <c r="X69" s="168" t="str">
        <f t="shared" si="102"/>
        <v>—</v>
      </c>
      <c r="Y69" s="410" t="str">
        <f t="shared" si="47"/>
        <v>—</v>
      </c>
      <c r="Z69" s="428" t="str">
        <f t="shared" si="48"/>
        <v>—</v>
      </c>
      <c r="AA69" s="171">
        <f t="shared" si="108"/>
        <v>6378137</v>
      </c>
      <c r="AB69" s="172">
        <f t="shared" si="109"/>
        <v>6335439.3270838754</v>
      </c>
      <c r="AC69" s="173">
        <f t="shared" si="110"/>
        <v>6356752.3141403552</v>
      </c>
      <c r="AD69" s="174">
        <f t="shared" si="103"/>
        <v>0</v>
      </c>
      <c r="AE69" s="175">
        <f t="shared" si="104"/>
        <v>0</v>
      </c>
      <c r="AF69" s="176">
        <f t="shared" si="111"/>
        <v>4.6530477858168826</v>
      </c>
      <c r="AG69" s="175">
        <f t="shared" si="112"/>
        <v>0</v>
      </c>
      <c r="AH69" s="175">
        <f t="shared" si="113"/>
        <v>0</v>
      </c>
      <c r="AI69" s="175">
        <f t="shared" si="114"/>
        <v>6376542.4657500004</v>
      </c>
      <c r="AJ69" s="175">
        <f t="shared" si="115"/>
        <v>0</v>
      </c>
      <c r="AK69" s="175">
        <f t="shared" si="116"/>
        <v>6.7394967754789573E-3</v>
      </c>
      <c r="AL69" s="175">
        <f t="shared" si="117"/>
        <v>0</v>
      </c>
      <c r="AM69" s="175">
        <f t="shared" si="118"/>
        <v>0.42173642952053814</v>
      </c>
      <c r="AN69" s="175">
        <f t="shared" si="119"/>
        <v>0.17449906702605367</v>
      </c>
      <c r="AO69" s="175">
        <f t="shared" si="120"/>
        <v>-6376542.4657500004</v>
      </c>
      <c r="AP69" s="175">
        <f t="shared" si="121"/>
        <v>0.16778991612924651</v>
      </c>
      <c r="AQ69" s="175">
        <f t="shared" si="122"/>
        <v>4.2452941290472543E-2</v>
      </c>
      <c r="AR69" s="177">
        <f t="shared" si="123"/>
        <v>1.2103174603174604E-2</v>
      </c>
      <c r="AS69" s="175">
        <f t="shared" si="124"/>
        <v>0</v>
      </c>
      <c r="AT69" s="175">
        <f t="shared" si="125"/>
        <v>0.34010311065333676</v>
      </c>
      <c r="AU69" s="175">
        <f t="shared" si="126"/>
        <v>0.13333333333333333</v>
      </c>
      <c r="AV69" s="175">
        <f t="shared" si="127"/>
        <v>0.50336974838773951</v>
      </c>
      <c r="AW69" s="177">
        <f t="shared" si="128"/>
        <v>0.42172128924827584</v>
      </c>
      <c r="AX69" s="196">
        <f t="shared" si="105"/>
        <v>58</v>
      </c>
      <c r="AY69" s="1"/>
      <c r="AZ69" s="1"/>
    </row>
    <row r="70" spans="1:52" x14ac:dyDescent="0.25">
      <c r="A70" s="178">
        <v>59</v>
      </c>
      <c r="B70" s="244" t="str">
        <f t="shared" si="95"/>
        <v>—</v>
      </c>
      <c r="C70" s="245" t="str">
        <f t="shared" si="96"/>
        <v>—</v>
      </c>
      <c r="D70" s="112"/>
      <c r="E70" s="205"/>
      <c r="F70" s="206"/>
      <c r="G70" s="207"/>
      <c r="H70" s="208"/>
      <c r="I70" s="208"/>
      <c r="J70" s="209"/>
      <c r="K70" s="207"/>
      <c r="L70" s="208"/>
      <c r="M70" s="210"/>
      <c r="N70" s="431"/>
      <c r="O70" s="419" t="str">
        <f t="shared" si="45"/>
        <v>—</v>
      </c>
      <c r="P70" s="420" t="str">
        <f t="shared" si="46"/>
        <v>—</v>
      </c>
      <c r="Q70" s="397" t="str">
        <f t="shared" si="106"/>
        <v>—</v>
      </c>
      <c r="R70" s="398" t="str">
        <f t="shared" si="107"/>
        <v>—</v>
      </c>
      <c r="S70" s="352" t="str">
        <f t="shared" si="97"/>
        <v>—</v>
      </c>
      <c r="T70" s="353" t="str">
        <f t="shared" si="98"/>
        <v>—</v>
      </c>
      <c r="U70" s="354" t="str">
        <f t="shared" si="99"/>
        <v>—</v>
      </c>
      <c r="V70" s="218" t="str">
        <f t="shared" si="100"/>
        <v>—</v>
      </c>
      <c r="W70" s="448" t="str">
        <f t="shared" si="101"/>
        <v>—</v>
      </c>
      <c r="X70" s="168" t="str">
        <f t="shared" si="102"/>
        <v>—</v>
      </c>
      <c r="Y70" s="410" t="str">
        <f t="shared" si="47"/>
        <v>—</v>
      </c>
      <c r="Z70" s="428" t="str">
        <f t="shared" si="48"/>
        <v>—</v>
      </c>
      <c r="AA70" s="171">
        <f t="shared" si="108"/>
        <v>6378137</v>
      </c>
      <c r="AB70" s="172">
        <f t="shared" si="109"/>
        <v>6335439.3270838754</v>
      </c>
      <c r="AC70" s="173">
        <f t="shared" si="110"/>
        <v>6356752.3141403552</v>
      </c>
      <c r="AD70" s="174">
        <f t="shared" si="103"/>
        <v>0</v>
      </c>
      <c r="AE70" s="175">
        <f t="shared" si="104"/>
        <v>0</v>
      </c>
      <c r="AF70" s="176">
        <f t="shared" si="111"/>
        <v>4.6530477858168826</v>
      </c>
      <c r="AG70" s="175">
        <f t="shared" si="112"/>
        <v>0</v>
      </c>
      <c r="AH70" s="175">
        <f t="shared" si="113"/>
        <v>0</v>
      </c>
      <c r="AI70" s="175">
        <f t="shared" si="114"/>
        <v>6376542.4657500004</v>
      </c>
      <c r="AJ70" s="175">
        <f t="shared" si="115"/>
        <v>0</v>
      </c>
      <c r="AK70" s="175">
        <f t="shared" si="116"/>
        <v>6.7394967754789573E-3</v>
      </c>
      <c r="AL70" s="175">
        <f t="shared" si="117"/>
        <v>0</v>
      </c>
      <c r="AM70" s="175">
        <f t="shared" si="118"/>
        <v>0.42173642952053814</v>
      </c>
      <c r="AN70" s="175">
        <f t="shared" si="119"/>
        <v>0.17449906702605367</v>
      </c>
      <c r="AO70" s="175">
        <f t="shared" si="120"/>
        <v>-6376542.4657500004</v>
      </c>
      <c r="AP70" s="175">
        <f t="shared" si="121"/>
        <v>0.16778991612924651</v>
      </c>
      <c r="AQ70" s="175">
        <f t="shared" si="122"/>
        <v>4.2452941290472543E-2</v>
      </c>
      <c r="AR70" s="177">
        <f t="shared" si="123"/>
        <v>1.2103174603174604E-2</v>
      </c>
      <c r="AS70" s="175">
        <f t="shared" si="124"/>
        <v>0</v>
      </c>
      <c r="AT70" s="175">
        <f t="shared" si="125"/>
        <v>0.34010311065333676</v>
      </c>
      <c r="AU70" s="175">
        <f t="shared" si="126"/>
        <v>0.13333333333333333</v>
      </c>
      <c r="AV70" s="175">
        <f t="shared" si="127"/>
        <v>0.50336974838773951</v>
      </c>
      <c r="AW70" s="177">
        <f t="shared" si="128"/>
        <v>0.42172128924827584</v>
      </c>
      <c r="AX70" s="196">
        <f t="shared" si="105"/>
        <v>59</v>
      </c>
      <c r="AY70" s="1"/>
      <c r="AZ70" s="1"/>
    </row>
    <row r="71" spans="1:52" x14ac:dyDescent="0.25">
      <c r="A71" s="178">
        <v>60</v>
      </c>
      <c r="B71" s="244" t="str">
        <f t="shared" si="95"/>
        <v>—</v>
      </c>
      <c r="C71" s="245" t="str">
        <f t="shared" si="96"/>
        <v>—</v>
      </c>
      <c r="D71" s="112"/>
      <c r="E71" s="205"/>
      <c r="F71" s="206"/>
      <c r="G71" s="207"/>
      <c r="H71" s="208"/>
      <c r="I71" s="208"/>
      <c r="J71" s="209"/>
      <c r="K71" s="207"/>
      <c r="L71" s="208"/>
      <c r="M71" s="210"/>
      <c r="N71" s="431"/>
      <c r="O71" s="419" t="str">
        <f t="shared" si="45"/>
        <v>—</v>
      </c>
      <c r="P71" s="420" t="str">
        <f t="shared" si="46"/>
        <v>—</v>
      </c>
      <c r="Q71" s="397" t="str">
        <f t="shared" si="106"/>
        <v>—</v>
      </c>
      <c r="R71" s="398" t="str">
        <f t="shared" si="107"/>
        <v>—</v>
      </c>
      <c r="S71" s="352" t="str">
        <f t="shared" si="97"/>
        <v>—</v>
      </c>
      <c r="T71" s="353" t="str">
        <f t="shared" si="98"/>
        <v>—</v>
      </c>
      <c r="U71" s="354" t="str">
        <f t="shared" si="99"/>
        <v>—</v>
      </c>
      <c r="V71" s="218" t="str">
        <f t="shared" si="100"/>
        <v>—</v>
      </c>
      <c r="W71" s="448" t="str">
        <f t="shared" si="101"/>
        <v>—</v>
      </c>
      <c r="X71" s="168" t="str">
        <f t="shared" si="102"/>
        <v>—</v>
      </c>
      <c r="Y71" s="410" t="str">
        <f t="shared" si="47"/>
        <v>—</v>
      </c>
      <c r="Z71" s="428" t="str">
        <f t="shared" si="48"/>
        <v>—</v>
      </c>
      <c r="AA71" s="171">
        <f t="shared" si="108"/>
        <v>6378137</v>
      </c>
      <c r="AB71" s="172">
        <f t="shared" si="109"/>
        <v>6335439.3270838754</v>
      </c>
      <c r="AC71" s="173">
        <f t="shared" si="110"/>
        <v>6356752.3141403552</v>
      </c>
      <c r="AD71" s="174">
        <f t="shared" si="103"/>
        <v>0</v>
      </c>
      <c r="AE71" s="175">
        <f t="shared" si="104"/>
        <v>0</v>
      </c>
      <c r="AF71" s="176">
        <f t="shared" si="111"/>
        <v>4.6530477858168826</v>
      </c>
      <c r="AG71" s="175">
        <f t="shared" si="112"/>
        <v>0</v>
      </c>
      <c r="AH71" s="175">
        <f t="shared" si="113"/>
        <v>0</v>
      </c>
      <c r="AI71" s="175">
        <f t="shared" si="114"/>
        <v>6376542.4657500004</v>
      </c>
      <c r="AJ71" s="175">
        <f t="shared" si="115"/>
        <v>0</v>
      </c>
      <c r="AK71" s="175">
        <f t="shared" si="116"/>
        <v>6.7394967754789573E-3</v>
      </c>
      <c r="AL71" s="175">
        <f t="shared" si="117"/>
        <v>0</v>
      </c>
      <c r="AM71" s="175">
        <f t="shared" si="118"/>
        <v>0.42173642952053814</v>
      </c>
      <c r="AN71" s="175">
        <f t="shared" si="119"/>
        <v>0.17449906702605367</v>
      </c>
      <c r="AO71" s="175">
        <f t="shared" si="120"/>
        <v>-6376542.4657500004</v>
      </c>
      <c r="AP71" s="175">
        <f t="shared" si="121"/>
        <v>0.16778991612924651</v>
      </c>
      <c r="AQ71" s="175">
        <f t="shared" si="122"/>
        <v>4.2452941290472543E-2</v>
      </c>
      <c r="AR71" s="177">
        <f t="shared" si="123"/>
        <v>1.2103174603174604E-2</v>
      </c>
      <c r="AS71" s="175">
        <f t="shared" si="124"/>
        <v>0</v>
      </c>
      <c r="AT71" s="175">
        <f t="shared" si="125"/>
        <v>0.34010311065333676</v>
      </c>
      <c r="AU71" s="175">
        <f t="shared" si="126"/>
        <v>0.13333333333333333</v>
      </c>
      <c r="AV71" s="175">
        <f t="shared" si="127"/>
        <v>0.50336974838773951</v>
      </c>
      <c r="AW71" s="177">
        <f t="shared" si="128"/>
        <v>0.42172128924827584</v>
      </c>
      <c r="AX71" s="196">
        <f t="shared" si="105"/>
        <v>60</v>
      </c>
      <c r="AY71" s="1"/>
      <c r="AZ71" s="1"/>
    </row>
    <row r="72" spans="1:52" x14ac:dyDescent="0.25">
      <c r="A72" s="178">
        <v>61</v>
      </c>
      <c r="B72" s="244" t="str">
        <f t="shared" si="95"/>
        <v>—</v>
      </c>
      <c r="C72" s="245" t="str">
        <f t="shared" si="96"/>
        <v>—</v>
      </c>
      <c r="D72" s="112"/>
      <c r="E72" s="205"/>
      <c r="F72" s="206"/>
      <c r="G72" s="207"/>
      <c r="H72" s="208"/>
      <c r="I72" s="208"/>
      <c r="J72" s="209"/>
      <c r="K72" s="207"/>
      <c r="L72" s="208"/>
      <c r="M72" s="210"/>
      <c r="N72" s="431"/>
      <c r="O72" s="419" t="str">
        <f t="shared" si="45"/>
        <v>—</v>
      </c>
      <c r="P72" s="420" t="str">
        <f t="shared" si="46"/>
        <v>—</v>
      </c>
      <c r="Q72" s="397" t="str">
        <f t="shared" si="106"/>
        <v>—</v>
      </c>
      <c r="R72" s="398" t="str">
        <f t="shared" si="107"/>
        <v>—</v>
      </c>
      <c r="S72" s="352" t="str">
        <f t="shared" si="97"/>
        <v>—</v>
      </c>
      <c r="T72" s="353" t="str">
        <f t="shared" si="98"/>
        <v>—</v>
      </c>
      <c r="U72" s="354" t="str">
        <f t="shared" si="99"/>
        <v>—</v>
      </c>
      <c r="V72" s="218" t="str">
        <f t="shared" si="100"/>
        <v>—</v>
      </c>
      <c r="W72" s="448" t="str">
        <f t="shared" si="101"/>
        <v>—</v>
      </c>
      <c r="X72" s="168" t="str">
        <f t="shared" si="102"/>
        <v>—</v>
      </c>
      <c r="Y72" s="410" t="str">
        <f t="shared" si="47"/>
        <v>—</v>
      </c>
      <c r="Z72" s="428" t="str">
        <f t="shared" si="48"/>
        <v>—</v>
      </c>
      <c r="AA72" s="171">
        <f t="shared" si="108"/>
        <v>6378137</v>
      </c>
      <c r="AB72" s="172">
        <f t="shared" si="109"/>
        <v>6335439.3270838754</v>
      </c>
      <c r="AC72" s="173">
        <f t="shared" si="110"/>
        <v>6356752.3141403552</v>
      </c>
      <c r="AD72" s="174">
        <f t="shared" si="103"/>
        <v>0</v>
      </c>
      <c r="AE72" s="175">
        <f t="shared" si="104"/>
        <v>0</v>
      </c>
      <c r="AF72" s="176">
        <f t="shared" si="111"/>
        <v>4.6530477858168826</v>
      </c>
      <c r="AG72" s="175">
        <f t="shared" si="112"/>
        <v>0</v>
      </c>
      <c r="AH72" s="175">
        <f t="shared" si="113"/>
        <v>0</v>
      </c>
      <c r="AI72" s="175">
        <f t="shared" si="114"/>
        <v>6376542.4657500004</v>
      </c>
      <c r="AJ72" s="175">
        <f t="shared" si="115"/>
        <v>0</v>
      </c>
      <c r="AK72" s="175">
        <f t="shared" si="116"/>
        <v>6.7394967754789573E-3</v>
      </c>
      <c r="AL72" s="175">
        <f t="shared" si="117"/>
        <v>0</v>
      </c>
      <c r="AM72" s="175">
        <f t="shared" si="118"/>
        <v>0.42173642952053814</v>
      </c>
      <c r="AN72" s="175">
        <f t="shared" si="119"/>
        <v>0.17449906702605367</v>
      </c>
      <c r="AO72" s="175">
        <f t="shared" si="120"/>
        <v>-6376542.4657500004</v>
      </c>
      <c r="AP72" s="175">
        <f t="shared" si="121"/>
        <v>0.16778991612924651</v>
      </c>
      <c r="AQ72" s="175">
        <f t="shared" si="122"/>
        <v>4.2452941290472543E-2</v>
      </c>
      <c r="AR72" s="177">
        <f t="shared" si="123"/>
        <v>1.2103174603174604E-2</v>
      </c>
      <c r="AS72" s="175">
        <f t="shared" si="124"/>
        <v>0</v>
      </c>
      <c r="AT72" s="175">
        <f t="shared" si="125"/>
        <v>0.34010311065333676</v>
      </c>
      <c r="AU72" s="175">
        <f t="shared" si="126"/>
        <v>0.13333333333333333</v>
      </c>
      <c r="AV72" s="175">
        <f t="shared" si="127"/>
        <v>0.50336974838773951</v>
      </c>
      <c r="AW72" s="177">
        <f t="shared" si="128"/>
        <v>0.42172128924827584</v>
      </c>
      <c r="AX72" s="196">
        <f t="shared" si="105"/>
        <v>61</v>
      </c>
      <c r="AY72" s="1"/>
      <c r="AZ72" s="1"/>
    </row>
    <row r="73" spans="1:52" x14ac:dyDescent="0.25">
      <c r="A73" s="178">
        <v>62</v>
      </c>
      <c r="B73" s="244" t="str">
        <f t="shared" si="95"/>
        <v>—</v>
      </c>
      <c r="C73" s="245" t="str">
        <f t="shared" si="96"/>
        <v>—</v>
      </c>
      <c r="D73" s="112"/>
      <c r="E73" s="205"/>
      <c r="F73" s="206"/>
      <c r="G73" s="207"/>
      <c r="H73" s="208"/>
      <c r="I73" s="208"/>
      <c r="J73" s="209"/>
      <c r="K73" s="207"/>
      <c r="L73" s="208"/>
      <c r="M73" s="210"/>
      <c r="N73" s="431"/>
      <c r="O73" s="419" t="str">
        <f t="shared" si="45"/>
        <v>—</v>
      </c>
      <c r="P73" s="420" t="str">
        <f t="shared" si="46"/>
        <v>—</v>
      </c>
      <c r="Q73" s="397" t="str">
        <f t="shared" si="106"/>
        <v>—</v>
      </c>
      <c r="R73" s="398" t="str">
        <f t="shared" si="107"/>
        <v>—</v>
      </c>
      <c r="S73" s="352" t="str">
        <f t="shared" si="97"/>
        <v>—</v>
      </c>
      <c r="T73" s="353" t="str">
        <f t="shared" si="98"/>
        <v>—</v>
      </c>
      <c r="U73" s="354" t="str">
        <f t="shared" si="99"/>
        <v>—</v>
      </c>
      <c r="V73" s="218" t="str">
        <f t="shared" si="100"/>
        <v>—</v>
      </c>
      <c r="W73" s="448" t="str">
        <f t="shared" si="101"/>
        <v>—</v>
      </c>
      <c r="X73" s="168" t="str">
        <f t="shared" si="102"/>
        <v>—</v>
      </c>
      <c r="Y73" s="410" t="str">
        <f t="shared" si="47"/>
        <v>—</v>
      </c>
      <c r="Z73" s="428" t="str">
        <f t="shared" si="48"/>
        <v>—</v>
      </c>
      <c r="AA73" s="171">
        <f t="shared" si="108"/>
        <v>6378137</v>
      </c>
      <c r="AB73" s="172">
        <f t="shared" si="109"/>
        <v>6335439.3270838754</v>
      </c>
      <c r="AC73" s="173">
        <f t="shared" si="110"/>
        <v>6356752.3141403552</v>
      </c>
      <c r="AD73" s="174">
        <f t="shared" si="103"/>
        <v>0</v>
      </c>
      <c r="AE73" s="175">
        <f t="shared" si="104"/>
        <v>0</v>
      </c>
      <c r="AF73" s="176">
        <f t="shared" si="111"/>
        <v>4.6530477858168826</v>
      </c>
      <c r="AG73" s="175">
        <f t="shared" si="112"/>
        <v>0</v>
      </c>
      <c r="AH73" s="175">
        <f t="shared" si="113"/>
        <v>0</v>
      </c>
      <c r="AI73" s="175">
        <f t="shared" si="114"/>
        <v>6376542.4657500004</v>
      </c>
      <c r="AJ73" s="175">
        <f t="shared" si="115"/>
        <v>0</v>
      </c>
      <c r="AK73" s="175">
        <f t="shared" si="116"/>
        <v>6.7394967754789573E-3</v>
      </c>
      <c r="AL73" s="175">
        <f t="shared" si="117"/>
        <v>0</v>
      </c>
      <c r="AM73" s="175">
        <f t="shared" si="118"/>
        <v>0.42173642952053814</v>
      </c>
      <c r="AN73" s="175">
        <f t="shared" si="119"/>
        <v>0.17449906702605367</v>
      </c>
      <c r="AO73" s="175">
        <f t="shared" si="120"/>
        <v>-6376542.4657500004</v>
      </c>
      <c r="AP73" s="175">
        <f t="shared" si="121"/>
        <v>0.16778991612924651</v>
      </c>
      <c r="AQ73" s="175">
        <f t="shared" si="122"/>
        <v>4.2452941290472543E-2</v>
      </c>
      <c r="AR73" s="177">
        <f t="shared" si="123"/>
        <v>1.2103174603174604E-2</v>
      </c>
      <c r="AS73" s="175">
        <f t="shared" si="124"/>
        <v>0</v>
      </c>
      <c r="AT73" s="175">
        <f t="shared" si="125"/>
        <v>0.34010311065333676</v>
      </c>
      <c r="AU73" s="175">
        <f t="shared" si="126"/>
        <v>0.13333333333333333</v>
      </c>
      <c r="AV73" s="175">
        <f t="shared" si="127"/>
        <v>0.50336974838773951</v>
      </c>
      <c r="AW73" s="177">
        <f t="shared" si="128"/>
        <v>0.42172128924827584</v>
      </c>
      <c r="AX73" s="196">
        <f t="shared" si="105"/>
        <v>62</v>
      </c>
      <c r="AY73" s="1"/>
      <c r="AZ73" s="1"/>
    </row>
    <row r="74" spans="1:52" x14ac:dyDescent="0.25">
      <c r="A74" s="178">
        <v>63</v>
      </c>
      <c r="B74" s="244" t="str">
        <f t="shared" si="95"/>
        <v>—</v>
      </c>
      <c r="C74" s="245" t="str">
        <f t="shared" si="96"/>
        <v>—</v>
      </c>
      <c r="D74" s="112"/>
      <c r="E74" s="205"/>
      <c r="F74" s="206"/>
      <c r="G74" s="207"/>
      <c r="H74" s="208"/>
      <c r="I74" s="208"/>
      <c r="J74" s="209"/>
      <c r="K74" s="207"/>
      <c r="L74" s="208"/>
      <c r="M74" s="210"/>
      <c r="N74" s="431"/>
      <c r="O74" s="419" t="str">
        <f t="shared" si="45"/>
        <v>—</v>
      </c>
      <c r="P74" s="420" t="str">
        <f t="shared" si="46"/>
        <v>—</v>
      </c>
      <c r="Q74" s="397" t="str">
        <f t="shared" si="106"/>
        <v>—</v>
      </c>
      <c r="R74" s="398" t="str">
        <f t="shared" si="107"/>
        <v>—</v>
      </c>
      <c r="S74" s="352" t="str">
        <f t="shared" si="97"/>
        <v>—</v>
      </c>
      <c r="T74" s="353" t="str">
        <f t="shared" si="98"/>
        <v>—</v>
      </c>
      <c r="U74" s="354" t="str">
        <f t="shared" si="99"/>
        <v>—</v>
      </c>
      <c r="V74" s="218" t="str">
        <f t="shared" si="100"/>
        <v>—</v>
      </c>
      <c r="W74" s="448" t="str">
        <f t="shared" si="101"/>
        <v>—</v>
      </c>
      <c r="X74" s="168" t="str">
        <f t="shared" si="102"/>
        <v>—</v>
      </c>
      <c r="Y74" s="410" t="str">
        <f t="shared" si="47"/>
        <v>—</v>
      </c>
      <c r="Z74" s="428" t="str">
        <f t="shared" si="48"/>
        <v>—</v>
      </c>
      <c r="AA74" s="171">
        <f t="shared" si="108"/>
        <v>6378137</v>
      </c>
      <c r="AB74" s="172">
        <f t="shared" si="109"/>
        <v>6335439.3270838754</v>
      </c>
      <c r="AC74" s="173">
        <f t="shared" si="110"/>
        <v>6356752.3141403552</v>
      </c>
      <c r="AD74" s="174">
        <f t="shared" si="103"/>
        <v>0</v>
      </c>
      <c r="AE74" s="175">
        <f t="shared" si="104"/>
        <v>0</v>
      </c>
      <c r="AF74" s="176">
        <f t="shared" si="111"/>
        <v>4.6530477858168826</v>
      </c>
      <c r="AG74" s="175">
        <f t="shared" si="112"/>
        <v>0</v>
      </c>
      <c r="AH74" s="175">
        <f t="shared" si="113"/>
        <v>0</v>
      </c>
      <c r="AI74" s="175">
        <f t="shared" si="114"/>
        <v>6376542.4657500004</v>
      </c>
      <c r="AJ74" s="175">
        <f t="shared" si="115"/>
        <v>0</v>
      </c>
      <c r="AK74" s="175">
        <f t="shared" si="116"/>
        <v>6.7394967754789573E-3</v>
      </c>
      <c r="AL74" s="175">
        <f t="shared" si="117"/>
        <v>0</v>
      </c>
      <c r="AM74" s="175">
        <f t="shared" si="118"/>
        <v>0.42173642952053814</v>
      </c>
      <c r="AN74" s="175">
        <f t="shared" si="119"/>
        <v>0.17449906702605367</v>
      </c>
      <c r="AO74" s="175">
        <f t="shared" si="120"/>
        <v>-6376542.4657500004</v>
      </c>
      <c r="AP74" s="175">
        <f t="shared" si="121"/>
        <v>0.16778991612924651</v>
      </c>
      <c r="AQ74" s="175">
        <f t="shared" si="122"/>
        <v>4.2452941290472543E-2</v>
      </c>
      <c r="AR74" s="177">
        <f t="shared" si="123"/>
        <v>1.2103174603174604E-2</v>
      </c>
      <c r="AS74" s="175">
        <f t="shared" si="124"/>
        <v>0</v>
      </c>
      <c r="AT74" s="175">
        <f t="shared" si="125"/>
        <v>0.34010311065333676</v>
      </c>
      <c r="AU74" s="175">
        <f t="shared" si="126"/>
        <v>0.13333333333333333</v>
      </c>
      <c r="AV74" s="175">
        <f t="shared" si="127"/>
        <v>0.50336974838773951</v>
      </c>
      <c r="AW74" s="177">
        <f t="shared" si="128"/>
        <v>0.42172128924827584</v>
      </c>
      <c r="AX74" s="196">
        <f t="shared" si="105"/>
        <v>63</v>
      </c>
      <c r="AY74" s="1"/>
      <c r="AZ74" s="1"/>
    </row>
    <row r="75" spans="1:52" x14ac:dyDescent="0.25">
      <c r="A75" s="178">
        <v>64</v>
      </c>
      <c r="B75" s="244" t="str">
        <f t="shared" si="95"/>
        <v>—</v>
      </c>
      <c r="C75" s="245" t="str">
        <f t="shared" si="96"/>
        <v>—</v>
      </c>
      <c r="D75" s="112"/>
      <c r="E75" s="205"/>
      <c r="F75" s="206"/>
      <c r="G75" s="207"/>
      <c r="H75" s="208"/>
      <c r="I75" s="208"/>
      <c r="J75" s="209"/>
      <c r="K75" s="207"/>
      <c r="L75" s="208"/>
      <c r="M75" s="210"/>
      <c r="N75" s="431"/>
      <c r="O75" s="419" t="str">
        <f t="shared" si="45"/>
        <v>—</v>
      </c>
      <c r="P75" s="420" t="str">
        <f t="shared" si="46"/>
        <v>—</v>
      </c>
      <c r="Q75" s="397" t="str">
        <f t="shared" si="106"/>
        <v>—</v>
      </c>
      <c r="R75" s="398" t="str">
        <f t="shared" si="107"/>
        <v>—</v>
      </c>
      <c r="S75" s="352" t="str">
        <f t="shared" si="97"/>
        <v>—</v>
      </c>
      <c r="T75" s="353" t="str">
        <f t="shared" si="98"/>
        <v>—</v>
      </c>
      <c r="U75" s="354" t="str">
        <f t="shared" si="99"/>
        <v>—</v>
      </c>
      <c r="V75" s="218" t="str">
        <f t="shared" si="100"/>
        <v>—</v>
      </c>
      <c r="W75" s="448" t="str">
        <f t="shared" si="101"/>
        <v>—</v>
      </c>
      <c r="X75" s="168" t="str">
        <f t="shared" si="102"/>
        <v>—</v>
      </c>
      <c r="Y75" s="410" t="str">
        <f t="shared" si="47"/>
        <v>—</v>
      </c>
      <c r="Z75" s="428" t="str">
        <f t="shared" si="48"/>
        <v>—</v>
      </c>
      <c r="AA75" s="171">
        <f t="shared" si="108"/>
        <v>6378137</v>
      </c>
      <c r="AB75" s="172">
        <f t="shared" si="109"/>
        <v>6335439.3270838754</v>
      </c>
      <c r="AC75" s="173">
        <f t="shared" si="110"/>
        <v>6356752.3141403552</v>
      </c>
      <c r="AD75" s="174">
        <f t="shared" si="103"/>
        <v>0</v>
      </c>
      <c r="AE75" s="175">
        <f t="shared" si="104"/>
        <v>0</v>
      </c>
      <c r="AF75" s="176">
        <f t="shared" si="111"/>
        <v>4.6530477858168826</v>
      </c>
      <c r="AG75" s="175">
        <f t="shared" si="112"/>
        <v>0</v>
      </c>
      <c r="AH75" s="175">
        <f t="shared" si="113"/>
        <v>0</v>
      </c>
      <c r="AI75" s="175">
        <f t="shared" si="114"/>
        <v>6376542.4657500004</v>
      </c>
      <c r="AJ75" s="175">
        <f t="shared" si="115"/>
        <v>0</v>
      </c>
      <c r="AK75" s="175">
        <f t="shared" si="116"/>
        <v>6.7394967754789573E-3</v>
      </c>
      <c r="AL75" s="175">
        <f t="shared" si="117"/>
        <v>0</v>
      </c>
      <c r="AM75" s="175">
        <f t="shared" si="118"/>
        <v>0.42173642952053814</v>
      </c>
      <c r="AN75" s="175">
        <f t="shared" si="119"/>
        <v>0.17449906702605367</v>
      </c>
      <c r="AO75" s="175">
        <f t="shared" si="120"/>
        <v>-6376542.4657500004</v>
      </c>
      <c r="AP75" s="175">
        <f t="shared" si="121"/>
        <v>0.16778991612924651</v>
      </c>
      <c r="AQ75" s="175">
        <f t="shared" si="122"/>
        <v>4.2452941290472543E-2</v>
      </c>
      <c r="AR75" s="177">
        <f t="shared" si="123"/>
        <v>1.2103174603174604E-2</v>
      </c>
      <c r="AS75" s="175">
        <f t="shared" si="124"/>
        <v>0</v>
      </c>
      <c r="AT75" s="175">
        <f t="shared" si="125"/>
        <v>0.34010311065333676</v>
      </c>
      <c r="AU75" s="175">
        <f t="shared" si="126"/>
        <v>0.13333333333333333</v>
      </c>
      <c r="AV75" s="175">
        <f t="shared" si="127"/>
        <v>0.50336974838773951</v>
      </c>
      <c r="AW75" s="177">
        <f t="shared" si="128"/>
        <v>0.42172128924827584</v>
      </c>
      <c r="AX75" s="196">
        <f t="shared" si="105"/>
        <v>64</v>
      </c>
      <c r="AY75" s="1"/>
      <c r="AZ75" s="1"/>
    </row>
    <row r="76" spans="1:52" x14ac:dyDescent="0.25">
      <c r="A76" s="178">
        <v>65</v>
      </c>
      <c r="B76" s="244" t="str">
        <f t="shared" ref="B76:B111" si="129">IF(F76="","—",IF(gunit=1,(AH76-S+No+AL76*AF76^2*(1+AF76^2*(AM76+AN76*AF76^2))),IF(gunit=2,(AH76-S+No+AL76*AF76^2*(1+AF76^2*(AM76+AN76*AF76^2)))/0.3048,IF(gunit=3,(AH76-S+No+AL76*AF76^2*(1+AF76^2*(AM76+AN76*AF76^2)))*3937/1200,"Select units!"))))</f>
        <v>—</v>
      </c>
      <c r="C76" s="245" t="str">
        <f t="shared" ref="C76:C111" si="130">IF(J76="","—",IF(gunit=1,(Eo+AO76*AF76*(1+AF76^2*(AP76+AF76^2*(AQ76+AR76*AF76^2)))),IF(gunit=2,(Eo+AO76*AF76*(1+AF76^2*(AP76+AF76^2*(AQ76+AR76*AF76^2))))/0.3048,IF(gunit=3,(Eo+AO76*AF76*(1+AF76^2*(AP76+AF76^2*(AQ76+AR76*AF76^2))))*3937/1200,"Select units!"))))</f>
        <v>—</v>
      </c>
      <c r="D76" s="112"/>
      <c r="E76" s="205"/>
      <c r="F76" s="206"/>
      <c r="G76" s="207"/>
      <c r="H76" s="208"/>
      <c r="I76" s="208"/>
      <c r="J76" s="209"/>
      <c r="K76" s="207"/>
      <c r="L76" s="208"/>
      <c r="M76" s="210"/>
      <c r="N76" s="431"/>
      <c r="O76" s="419" t="str">
        <f t="shared" si="45"/>
        <v>—</v>
      </c>
      <c r="P76" s="420" t="str">
        <f t="shared" si="46"/>
        <v>—</v>
      </c>
      <c r="Q76" s="397" t="str">
        <f t="shared" si="106"/>
        <v>—</v>
      </c>
      <c r="R76" s="398" t="str">
        <f t="shared" si="107"/>
        <v>—</v>
      </c>
      <c r="S76" s="352" t="str">
        <f t="shared" ref="S76:S111" si="131">IF(OR(F76="",J76=""),"—",Ko*(1+AV76*AF76^2*(1+AW76*AF76^2)))</f>
        <v>—</v>
      </c>
      <c r="T76" s="353" t="str">
        <f t="shared" ref="T76:T111" si="132">IF(N76="","—",(AC76/(AC76+$N76)))</f>
        <v>—</v>
      </c>
      <c r="U76" s="354" t="str">
        <f t="shared" ref="U76:U107" si="133">IF(N76="","—",S76*T76)</f>
        <v>—</v>
      </c>
      <c r="V76" s="218" t="str">
        <f t="shared" ref="V76:V107" si="134">IF(N76="","—",(U76-1)*1000000)</f>
        <v>—</v>
      </c>
      <c r="W76" s="448" t="str">
        <f t="shared" ref="W76:W111" si="135">IF(N76="","—",(U76-1)*5280)</f>
        <v>—</v>
      </c>
      <c r="X76" s="168" t="str">
        <f t="shared" ref="X76:X111" si="136">IF(N76="","—",IF(ABS(V76)&lt;=0.0001,"~~ zero",ABS(1/(1-U76))))</f>
        <v>—</v>
      </c>
      <c r="Y76" s="410" t="str">
        <f t="shared" si="47"/>
        <v>—</v>
      </c>
      <c r="Z76" s="428" t="str">
        <f t="shared" si="48"/>
        <v>—</v>
      </c>
      <c r="AA76" s="171">
        <f t="shared" si="108"/>
        <v>6378137</v>
      </c>
      <c r="AB76" s="172">
        <f t="shared" si="109"/>
        <v>6335439.3270838754</v>
      </c>
      <c r="AC76" s="173">
        <f t="shared" si="110"/>
        <v>6356752.3141403552</v>
      </c>
      <c r="AD76" s="174">
        <f t="shared" ref="AD76:AD111" si="137">IF(Q76="—",0,RADIANS(Q76))</f>
        <v>0</v>
      </c>
      <c r="AE76" s="175">
        <f t="shared" ref="AE76:AE111" si="138">IF(R76="—",0,RADIANS(R76))</f>
        <v>0</v>
      </c>
      <c r="AF76" s="176">
        <f t="shared" si="111"/>
        <v>4.6530477858168826</v>
      </c>
      <c r="AG76" s="175">
        <f t="shared" si="112"/>
        <v>0</v>
      </c>
      <c r="AH76" s="175">
        <f t="shared" si="113"/>
        <v>0</v>
      </c>
      <c r="AI76" s="175">
        <f t="shared" si="114"/>
        <v>6376542.4657500004</v>
      </c>
      <c r="AJ76" s="175">
        <f t="shared" si="115"/>
        <v>0</v>
      </c>
      <c r="AK76" s="175">
        <f t="shared" si="116"/>
        <v>6.7394967754789573E-3</v>
      </c>
      <c r="AL76" s="175">
        <f t="shared" si="117"/>
        <v>0</v>
      </c>
      <c r="AM76" s="175">
        <f t="shared" si="118"/>
        <v>0.42173642952053814</v>
      </c>
      <c r="AN76" s="175">
        <f t="shared" si="119"/>
        <v>0.17449906702605367</v>
      </c>
      <c r="AO76" s="175">
        <f t="shared" si="120"/>
        <v>-6376542.4657500004</v>
      </c>
      <c r="AP76" s="175">
        <f t="shared" si="121"/>
        <v>0.16778991612924651</v>
      </c>
      <c r="AQ76" s="175">
        <f t="shared" si="122"/>
        <v>4.2452941290472543E-2</v>
      </c>
      <c r="AR76" s="177">
        <f t="shared" si="123"/>
        <v>1.2103174603174604E-2</v>
      </c>
      <c r="AS76" s="175">
        <f t="shared" si="124"/>
        <v>0</v>
      </c>
      <c r="AT76" s="175">
        <f t="shared" si="125"/>
        <v>0.34010311065333676</v>
      </c>
      <c r="AU76" s="175">
        <f t="shared" si="126"/>
        <v>0.13333333333333333</v>
      </c>
      <c r="AV76" s="175">
        <f t="shared" si="127"/>
        <v>0.50336974838773951</v>
      </c>
      <c r="AW76" s="177">
        <f t="shared" si="128"/>
        <v>0.42172128924827584</v>
      </c>
      <c r="AX76" s="196">
        <f t="shared" ref="AX76:AX111" si="139">A76</f>
        <v>65</v>
      </c>
      <c r="AY76" s="1"/>
      <c r="AZ76" s="1"/>
    </row>
    <row r="77" spans="1:52" x14ac:dyDescent="0.25">
      <c r="A77" s="178">
        <v>66</v>
      </c>
      <c r="B77" s="244" t="str">
        <f t="shared" si="129"/>
        <v>—</v>
      </c>
      <c r="C77" s="245" t="str">
        <f t="shared" si="130"/>
        <v>—</v>
      </c>
      <c r="D77" s="112"/>
      <c r="E77" s="205"/>
      <c r="F77" s="206"/>
      <c r="G77" s="207"/>
      <c r="H77" s="208"/>
      <c r="I77" s="208"/>
      <c r="J77" s="209"/>
      <c r="K77" s="207"/>
      <c r="L77" s="208"/>
      <c r="M77" s="210"/>
      <c r="N77" s="431"/>
      <c r="O77" s="419" t="str">
        <f t="shared" si="45"/>
        <v>—</v>
      </c>
      <c r="P77" s="420" t="str">
        <f t="shared" si="46"/>
        <v>—</v>
      </c>
      <c r="Q77" s="397" t="str">
        <f t="shared" si="106"/>
        <v>—</v>
      </c>
      <c r="R77" s="398" t="str">
        <f t="shared" si="107"/>
        <v>—</v>
      </c>
      <c r="S77" s="352" t="str">
        <f t="shared" si="131"/>
        <v>—</v>
      </c>
      <c r="T77" s="353" t="str">
        <f t="shared" si="132"/>
        <v>—</v>
      </c>
      <c r="U77" s="354" t="str">
        <f t="shared" si="133"/>
        <v>—</v>
      </c>
      <c r="V77" s="218" t="str">
        <f t="shared" si="134"/>
        <v>—</v>
      </c>
      <c r="W77" s="448" t="str">
        <f t="shared" si="135"/>
        <v>—</v>
      </c>
      <c r="X77" s="168" t="str">
        <f t="shared" si="136"/>
        <v>—</v>
      </c>
      <c r="Y77" s="410" t="str">
        <f t="shared" si="47"/>
        <v>—</v>
      </c>
      <c r="Z77" s="428" t="str">
        <f t="shared" si="48"/>
        <v>—</v>
      </c>
      <c r="AA77" s="171">
        <f t="shared" si="108"/>
        <v>6378137</v>
      </c>
      <c r="AB77" s="172">
        <f t="shared" si="109"/>
        <v>6335439.3270838754</v>
      </c>
      <c r="AC77" s="173">
        <f t="shared" si="110"/>
        <v>6356752.3141403552</v>
      </c>
      <c r="AD77" s="174">
        <f t="shared" si="137"/>
        <v>0</v>
      </c>
      <c r="AE77" s="175">
        <f t="shared" si="138"/>
        <v>0</v>
      </c>
      <c r="AF77" s="176">
        <f t="shared" si="111"/>
        <v>4.6530477858168826</v>
      </c>
      <c r="AG77" s="175">
        <f t="shared" si="112"/>
        <v>0</v>
      </c>
      <c r="AH77" s="175">
        <f t="shared" si="113"/>
        <v>0</v>
      </c>
      <c r="AI77" s="175">
        <f t="shared" si="114"/>
        <v>6376542.4657500004</v>
      </c>
      <c r="AJ77" s="175">
        <f t="shared" si="115"/>
        <v>0</v>
      </c>
      <c r="AK77" s="175">
        <f t="shared" si="116"/>
        <v>6.7394967754789573E-3</v>
      </c>
      <c r="AL77" s="175">
        <f t="shared" si="117"/>
        <v>0</v>
      </c>
      <c r="AM77" s="175">
        <f t="shared" si="118"/>
        <v>0.42173642952053814</v>
      </c>
      <c r="AN77" s="175">
        <f t="shared" si="119"/>
        <v>0.17449906702605367</v>
      </c>
      <c r="AO77" s="175">
        <f t="shared" si="120"/>
        <v>-6376542.4657500004</v>
      </c>
      <c r="AP77" s="175">
        <f t="shared" si="121"/>
        <v>0.16778991612924651</v>
      </c>
      <c r="AQ77" s="175">
        <f t="shared" si="122"/>
        <v>4.2452941290472543E-2</v>
      </c>
      <c r="AR77" s="177">
        <f t="shared" si="123"/>
        <v>1.2103174603174604E-2</v>
      </c>
      <c r="AS77" s="175">
        <f t="shared" si="124"/>
        <v>0</v>
      </c>
      <c r="AT77" s="175">
        <f t="shared" si="125"/>
        <v>0.34010311065333676</v>
      </c>
      <c r="AU77" s="175">
        <f t="shared" si="126"/>
        <v>0.13333333333333333</v>
      </c>
      <c r="AV77" s="175">
        <f t="shared" si="127"/>
        <v>0.50336974838773951</v>
      </c>
      <c r="AW77" s="177">
        <f t="shared" si="128"/>
        <v>0.42172128924827584</v>
      </c>
      <c r="AX77" s="196">
        <f t="shared" si="139"/>
        <v>66</v>
      </c>
      <c r="AY77" s="1"/>
      <c r="AZ77" s="1"/>
    </row>
    <row r="78" spans="1:52" x14ac:dyDescent="0.25">
      <c r="A78" s="178">
        <v>67</v>
      </c>
      <c r="B78" s="244" t="str">
        <f t="shared" si="129"/>
        <v>—</v>
      </c>
      <c r="C78" s="245" t="str">
        <f t="shared" si="130"/>
        <v>—</v>
      </c>
      <c r="D78" s="112"/>
      <c r="E78" s="205"/>
      <c r="F78" s="206"/>
      <c r="G78" s="207"/>
      <c r="H78" s="208"/>
      <c r="I78" s="208"/>
      <c r="J78" s="209"/>
      <c r="K78" s="207"/>
      <c r="L78" s="208"/>
      <c r="M78" s="210"/>
      <c r="N78" s="431"/>
      <c r="O78" s="419" t="str">
        <f t="shared" ref="O78:O111" si="140">IF(F78="","—",CONCATENATE(TEXT(F78,"0"),"°",TEXT(G78,"00"),"'",TEXT(H78,"00.00000"),"""",I78))</f>
        <v>—</v>
      </c>
      <c r="P78" s="420" t="str">
        <f t="shared" ref="P78:P111" si="141">IF(J78="","—",CONCATENATE(TEXT(J78,"0"),"°",TEXT(K78,"00"),"'",TEXT(L78,"00.00000"),"""",M78))</f>
        <v>—</v>
      </c>
      <c r="Q78" s="397" t="str">
        <f t="shared" si="106"/>
        <v>—</v>
      </c>
      <c r="R78" s="398" t="str">
        <f t="shared" si="107"/>
        <v>—</v>
      </c>
      <c r="S78" s="352" t="str">
        <f t="shared" si="131"/>
        <v>—</v>
      </c>
      <c r="T78" s="353" t="str">
        <f t="shared" si="132"/>
        <v>—</v>
      </c>
      <c r="U78" s="354" t="str">
        <f t="shared" si="133"/>
        <v>—</v>
      </c>
      <c r="V78" s="218" t="str">
        <f t="shared" si="134"/>
        <v>—</v>
      </c>
      <c r="W78" s="448" t="str">
        <f t="shared" si="135"/>
        <v>—</v>
      </c>
      <c r="X78" s="168" t="str">
        <f t="shared" si="136"/>
        <v>—</v>
      </c>
      <c r="Y78" s="410" t="str">
        <f t="shared" ref="Y78:Y111" si="142">IF(F78="","—",DEGREES($AS78*$AF78*(1+$AF78^2*($AT78+$AU78*$AF78^2))))</f>
        <v>—</v>
      </c>
      <c r="Z78" s="428" t="str">
        <f t="shared" ref="Z78:Z111" si="143">IF(F78="","",IF(Y78&gt;=0,"+","–")) &amp; TEXT(IF(F78="","—",ABS(TRUNC(Y78))),"0°") &amp; TEXT(IF(F78="","",TRUNC((ABS(Y78)-ABS(TRUNC(Y78)))*60)),"00'") &amp; TEXT(IF(F78="","",(ABS(Y78)-ABS(TRUNC(Y78))-TRUNC((ABS(Y78)-ABS(TRUNC(Y78)))*60)/60)*3600),"00.00") &amp; IF(F78="","","""")</f>
        <v>—</v>
      </c>
      <c r="AA78" s="171">
        <f t="shared" si="108"/>
        <v>6378137</v>
      </c>
      <c r="AB78" s="172">
        <f t="shared" si="109"/>
        <v>6335439.3270838754</v>
      </c>
      <c r="AC78" s="173">
        <f t="shared" si="110"/>
        <v>6356752.3141403552</v>
      </c>
      <c r="AD78" s="174">
        <f t="shared" si="137"/>
        <v>0</v>
      </c>
      <c r="AE78" s="175">
        <f t="shared" si="138"/>
        <v>0</v>
      </c>
      <c r="AF78" s="176">
        <f t="shared" si="111"/>
        <v>4.6530477858168826</v>
      </c>
      <c r="AG78" s="175">
        <f t="shared" si="112"/>
        <v>0</v>
      </c>
      <c r="AH78" s="175">
        <f t="shared" si="113"/>
        <v>0</v>
      </c>
      <c r="AI78" s="175">
        <f t="shared" si="114"/>
        <v>6376542.4657500004</v>
      </c>
      <c r="AJ78" s="175">
        <f t="shared" si="115"/>
        <v>0</v>
      </c>
      <c r="AK78" s="175">
        <f t="shared" si="116"/>
        <v>6.7394967754789573E-3</v>
      </c>
      <c r="AL78" s="175">
        <f t="shared" si="117"/>
        <v>0</v>
      </c>
      <c r="AM78" s="175">
        <f t="shared" si="118"/>
        <v>0.42173642952053814</v>
      </c>
      <c r="AN78" s="175">
        <f t="shared" si="119"/>
        <v>0.17449906702605367</v>
      </c>
      <c r="AO78" s="175">
        <f t="shared" si="120"/>
        <v>-6376542.4657500004</v>
      </c>
      <c r="AP78" s="175">
        <f t="shared" si="121"/>
        <v>0.16778991612924651</v>
      </c>
      <c r="AQ78" s="175">
        <f t="shared" si="122"/>
        <v>4.2452941290472543E-2</v>
      </c>
      <c r="AR78" s="177">
        <f t="shared" si="123"/>
        <v>1.2103174603174604E-2</v>
      </c>
      <c r="AS78" s="175">
        <f t="shared" si="124"/>
        <v>0</v>
      </c>
      <c r="AT78" s="175">
        <f t="shared" si="125"/>
        <v>0.34010311065333676</v>
      </c>
      <c r="AU78" s="175">
        <f t="shared" si="126"/>
        <v>0.13333333333333333</v>
      </c>
      <c r="AV78" s="175">
        <f t="shared" si="127"/>
        <v>0.50336974838773951</v>
      </c>
      <c r="AW78" s="177">
        <f t="shared" si="128"/>
        <v>0.42172128924827584</v>
      </c>
      <c r="AX78" s="196">
        <f t="shared" si="139"/>
        <v>67</v>
      </c>
      <c r="AY78" s="1"/>
      <c r="AZ78" s="1"/>
    </row>
    <row r="79" spans="1:52" x14ac:dyDescent="0.25">
      <c r="A79" s="178">
        <v>68</v>
      </c>
      <c r="B79" s="244" t="str">
        <f t="shared" si="129"/>
        <v>—</v>
      </c>
      <c r="C79" s="245" t="str">
        <f t="shared" si="130"/>
        <v>—</v>
      </c>
      <c r="D79" s="112"/>
      <c r="E79" s="205"/>
      <c r="F79" s="206"/>
      <c r="G79" s="207"/>
      <c r="H79" s="208"/>
      <c r="I79" s="208"/>
      <c r="J79" s="209"/>
      <c r="K79" s="207"/>
      <c r="L79" s="208"/>
      <c r="M79" s="210"/>
      <c r="N79" s="431"/>
      <c r="O79" s="419" t="str">
        <f t="shared" si="140"/>
        <v>—</v>
      </c>
      <c r="P79" s="420" t="str">
        <f t="shared" si="141"/>
        <v>—</v>
      </c>
      <c r="Q79" s="397" t="str">
        <f t="shared" si="106"/>
        <v>—</v>
      </c>
      <c r="R79" s="398" t="str">
        <f t="shared" si="107"/>
        <v>—</v>
      </c>
      <c r="S79" s="352" t="str">
        <f t="shared" si="131"/>
        <v>—</v>
      </c>
      <c r="T79" s="353" t="str">
        <f t="shared" si="132"/>
        <v>—</v>
      </c>
      <c r="U79" s="354" t="str">
        <f t="shared" si="133"/>
        <v>—</v>
      </c>
      <c r="V79" s="218" t="str">
        <f t="shared" si="134"/>
        <v>—</v>
      </c>
      <c r="W79" s="448" t="str">
        <f t="shared" si="135"/>
        <v>—</v>
      </c>
      <c r="X79" s="168" t="str">
        <f t="shared" si="136"/>
        <v>—</v>
      </c>
      <c r="Y79" s="410" t="str">
        <f t="shared" si="142"/>
        <v>—</v>
      </c>
      <c r="Z79" s="428" t="str">
        <f t="shared" si="143"/>
        <v>—</v>
      </c>
      <c r="AA79" s="171">
        <f t="shared" si="108"/>
        <v>6378137</v>
      </c>
      <c r="AB79" s="172">
        <f t="shared" si="109"/>
        <v>6335439.3270838754</v>
      </c>
      <c r="AC79" s="173">
        <f t="shared" si="110"/>
        <v>6356752.3141403552</v>
      </c>
      <c r="AD79" s="174">
        <f t="shared" si="137"/>
        <v>0</v>
      </c>
      <c r="AE79" s="175">
        <f t="shared" si="138"/>
        <v>0</v>
      </c>
      <c r="AF79" s="176">
        <f t="shared" si="111"/>
        <v>4.6530477858168826</v>
      </c>
      <c r="AG79" s="175">
        <f t="shared" si="112"/>
        <v>0</v>
      </c>
      <c r="AH79" s="175">
        <f t="shared" si="113"/>
        <v>0</v>
      </c>
      <c r="AI79" s="175">
        <f t="shared" si="114"/>
        <v>6376542.4657500004</v>
      </c>
      <c r="AJ79" s="175">
        <f t="shared" si="115"/>
        <v>0</v>
      </c>
      <c r="AK79" s="175">
        <f t="shared" si="116"/>
        <v>6.7394967754789573E-3</v>
      </c>
      <c r="AL79" s="175">
        <f t="shared" si="117"/>
        <v>0</v>
      </c>
      <c r="AM79" s="175">
        <f t="shared" si="118"/>
        <v>0.42173642952053814</v>
      </c>
      <c r="AN79" s="175">
        <f t="shared" si="119"/>
        <v>0.17449906702605367</v>
      </c>
      <c r="AO79" s="175">
        <f t="shared" si="120"/>
        <v>-6376542.4657500004</v>
      </c>
      <c r="AP79" s="175">
        <f t="shared" si="121"/>
        <v>0.16778991612924651</v>
      </c>
      <c r="AQ79" s="175">
        <f t="shared" si="122"/>
        <v>4.2452941290472543E-2</v>
      </c>
      <c r="AR79" s="177">
        <f t="shared" si="123"/>
        <v>1.2103174603174604E-2</v>
      </c>
      <c r="AS79" s="175">
        <f t="shared" si="124"/>
        <v>0</v>
      </c>
      <c r="AT79" s="175">
        <f t="shared" si="125"/>
        <v>0.34010311065333676</v>
      </c>
      <c r="AU79" s="175">
        <f t="shared" si="126"/>
        <v>0.13333333333333333</v>
      </c>
      <c r="AV79" s="175">
        <f t="shared" si="127"/>
        <v>0.50336974838773951</v>
      </c>
      <c r="AW79" s="177">
        <f t="shared" si="128"/>
        <v>0.42172128924827584</v>
      </c>
      <c r="AX79" s="196">
        <f t="shared" si="139"/>
        <v>68</v>
      </c>
      <c r="AY79" s="1"/>
      <c r="AZ79" s="1"/>
    </row>
    <row r="80" spans="1:52" x14ac:dyDescent="0.25">
      <c r="A80" s="178">
        <v>69</v>
      </c>
      <c r="B80" s="244" t="str">
        <f t="shared" si="129"/>
        <v>—</v>
      </c>
      <c r="C80" s="245" t="str">
        <f t="shared" si="130"/>
        <v>—</v>
      </c>
      <c r="D80" s="112"/>
      <c r="E80" s="205"/>
      <c r="F80" s="206"/>
      <c r="G80" s="207"/>
      <c r="H80" s="208"/>
      <c r="I80" s="208"/>
      <c r="J80" s="209"/>
      <c r="K80" s="207"/>
      <c r="L80" s="208"/>
      <c r="M80" s="210"/>
      <c r="N80" s="431"/>
      <c r="O80" s="419" t="str">
        <f t="shared" si="140"/>
        <v>—</v>
      </c>
      <c r="P80" s="420" t="str">
        <f t="shared" si="141"/>
        <v>—</v>
      </c>
      <c r="Q80" s="397" t="str">
        <f t="shared" si="106"/>
        <v>—</v>
      </c>
      <c r="R80" s="398" t="str">
        <f t="shared" si="107"/>
        <v>—</v>
      </c>
      <c r="S80" s="352" t="str">
        <f t="shared" si="131"/>
        <v>—</v>
      </c>
      <c r="T80" s="353" t="str">
        <f t="shared" si="132"/>
        <v>—</v>
      </c>
      <c r="U80" s="354" t="str">
        <f t="shared" si="133"/>
        <v>—</v>
      </c>
      <c r="V80" s="218" t="str">
        <f t="shared" si="134"/>
        <v>—</v>
      </c>
      <c r="W80" s="448" t="str">
        <f t="shared" si="135"/>
        <v>—</v>
      </c>
      <c r="X80" s="168" t="str">
        <f t="shared" si="136"/>
        <v>—</v>
      </c>
      <c r="Y80" s="410" t="str">
        <f t="shared" si="142"/>
        <v>—</v>
      </c>
      <c r="Z80" s="428" t="str">
        <f t="shared" si="143"/>
        <v>—</v>
      </c>
      <c r="AA80" s="171">
        <f t="shared" si="108"/>
        <v>6378137</v>
      </c>
      <c r="AB80" s="172">
        <f t="shared" si="109"/>
        <v>6335439.3270838754</v>
      </c>
      <c r="AC80" s="173">
        <f t="shared" si="110"/>
        <v>6356752.3141403552</v>
      </c>
      <c r="AD80" s="174">
        <f t="shared" si="137"/>
        <v>0</v>
      </c>
      <c r="AE80" s="175">
        <f t="shared" si="138"/>
        <v>0</v>
      </c>
      <c r="AF80" s="176">
        <f t="shared" si="111"/>
        <v>4.6530477858168826</v>
      </c>
      <c r="AG80" s="175">
        <f t="shared" si="112"/>
        <v>0</v>
      </c>
      <c r="AH80" s="175">
        <f t="shared" si="113"/>
        <v>0</v>
      </c>
      <c r="AI80" s="175">
        <f t="shared" si="114"/>
        <v>6376542.4657500004</v>
      </c>
      <c r="AJ80" s="175">
        <f t="shared" si="115"/>
        <v>0</v>
      </c>
      <c r="AK80" s="175">
        <f t="shared" si="116"/>
        <v>6.7394967754789573E-3</v>
      </c>
      <c r="AL80" s="175">
        <f t="shared" si="117"/>
        <v>0</v>
      </c>
      <c r="AM80" s="175">
        <f t="shared" si="118"/>
        <v>0.42173642952053814</v>
      </c>
      <c r="AN80" s="175">
        <f t="shared" si="119"/>
        <v>0.17449906702605367</v>
      </c>
      <c r="AO80" s="175">
        <f t="shared" si="120"/>
        <v>-6376542.4657500004</v>
      </c>
      <c r="AP80" s="175">
        <f t="shared" si="121"/>
        <v>0.16778991612924651</v>
      </c>
      <c r="AQ80" s="175">
        <f t="shared" si="122"/>
        <v>4.2452941290472543E-2</v>
      </c>
      <c r="AR80" s="177">
        <f t="shared" si="123"/>
        <v>1.2103174603174604E-2</v>
      </c>
      <c r="AS80" s="175">
        <f t="shared" si="124"/>
        <v>0</v>
      </c>
      <c r="AT80" s="175">
        <f t="shared" si="125"/>
        <v>0.34010311065333676</v>
      </c>
      <c r="AU80" s="175">
        <f t="shared" si="126"/>
        <v>0.13333333333333333</v>
      </c>
      <c r="AV80" s="175">
        <f t="shared" si="127"/>
        <v>0.50336974838773951</v>
      </c>
      <c r="AW80" s="177">
        <f t="shared" si="128"/>
        <v>0.42172128924827584</v>
      </c>
      <c r="AX80" s="196">
        <f t="shared" si="139"/>
        <v>69</v>
      </c>
      <c r="AY80" s="1"/>
      <c r="AZ80" s="1"/>
    </row>
    <row r="81" spans="1:52" x14ac:dyDescent="0.25">
      <c r="A81" s="178">
        <v>70</v>
      </c>
      <c r="B81" s="244" t="str">
        <f t="shared" si="129"/>
        <v>—</v>
      </c>
      <c r="C81" s="245" t="str">
        <f t="shared" si="130"/>
        <v>—</v>
      </c>
      <c r="D81" s="112"/>
      <c r="E81" s="205"/>
      <c r="F81" s="206"/>
      <c r="G81" s="207"/>
      <c r="H81" s="208"/>
      <c r="I81" s="208"/>
      <c r="J81" s="209"/>
      <c r="K81" s="207"/>
      <c r="L81" s="208"/>
      <c r="M81" s="210"/>
      <c r="N81" s="431"/>
      <c r="O81" s="419" t="str">
        <f t="shared" si="140"/>
        <v>—</v>
      </c>
      <c r="P81" s="420" t="str">
        <f t="shared" si="141"/>
        <v>—</v>
      </c>
      <c r="Q81" s="397" t="str">
        <f t="shared" si="106"/>
        <v>—</v>
      </c>
      <c r="R81" s="398" t="str">
        <f t="shared" si="107"/>
        <v>—</v>
      </c>
      <c r="S81" s="352" t="str">
        <f t="shared" si="131"/>
        <v>—</v>
      </c>
      <c r="T81" s="353" t="str">
        <f t="shared" si="132"/>
        <v>—</v>
      </c>
      <c r="U81" s="354" t="str">
        <f t="shared" si="133"/>
        <v>—</v>
      </c>
      <c r="V81" s="218" t="str">
        <f t="shared" si="134"/>
        <v>—</v>
      </c>
      <c r="W81" s="448" t="str">
        <f t="shared" si="135"/>
        <v>—</v>
      </c>
      <c r="X81" s="168" t="str">
        <f t="shared" si="136"/>
        <v>—</v>
      </c>
      <c r="Y81" s="410" t="str">
        <f t="shared" si="142"/>
        <v>—</v>
      </c>
      <c r="Z81" s="428" t="str">
        <f t="shared" si="143"/>
        <v>—</v>
      </c>
      <c r="AA81" s="171">
        <f t="shared" si="108"/>
        <v>6378137</v>
      </c>
      <c r="AB81" s="172">
        <f t="shared" si="109"/>
        <v>6335439.3270838754</v>
      </c>
      <c r="AC81" s="173">
        <f t="shared" si="110"/>
        <v>6356752.3141403552</v>
      </c>
      <c r="AD81" s="174">
        <f t="shared" si="137"/>
        <v>0</v>
      </c>
      <c r="AE81" s="175">
        <f t="shared" si="138"/>
        <v>0</v>
      </c>
      <c r="AF81" s="176">
        <f t="shared" si="111"/>
        <v>4.6530477858168826</v>
      </c>
      <c r="AG81" s="175">
        <f t="shared" si="112"/>
        <v>0</v>
      </c>
      <c r="AH81" s="175">
        <f t="shared" si="113"/>
        <v>0</v>
      </c>
      <c r="AI81" s="175">
        <f t="shared" si="114"/>
        <v>6376542.4657500004</v>
      </c>
      <c r="AJ81" s="175">
        <f t="shared" si="115"/>
        <v>0</v>
      </c>
      <c r="AK81" s="175">
        <f t="shared" si="116"/>
        <v>6.7394967754789573E-3</v>
      </c>
      <c r="AL81" s="175">
        <f t="shared" si="117"/>
        <v>0</v>
      </c>
      <c r="AM81" s="175">
        <f t="shared" si="118"/>
        <v>0.42173642952053814</v>
      </c>
      <c r="AN81" s="175">
        <f t="shared" si="119"/>
        <v>0.17449906702605367</v>
      </c>
      <c r="AO81" s="175">
        <f t="shared" si="120"/>
        <v>-6376542.4657500004</v>
      </c>
      <c r="AP81" s="175">
        <f t="shared" si="121"/>
        <v>0.16778991612924651</v>
      </c>
      <c r="AQ81" s="175">
        <f t="shared" si="122"/>
        <v>4.2452941290472543E-2</v>
      </c>
      <c r="AR81" s="177">
        <f t="shared" si="123"/>
        <v>1.2103174603174604E-2</v>
      </c>
      <c r="AS81" s="175">
        <f t="shared" si="124"/>
        <v>0</v>
      </c>
      <c r="AT81" s="175">
        <f t="shared" si="125"/>
        <v>0.34010311065333676</v>
      </c>
      <c r="AU81" s="175">
        <f t="shared" si="126"/>
        <v>0.13333333333333333</v>
      </c>
      <c r="AV81" s="175">
        <f t="shared" si="127"/>
        <v>0.50336974838773951</v>
      </c>
      <c r="AW81" s="177">
        <f t="shared" si="128"/>
        <v>0.42172128924827584</v>
      </c>
      <c r="AX81" s="196">
        <f t="shared" si="139"/>
        <v>70</v>
      </c>
      <c r="AY81" s="1"/>
      <c r="AZ81" s="1"/>
    </row>
    <row r="82" spans="1:52" x14ac:dyDescent="0.25">
      <c r="A82" s="178">
        <v>71</v>
      </c>
      <c r="B82" s="244" t="str">
        <f t="shared" si="129"/>
        <v>—</v>
      </c>
      <c r="C82" s="245" t="str">
        <f t="shared" si="130"/>
        <v>—</v>
      </c>
      <c r="D82" s="112"/>
      <c r="E82" s="205"/>
      <c r="F82" s="206"/>
      <c r="G82" s="207"/>
      <c r="H82" s="208"/>
      <c r="I82" s="208"/>
      <c r="J82" s="209"/>
      <c r="K82" s="207"/>
      <c r="L82" s="208"/>
      <c r="M82" s="210"/>
      <c r="N82" s="431"/>
      <c r="O82" s="419" t="str">
        <f t="shared" si="140"/>
        <v>—</v>
      </c>
      <c r="P82" s="420" t="str">
        <f t="shared" si="141"/>
        <v>—</v>
      </c>
      <c r="Q82" s="397" t="str">
        <f t="shared" si="106"/>
        <v>—</v>
      </c>
      <c r="R82" s="398" t="str">
        <f t="shared" si="107"/>
        <v>—</v>
      </c>
      <c r="S82" s="352" t="str">
        <f t="shared" si="131"/>
        <v>—</v>
      </c>
      <c r="T82" s="353" t="str">
        <f t="shared" si="132"/>
        <v>—</v>
      </c>
      <c r="U82" s="354" t="str">
        <f t="shared" si="133"/>
        <v>—</v>
      </c>
      <c r="V82" s="218" t="str">
        <f t="shared" si="134"/>
        <v>—</v>
      </c>
      <c r="W82" s="448" t="str">
        <f t="shared" si="135"/>
        <v>—</v>
      </c>
      <c r="X82" s="168" t="str">
        <f t="shared" si="136"/>
        <v>—</v>
      </c>
      <c r="Y82" s="410" t="str">
        <f t="shared" si="142"/>
        <v>—</v>
      </c>
      <c r="Z82" s="428" t="str">
        <f t="shared" si="143"/>
        <v>—</v>
      </c>
      <c r="AA82" s="171">
        <f t="shared" si="108"/>
        <v>6378137</v>
      </c>
      <c r="AB82" s="172">
        <f t="shared" si="109"/>
        <v>6335439.3270838754</v>
      </c>
      <c r="AC82" s="173">
        <f t="shared" si="110"/>
        <v>6356752.3141403552</v>
      </c>
      <c r="AD82" s="174">
        <f t="shared" si="137"/>
        <v>0</v>
      </c>
      <c r="AE82" s="175">
        <f t="shared" si="138"/>
        <v>0</v>
      </c>
      <c r="AF82" s="176">
        <f t="shared" si="111"/>
        <v>4.6530477858168826</v>
      </c>
      <c r="AG82" s="175">
        <f t="shared" si="112"/>
        <v>0</v>
      </c>
      <c r="AH82" s="175">
        <f t="shared" si="113"/>
        <v>0</v>
      </c>
      <c r="AI82" s="175">
        <f t="shared" si="114"/>
        <v>6376542.4657500004</v>
      </c>
      <c r="AJ82" s="175">
        <f t="shared" si="115"/>
        <v>0</v>
      </c>
      <c r="AK82" s="175">
        <f t="shared" si="116"/>
        <v>6.7394967754789573E-3</v>
      </c>
      <c r="AL82" s="175">
        <f t="shared" si="117"/>
        <v>0</v>
      </c>
      <c r="AM82" s="175">
        <f t="shared" si="118"/>
        <v>0.42173642952053814</v>
      </c>
      <c r="AN82" s="175">
        <f t="shared" si="119"/>
        <v>0.17449906702605367</v>
      </c>
      <c r="AO82" s="175">
        <f t="shared" si="120"/>
        <v>-6376542.4657500004</v>
      </c>
      <c r="AP82" s="175">
        <f t="shared" si="121"/>
        <v>0.16778991612924651</v>
      </c>
      <c r="AQ82" s="175">
        <f t="shared" si="122"/>
        <v>4.2452941290472543E-2</v>
      </c>
      <c r="AR82" s="177">
        <f t="shared" si="123"/>
        <v>1.2103174603174604E-2</v>
      </c>
      <c r="AS82" s="175">
        <f t="shared" si="124"/>
        <v>0</v>
      </c>
      <c r="AT82" s="175">
        <f t="shared" si="125"/>
        <v>0.34010311065333676</v>
      </c>
      <c r="AU82" s="175">
        <f t="shared" si="126"/>
        <v>0.13333333333333333</v>
      </c>
      <c r="AV82" s="175">
        <f t="shared" si="127"/>
        <v>0.50336974838773951</v>
      </c>
      <c r="AW82" s="177">
        <f t="shared" si="128"/>
        <v>0.42172128924827584</v>
      </c>
      <c r="AX82" s="196">
        <f t="shared" si="139"/>
        <v>71</v>
      </c>
      <c r="AY82" s="1"/>
      <c r="AZ82" s="1"/>
    </row>
    <row r="83" spans="1:52" x14ac:dyDescent="0.25">
      <c r="A83" s="178">
        <v>72</v>
      </c>
      <c r="B83" s="244" t="str">
        <f t="shared" si="129"/>
        <v>—</v>
      </c>
      <c r="C83" s="245" t="str">
        <f t="shared" si="130"/>
        <v>—</v>
      </c>
      <c r="D83" s="112"/>
      <c r="E83" s="205"/>
      <c r="F83" s="206"/>
      <c r="G83" s="207"/>
      <c r="H83" s="208"/>
      <c r="I83" s="208"/>
      <c r="J83" s="209"/>
      <c r="K83" s="207"/>
      <c r="L83" s="208"/>
      <c r="M83" s="210"/>
      <c r="N83" s="431"/>
      <c r="O83" s="419" t="str">
        <f t="shared" si="140"/>
        <v>—</v>
      </c>
      <c r="P83" s="420" t="str">
        <f t="shared" si="141"/>
        <v>—</v>
      </c>
      <c r="Q83" s="397" t="str">
        <f t="shared" si="106"/>
        <v>—</v>
      </c>
      <c r="R83" s="398" t="str">
        <f t="shared" si="107"/>
        <v>—</v>
      </c>
      <c r="S83" s="352" t="str">
        <f t="shared" si="131"/>
        <v>—</v>
      </c>
      <c r="T83" s="353" t="str">
        <f t="shared" si="132"/>
        <v>—</v>
      </c>
      <c r="U83" s="354" t="str">
        <f t="shared" si="133"/>
        <v>—</v>
      </c>
      <c r="V83" s="218" t="str">
        <f t="shared" si="134"/>
        <v>—</v>
      </c>
      <c r="W83" s="448" t="str">
        <f t="shared" si="135"/>
        <v>—</v>
      </c>
      <c r="X83" s="168" t="str">
        <f t="shared" si="136"/>
        <v>—</v>
      </c>
      <c r="Y83" s="410" t="str">
        <f t="shared" si="142"/>
        <v>—</v>
      </c>
      <c r="Z83" s="428" t="str">
        <f t="shared" si="143"/>
        <v>—</v>
      </c>
      <c r="AA83" s="171">
        <f t="shared" si="108"/>
        <v>6378137</v>
      </c>
      <c r="AB83" s="172">
        <f t="shared" si="109"/>
        <v>6335439.3270838754</v>
      </c>
      <c r="AC83" s="173">
        <f t="shared" si="110"/>
        <v>6356752.3141403552</v>
      </c>
      <c r="AD83" s="174">
        <f t="shared" si="137"/>
        <v>0</v>
      </c>
      <c r="AE83" s="175">
        <f t="shared" si="138"/>
        <v>0</v>
      </c>
      <c r="AF83" s="176">
        <f t="shared" si="111"/>
        <v>4.6530477858168826</v>
      </c>
      <c r="AG83" s="175">
        <f t="shared" si="112"/>
        <v>0</v>
      </c>
      <c r="AH83" s="175">
        <f t="shared" si="113"/>
        <v>0</v>
      </c>
      <c r="AI83" s="175">
        <f t="shared" si="114"/>
        <v>6376542.4657500004</v>
      </c>
      <c r="AJ83" s="175">
        <f t="shared" si="115"/>
        <v>0</v>
      </c>
      <c r="AK83" s="175">
        <f t="shared" si="116"/>
        <v>6.7394967754789573E-3</v>
      </c>
      <c r="AL83" s="175">
        <f t="shared" si="117"/>
        <v>0</v>
      </c>
      <c r="AM83" s="175">
        <f t="shared" si="118"/>
        <v>0.42173642952053814</v>
      </c>
      <c r="AN83" s="175">
        <f t="shared" si="119"/>
        <v>0.17449906702605367</v>
      </c>
      <c r="AO83" s="175">
        <f t="shared" si="120"/>
        <v>-6376542.4657500004</v>
      </c>
      <c r="AP83" s="175">
        <f t="shared" si="121"/>
        <v>0.16778991612924651</v>
      </c>
      <c r="AQ83" s="175">
        <f t="shared" si="122"/>
        <v>4.2452941290472543E-2</v>
      </c>
      <c r="AR83" s="177">
        <f t="shared" si="123"/>
        <v>1.2103174603174604E-2</v>
      </c>
      <c r="AS83" s="175">
        <f t="shared" si="124"/>
        <v>0</v>
      </c>
      <c r="AT83" s="175">
        <f t="shared" si="125"/>
        <v>0.34010311065333676</v>
      </c>
      <c r="AU83" s="175">
        <f t="shared" si="126"/>
        <v>0.13333333333333333</v>
      </c>
      <c r="AV83" s="175">
        <f t="shared" si="127"/>
        <v>0.50336974838773951</v>
      </c>
      <c r="AW83" s="177">
        <f t="shared" si="128"/>
        <v>0.42172128924827584</v>
      </c>
      <c r="AX83" s="196">
        <f t="shared" si="139"/>
        <v>72</v>
      </c>
      <c r="AY83" s="1"/>
      <c r="AZ83" s="1"/>
    </row>
    <row r="84" spans="1:52" x14ac:dyDescent="0.25">
      <c r="A84" s="178">
        <v>73</v>
      </c>
      <c r="B84" s="244" t="str">
        <f t="shared" si="129"/>
        <v>—</v>
      </c>
      <c r="C84" s="245" t="str">
        <f t="shared" si="130"/>
        <v>—</v>
      </c>
      <c r="D84" s="112"/>
      <c r="E84" s="205"/>
      <c r="F84" s="206"/>
      <c r="G84" s="207"/>
      <c r="H84" s="208"/>
      <c r="I84" s="208"/>
      <c r="J84" s="209"/>
      <c r="K84" s="207"/>
      <c r="L84" s="208"/>
      <c r="M84" s="210"/>
      <c r="N84" s="431"/>
      <c r="O84" s="419" t="str">
        <f t="shared" si="140"/>
        <v>—</v>
      </c>
      <c r="P84" s="420" t="str">
        <f t="shared" si="141"/>
        <v>—</v>
      </c>
      <c r="Q84" s="397" t="str">
        <f t="shared" si="106"/>
        <v>—</v>
      </c>
      <c r="R84" s="398" t="str">
        <f t="shared" si="107"/>
        <v>—</v>
      </c>
      <c r="S84" s="352" t="str">
        <f t="shared" si="131"/>
        <v>—</v>
      </c>
      <c r="T84" s="353" t="str">
        <f t="shared" si="132"/>
        <v>—</v>
      </c>
      <c r="U84" s="354" t="str">
        <f t="shared" si="133"/>
        <v>—</v>
      </c>
      <c r="V84" s="218" t="str">
        <f t="shared" si="134"/>
        <v>—</v>
      </c>
      <c r="W84" s="448" t="str">
        <f t="shared" si="135"/>
        <v>—</v>
      </c>
      <c r="X84" s="168" t="str">
        <f t="shared" si="136"/>
        <v>—</v>
      </c>
      <c r="Y84" s="410" t="str">
        <f t="shared" si="142"/>
        <v>—</v>
      </c>
      <c r="Z84" s="428" t="str">
        <f t="shared" si="143"/>
        <v>—</v>
      </c>
      <c r="AA84" s="171">
        <f t="shared" si="108"/>
        <v>6378137</v>
      </c>
      <c r="AB84" s="172">
        <f t="shared" si="109"/>
        <v>6335439.3270838754</v>
      </c>
      <c r="AC84" s="173">
        <f t="shared" si="110"/>
        <v>6356752.3141403552</v>
      </c>
      <c r="AD84" s="174">
        <f t="shared" si="137"/>
        <v>0</v>
      </c>
      <c r="AE84" s="175">
        <f t="shared" si="138"/>
        <v>0</v>
      </c>
      <c r="AF84" s="176">
        <f t="shared" si="111"/>
        <v>4.6530477858168826</v>
      </c>
      <c r="AG84" s="175">
        <f t="shared" si="112"/>
        <v>0</v>
      </c>
      <c r="AH84" s="175">
        <f t="shared" si="113"/>
        <v>0</v>
      </c>
      <c r="AI84" s="175">
        <f t="shared" si="114"/>
        <v>6376542.4657500004</v>
      </c>
      <c r="AJ84" s="175">
        <f t="shared" si="115"/>
        <v>0</v>
      </c>
      <c r="AK84" s="175">
        <f t="shared" si="116"/>
        <v>6.7394967754789573E-3</v>
      </c>
      <c r="AL84" s="175">
        <f t="shared" si="117"/>
        <v>0</v>
      </c>
      <c r="AM84" s="175">
        <f t="shared" si="118"/>
        <v>0.42173642952053814</v>
      </c>
      <c r="AN84" s="175">
        <f t="shared" si="119"/>
        <v>0.17449906702605367</v>
      </c>
      <c r="AO84" s="175">
        <f t="shared" si="120"/>
        <v>-6376542.4657500004</v>
      </c>
      <c r="AP84" s="175">
        <f t="shared" si="121"/>
        <v>0.16778991612924651</v>
      </c>
      <c r="AQ84" s="175">
        <f t="shared" si="122"/>
        <v>4.2452941290472543E-2</v>
      </c>
      <c r="AR84" s="177">
        <f t="shared" si="123"/>
        <v>1.2103174603174604E-2</v>
      </c>
      <c r="AS84" s="175">
        <f t="shared" si="124"/>
        <v>0</v>
      </c>
      <c r="AT84" s="175">
        <f t="shared" si="125"/>
        <v>0.34010311065333676</v>
      </c>
      <c r="AU84" s="175">
        <f t="shared" si="126"/>
        <v>0.13333333333333333</v>
      </c>
      <c r="AV84" s="175">
        <f t="shared" si="127"/>
        <v>0.50336974838773951</v>
      </c>
      <c r="AW84" s="177">
        <f t="shared" si="128"/>
        <v>0.42172128924827584</v>
      </c>
      <c r="AX84" s="196">
        <f t="shared" si="139"/>
        <v>73</v>
      </c>
      <c r="AY84" s="1"/>
      <c r="AZ84" s="1"/>
    </row>
    <row r="85" spans="1:52" x14ac:dyDescent="0.25">
      <c r="A85" s="178">
        <v>74</v>
      </c>
      <c r="B85" s="244" t="str">
        <f t="shared" si="129"/>
        <v>—</v>
      </c>
      <c r="C85" s="245" t="str">
        <f t="shared" si="130"/>
        <v>—</v>
      </c>
      <c r="D85" s="112"/>
      <c r="E85" s="205"/>
      <c r="F85" s="206"/>
      <c r="G85" s="207"/>
      <c r="H85" s="208"/>
      <c r="I85" s="208"/>
      <c r="J85" s="209"/>
      <c r="K85" s="207"/>
      <c r="L85" s="208"/>
      <c r="M85" s="210"/>
      <c r="N85" s="431"/>
      <c r="O85" s="419" t="str">
        <f t="shared" si="140"/>
        <v>—</v>
      </c>
      <c r="P85" s="420" t="str">
        <f t="shared" si="141"/>
        <v>—</v>
      </c>
      <c r="Q85" s="397" t="str">
        <f t="shared" si="106"/>
        <v>—</v>
      </c>
      <c r="R85" s="398" t="str">
        <f t="shared" si="107"/>
        <v>—</v>
      </c>
      <c r="S85" s="352" t="str">
        <f t="shared" si="131"/>
        <v>—</v>
      </c>
      <c r="T85" s="353" t="str">
        <f t="shared" si="132"/>
        <v>—</v>
      </c>
      <c r="U85" s="354" t="str">
        <f t="shared" si="133"/>
        <v>—</v>
      </c>
      <c r="V85" s="218" t="str">
        <f t="shared" si="134"/>
        <v>—</v>
      </c>
      <c r="W85" s="448" t="str">
        <f t="shared" si="135"/>
        <v>—</v>
      </c>
      <c r="X85" s="168" t="str">
        <f t="shared" si="136"/>
        <v>—</v>
      </c>
      <c r="Y85" s="410" t="str">
        <f t="shared" si="142"/>
        <v>—</v>
      </c>
      <c r="Z85" s="428" t="str">
        <f t="shared" si="143"/>
        <v>—</v>
      </c>
      <c r="AA85" s="171">
        <f t="shared" si="108"/>
        <v>6378137</v>
      </c>
      <c r="AB85" s="172">
        <f t="shared" si="109"/>
        <v>6335439.3270838754</v>
      </c>
      <c r="AC85" s="173">
        <f t="shared" si="110"/>
        <v>6356752.3141403552</v>
      </c>
      <c r="AD85" s="174">
        <f t="shared" si="137"/>
        <v>0</v>
      </c>
      <c r="AE85" s="175">
        <f t="shared" si="138"/>
        <v>0</v>
      </c>
      <c r="AF85" s="176">
        <f t="shared" si="111"/>
        <v>4.6530477858168826</v>
      </c>
      <c r="AG85" s="175">
        <f t="shared" si="112"/>
        <v>0</v>
      </c>
      <c r="AH85" s="175">
        <f t="shared" si="113"/>
        <v>0</v>
      </c>
      <c r="AI85" s="175">
        <f t="shared" si="114"/>
        <v>6376542.4657500004</v>
      </c>
      <c r="AJ85" s="175">
        <f t="shared" si="115"/>
        <v>0</v>
      </c>
      <c r="AK85" s="175">
        <f t="shared" si="116"/>
        <v>6.7394967754789573E-3</v>
      </c>
      <c r="AL85" s="175">
        <f t="shared" si="117"/>
        <v>0</v>
      </c>
      <c r="AM85" s="175">
        <f t="shared" si="118"/>
        <v>0.42173642952053814</v>
      </c>
      <c r="AN85" s="175">
        <f t="shared" si="119"/>
        <v>0.17449906702605367</v>
      </c>
      <c r="AO85" s="175">
        <f t="shared" si="120"/>
        <v>-6376542.4657500004</v>
      </c>
      <c r="AP85" s="175">
        <f t="shared" si="121"/>
        <v>0.16778991612924651</v>
      </c>
      <c r="AQ85" s="175">
        <f t="shared" si="122"/>
        <v>4.2452941290472543E-2</v>
      </c>
      <c r="AR85" s="177">
        <f t="shared" si="123"/>
        <v>1.2103174603174604E-2</v>
      </c>
      <c r="AS85" s="175">
        <f t="shared" si="124"/>
        <v>0</v>
      </c>
      <c r="AT85" s="175">
        <f t="shared" si="125"/>
        <v>0.34010311065333676</v>
      </c>
      <c r="AU85" s="175">
        <f t="shared" si="126"/>
        <v>0.13333333333333333</v>
      </c>
      <c r="AV85" s="175">
        <f t="shared" si="127"/>
        <v>0.50336974838773951</v>
      </c>
      <c r="AW85" s="177">
        <f t="shared" si="128"/>
        <v>0.42172128924827584</v>
      </c>
      <c r="AX85" s="196">
        <f t="shared" si="139"/>
        <v>74</v>
      </c>
      <c r="AY85" s="1"/>
      <c r="AZ85" s="1"/>
    </row>
    <row r="86" spans="1:52" x14ac:dyDescent="0.25">
      <c r="A86" s="178">
        <v>75</v>
      </c>
      <c r="B86" s="244" t="str">
        <f t="shared" si="129"/>
        <v>—</v>
      </c>
      <c r="C86" s="245" t="str">
        <f t="shared" si="130"/>
        <v>—</v>
      </c>
      <c r="D86" s="112"/>
      <c r="E86" s="205"/>
      <c r="F86" s="206"/>
      <c r="G86" s="207"/>
      <c r="H86" s="208"/>
      <c r="I86" s="208"/>
      <c r="J86" s="209"/>
      <c r="K86" s="207"/>
      <c r="L86" s="208"/>
      <c r="M86" s="210"/>
      <c r="N86" s="431"/>
      <c r="O86" s="419" t="str">
        <f t="shared" si="140"/>
        <v>—</v>
      </c>
      <c r="P86" s="420" t="str">
        <f t="shared" si="141"/>
        <v>—</v>
      </c>
      <c r="Q86" s="397" t="str">
        <f t="shared" si="106"/>
        <v>—</v>
      </c>
      <c r="R86" s="398" t="str">
        <f t="shared" si="107"/>
        <v>—</v>
      </c>
      <c r="S86" s="352" t="str">
        <f t="shared" si="131"/>
        <v>—</v>
      </c>
      <c r="T86" s="353" t="str">
        <f t="shared" si="132"/>
        <v>—</v>
      </c>
      <c r="U86" s="354" t="str">
        <f t="shared" si="133"/>
        <v>—</v>
      </c>
      <c r="V86" s="218" t="str">
        <f t="shared" si="134"/>
        <v>—</v>
      </c>
      <c r="W86" s="448" t="str">
        <f t="shared" si="135"/>
        <v>—</v>
      </c>
      <c r="X86" s="168" t="str">
        <f t="shared" si="136"/>
        <v>—</v>
      </c>
      <c r="Y86" s="410" t="str">
        <f t="shared" si="142"/>
        <v>—</v>
      </c>
      <c r="Z86" s="428" t="str">
        <f t="shared" si="143"/>
        <v>—</v>
      </c>
      <c r="AA86" s="171">
        <f t="shared" si="108"/>
        <v>6378137</v>
      </c>
      <c r="AB86" s="172">
        <f t="shared" si="109"/>
        <v>6335439.3270838754</v>
      </c>
      <c r="AC86" s="173">
        <f t="shared" si="110"/>
        <v>6356752.3141403552</v>
      </c>
      <c r="AD86" s="174">
        <f t="shared" si="137"/>
        <v>0</v>
      </c>
      <c r="AE86" s="175">
        <f t="shared" si="138"/>
        <v>0</v>
      </c>
      <c r="AF86" s="176">
        <f t="shared" si="111"/>
        <v>4.6530477858168826</v>
      </c>
      <c r="AG86" s="175">
        <f t="shared" si="112"/>
        <v>0</v>
      </c>
      <c r="AH86" s="175">
        <f t="shared" si="113"/>
        <v>0</v>
      </c>
      <c r="AI86" s="175">
        <f t="shared" si="114"/>
        <v>6376542.4657500004</v>
      </c>
      <c r="AJ86" s="175">
        <f t="shared" si="115"/>
        <v>0</v>
      </c>
      <c r="AK86" s="175">
        <f t="shared" si="116"/>
        <v>6.7394967754789573E-3</v>
      </c>
      <c r="AL86" s="175">
        <f t="shared" si="117"/>
        <v>0</v>
      </c>
      <c r="AM86" s="175">
        <f t="shared" si="118"/>
        <v>0.42173642952053814</v>
      </c>
      <c r="AN86" s="175">
        <f t="shared" si="119"/>
        <v>0.17449906702605367</v>
      </c>
      <c r="AO86" s="175">
        <f t="shared" si="120"/>
        <v>-6376542.4657500004</v>
      </c>
      <c r="AP86" s="175">
        <f t="shared" si="121"/>
        <v>0.16778991612924651</v>
      </c>
      <c r="AQ86" s="175">
        <f t="shared" si="122"/>
        <v>4.2452941290472543E-2</v>
      </c>
      <c r="AR86" s="177">
        <f t="shared" si="123"/>
        <v>1.2103174603174604E-2</v>
      </c>
      <c r="AS86" s="175">
        <f t="shared" si="124"/>
        <v>0</v>
      </c>
      <c r="AT86" s="175">
        <f t="shared" si="125"/>
        <v>0.34010311065333676</v>
      </c>
      <c r="AU86" s="175">
        <f t="shared" si="126"/>
        <v>0.13333333333333333</v>
      </c>
      <c r="AV86" s="175">
        <f t="shared" si="127"/>
        <v>0.50336974838773951</v>
      </c>
      <c r="AW86" s="177">
        <f t="shared" si="128"/>
        <v>0.42172128924827584</v>
      </c>
      <c r="AX86" s="196">
        <f t="shared" si="139"/>
        <v>75</v>
      </c>
      <c r="AY86" s="1"/>
      <c r="AZ86" s="1"/>
    </row>
    <row r="87" spans="1:52" x14ac:dyDescent="0.25">
      <c r="A87" s="178">
        <v>76</v>
      </c>
      <c r="B87" s="244" t="str">
        <f t="shared" si="129"/>
        <v>—</v>
      </c>
      <c r="C87" s="245" t="str">
        <f t="shared" si="130"/>
        <v>—</v>
      </c>
      <c r="D87" s="112"/>
      <c r="E87" s="205"/>
      <c r="F87" s="206"/>
      <c r="G87" s="207"/>
      <c r="H87" s="208"/>
      <c r="I87" s="208"/>
      <c r="J87" s="209"/>
      <c r="K87" s="207"/>
      <c r="L87" s="208"/>
      <c r="M87" s="210"/>
      <c r="N87" s="431"/>
      <c r="O87" s="419" t="str">
        <f t="shared" si="140"/>
        <v>—</v>
      </c>
      <c r="P87" s="420" t="str">
        <f t="shared" si="141"/>
        <v>—</v>
      </c>
      <c r="Q87" s="397" t="str">
        <f t="shared" si="106"/>
        <v>—</v>
      </c>
      <c r="R87" s="398" t="str">
        <f t="shared" si="107"/>
        <v>—</v>
      </c>
      <c r="S87" s="352" t="str">
        <f t="shared" si="131"/>
        <v>—</v>
      </c>
      <c r="T87" s="353" t="str">
        <f t="shared" si="132"/>
        <v>—</v>
      </c>
      <c r="U87" s="354" t="str">
        <f t="shared" si="133"/>
        <v>—</v>
      </c>
      <c r="V87" s="218" t="str">
        <f t="shared" si="134"/>
        <v>—</v>
      </c>
      <c r="W87" s="448" t="str">
        <f t="shared" si="135"/>
        <v>—</v>
      </c>
      <c r="X87" s="168" t="str">
        <f t="shared" si="136"/>
        <v>—</v>
      </c>
      <c r="Y87" s="410" t="str">
        <f t="shared" si="142"/>
        <v>—</v>
      </c>
      <c r="Z87" s="428" t="str">
        <f t="shared" si="143"/>
        <v>—</v>
      </c>
      <c r="AA87" s="171">
        <f t="shared" si="108"/>
        <v>6378137</v>
      </c>
      <c r="AB87" s="172">
        <f t="shared" si="109"/>
        <v>6335439.3270838754</v>
      </c>
      <c r="AC87" s="173">
        <f t="shared" si="110"/>
        <v>6356752.3141403552</v>
      </c>
      <c r="AD87" s="174">
        <f t="shared" si="137"/>
        <v>0</v>
      </c>
      <c r="AE87" s="175">
        <f t="shared" si="138"/>
        <v>0</v>
      </c>
      <c r="AF87" s="176">
        <f t="shared" si="111"/>
        <v>4.6530477858168826</v>
      </c>
      <c r="AG87" s="175">
        <f t="shared" si="112"/>
        <v>0</v>
      </c>
      <c r="AH87" s="175">
        <f t="shared" si="113"/>
        <v>0</v>
      </c>
      <c r="AI87" s="175">
        <f t="shared" si="114"/>
        <v>6376542.4657500004</v>
      </c>
      <c r="AJ87" s="175">
        <f t="shared" si="115"/>
        <v>0</v>
      </c>
      <c r="AK87" s="175">
        <f t="shared" si="116"/>
        <v>6.7394967754789573E-3</v>
      </c>
      <c r="AL87" s="175">
        <f t="shared" si="117"/>
        <v>0</v>
      </c>
      <c r="AM87" s="175">
        <f t="shared" si="118"/>
        <v>0.42173642952053814</v>
      </c>
      <c r="AN87" s="175">
        <f t="shared" si="119"/>
        <v>0.17449906702605367</v>
      </c>
      <c r="AO87" s="175">
        <f t="shared" si="120"/>
        <v>-6376542.4657500004</v>
      </c>
      <c r="AP87" s="175">
        <f t="shared" si="121"/>
        <v>0.16778991612924651</v>
      </c>
      <c r="AQ87" s="175">
        <f t="shared" si="122"/>
        <v>4.2452941290472543E-2</v>
      </c>
      <c r="AR87" s="177">
        <f t="shared" si="123"/>
        <v>1.2103174603174604E-2</v>
      </c>
      <c r="AS87" s="175">
        <f t="shared" si="124"/>
        <v>0</v>
      </c>
      <c r="AT87" s="175">
        <f t="shared" si="125"/>
        <v>0.34010311065333676</v>
      </c>
      <c r="AU87" s="175">
        <f t="shared" si="126"/>
        <v>0.13333333333333333</v>
      </c>
      <c r="AV87" s="175">
        <f t="shared" si="127"/>
        <v>0.50336974838773951</v>
      </c>
      <c r="AW87" s="177">
        <f t="shared" si="128"/>
        <v>0.42172128924827584</v>
      </c>
      <c r="AX87" s="196">
        <f t="shared" si="139"/>
        <v>76</v>
      </c>
      <c r="AY87" s="1"/>
      <c r="AZ87" s="1"/>
    </row>
    <row r="88" spans="1:52" x14ac:dyDescent="0.25">
      <c r="A88" s="178">
        <v>77</v>
      </c>
      <c r="B88" s="244" t="str">
        <f t="shared" si="129"/>
        <v>—</v>
      </c>
      <c r="C88" s="245" t="str">
        <f t="shared" si="130"/>
        <v>—</v>
      </c>
      <c r="D88" s="112"/>
      <c r="E88" s="205"/>
      <c r="F88" s="206"/>
      <c r="G88" s="207"/>
      <c r="H88" s="208"/>
      <c r="I88" s="208"/>
      <c r="J88" s="209"/>
      <c r="K88" s="207"/>
      <c r="L88" s="208"/>
      <c r="M88" s="210"/>
      <c r="N88" s="431"/>
      <c r="O88" s="419" t="str">
        <f t="shared" si="140"/>
        <v>—</v>
      </c>
      <c r="P88" s="420" t="str">
        <f t="shared" si="141"/>
        <v>—</v>
      </c>
      <c r="Q88" s="397" t="str">
        <f t="shared" si="106"/>
        <v>—</v>
      </c>
      <c r="R88" s="398" t="str">
        <f t="shared" si="107"/>
        <v>—</v>
      </c>
      <c r="S88" s="352" t="str">
        <f t="shared" si="131"/>
        <v>—</v>
      </c>
      <c r="T88" s="353" t="str">
        <f t="shared" si="132"/>
        <v>—</v>
      </c>
      <c r="U88" s="354" t="str">
        <f t="shared" si="133"/>
        <v>—</v>
      </c>
      <c r="V88" s="218" t="str">
        <f t="shared" si="134"/>
        <v>—</v>
      </c>
      <c r="W88" s="448" t="str">
        <f t="shared" si="135"/>
        <v>—</v>
      </c>
      <c r="X88" s="168" t="str">
        <f t="shared" si="136"/>
        <v>—</v>
      </c>
      <c r="Y88" s="410" t="str">
        <f t="shared" si="142"/>
        <v>—</v>
      </c>
      <c r="Z88" s="428" t="str">
        <f t="shared" si="143"/>
        <v>—</v>
      </c>
      <c r="AA88" s="171">
        <f t="shared" si="108"/>
        <v>6378137</v>
      </c>
      <c r="AB88" s="172">
        <f t="shared" si="109"/>
        <v>6335439.3270838754</v>
      </c>
      <c r="AC88" s="173">
        <f t="shared" si="110"/>
        <v>6356752.3141403552</v>
      </c>
      <c r="AD88" s="174">
        <f t="shared" si="137"/>
        <v>0</v>
      </c>
      <c r="AE88" s="175">
        <f t="shared" si="138"/>
        <v>0</v>
      </c>
      <c r="AF88" s="176">
        <f t="shared" si="111"/>
        <v>4.6530477858168826</v>
      </c>
      <c r="AG88" s="175">
        <f t="shared" si="112"/>
        <v>0</v>
      </c>
      <c r="AH88" s="175">
        <f t="shared" si="113"/>
        <v>0</v>
      </c>
      <c r="AI88" s="175">
        <f t="shared" si="114"/>
        <v>6376542.4657500004</v>
      </c>
      <c r="AJ88" s="175">
        <f t="shared" si="115"/>
        <v>0</v>
      </c>
      <c r="AK88" s="175">
        <f t="shared" si="116"/>
        <v>6.7394967754789573E-3</v>
      </c>
      <c r="AL88" s="175">
        <f t="shared" si="117"/>
        <v>0</v>
      </c>
      <c r="AM88" s="175">
        <f t="shared" si="118"/>
        <v>0.42173642952053814</v>
      </c>
      <c r="AN88" s="175">
        <f t="shared" si="119"/>
        <v>0.17449906702605367</v>
      </c>
      <c r="AO88" s="175">
        <f t="shared" si="120"/>
        <v>-6376542.4657500004</v>
      </c>
      <c r="AP88" s="175">
        <f t="shared" si="121"/>
        <v>0.16778991612924651</v>
      </c>
      <c r="AQ88" s="175">
        <f t="shared" si="122"/>
        <v>4.2452941290472543E-2</v>
      </c>
      <c r="AR88" s="177">
        <f t="shared" si="123"/>
        <v>1.2103174603174604E-2</v>
      </c>
      <c r="AS88" s="175">
        <f t="shared" si="124"/>
        <v>0</v>
      </c>
      <c r="AT88" s="175">
        <f t="shared" si="125"/>
        <v>0.34010311065333676</v>
      </c>
      <c r="AU88" s="175">
        <f t="shared" si="126"/>
        <v>0.13333333333333333</v>
      </c>
      <c r="AV88" s="175">
        <f t="shared" si="127"/>
        <v>0.50336974838773951</v>
      </c>
      <c r="AW88" s="177">
        <f t="shared" si="128"/>
        <v>0.42172128924827584</v>
      </c>
      <c r="AX88" s="196">
        <f t="shared" si="139"/>
        <v>77</v>
      </c>
      <c r="AY88" s="1"/>
      <c r="AZ88" s="1"/>
    </row>
    <row r="89" spans="1:52" x14ac:dyDescent="0.25">
      <c r="A89" s="178">
        <v>78</v>
      </c>
      <c r="B89" s="244" t="str">
        <f t="shared" si="129"/>
        <v>—</v>
      </c>
      <c r="C89" s="245" t="str">
        <f t="shared" si="130"/>
        <v>—</v>
      </c>
      <c r="D89" s="112"/>
      <c r="E89" s="205"/>
      <c r="F89" s="206"/>
      <c r="G89" s="207"/>
      <c r="H89" s="208"/>
      <c r="I89" s="208"/>
      <c r="J89" s="209"/>
      <c r="K89" s="207"/>
      <c r="L89" s="208"/>
      <c r="M89" s="210"/>
      <c r="N89" s="431"/>
      <c r="O89" s="419" t="str">
        <f t="shared" si="140"/>
        <v>—</v>
      </c>
      <c r="P89" s="420" t="str">
        <f t="shared" si="141"/>
        <v>—</v>
      </c>
      <c r="Q89" s="397" t="str">
        <f t="shared" si="106"/>
        <v>—</v>
      </c>
      <c r="R89" s="398" t="str">
        <f t="shared" si="107"/>
        <v>—</v>
      </c>
      <c r="S89" s="352" t="str">
        <f t="shared" si="131"/>
        <v>—</v>
      </c>
      <c r="T89" s="353" t="str">
        <f t="shared" si="132"/>
        <v>—</v>
      </c>
      <c r="U89" s="354" t="str">
        <f t="shared" si="133"/>
        <v>—</v>
      </c>
      <c r="V89" s="218" t="str">
        <f t="shared" si="134"/>
        <v>—</v>
      </c>
      <c r="W89" s="448" t="str">
        <f t="shared" si="135"/>
        <v>—</v>
      </c>
      <c r="X89" s="168" t="str">
        <f t="shared" si="136"/>
        <v>—</v>
      </c>
      <c r="Y89" s="410" t="str">
        <f t="shared" si="142"/>
        <v>—</v>
      </c>
      <c r="Z89" s="428" t="str">
        <f t="shared" si="143"/>
        <v>—</v>
      </c>
      <c r="AA89" s="171">
        <f t="shared" si="108"/>
        <v>6378137</v>
      </c>
      <c r="AB89" s="172">
        <f t="shared" si="109"/>
        <v>6335439.3270838754</v>
      </c>
      <c r="AC89" s="173">
        <f t="shared" si="110"/>
        <v>6356752.3141403552</v>
      </c>
      <c r="AD89" s="174">
        <f t="shared" si="137"/>
        <v>0</v>
      </c>
      <c r="AE89" s="175">
        <f t="shared" si="138"/>
        <v>0</v>
      </c>
      <c r="AF89" s="176">
        <f t="shared" si="111"/>
        <v>4.6530477858168826</v>
      </c>
      <c r="AG89" s="175">
        <f t="shared" si="112"/>
        <v>0</v>
      </c>
      <c r="AH89" s="175">
        <f t="shared" si="113"/>
        <v>0</v>
      </c>
      <c r="AI89" s="175">
        <f t="shared" si="114"/>
        <v>6376542.4657500004</v>
      </c>
      <c r="AJ89" s="175">
        <f t="shared" si="115"/>
        <v>0</v>
      </c>
      <c r="AK89" s="175">
        <f t="shared" si="116"/>
        <v>6.7394967754789573E-3</v>
      </c>
      <c r="AL89" s="175">
        <f t="shared" si="117"/>
        <v>0</v>
      </c>
      <c r="AM89" s="175">
        <f t="shared" si="118"/>
        <v>0.42173642952053814</v>
      </c>
      <c r="AN89" s="175">
        <f t="shared" si="119"/>
        <v>0.17449906702605367</v>
      </c>
      <c r="AO89" s="175">
        <f t="shared" si="120"/>
        <v>-6376542.4657500004</v>
      </c>
      <c r="AP89" s="175">
        <f t="shared" si="121"/>
        <v>0.16778991612924651</v>
      </c>
      <c r="AQ89" s="175">
        <f t="shared" si="122"/>
        <v>4.2452941290472543E-2</v>
      </c>
      <c r="AR89" s="177">
        <f t="shared" si="123"/>
        <v>1.2103174603174604E-2</v>
      </c>
      <c r="AS89" s="175">
        <f t="shared" si="124"/>
        <v>0</v>
      </c>
      <c r="AT89" s="175">
        <f t="shared" si="125"/>
        <v>0.34010311065333676</v>
      </c>
      <c r="AU89" s="175">
        <f t="shared" si="126"/>
        <v>0.13333333333333333</v>
      </c>
      <c r="AV89" s="175">
        <f t="shared" si="127"/>
        <v>0.50336974838773951</v>
      </c>
      <c r="AW89" s="177">
        <f t="shared" si="128"/>
        <v>0.42172128924827584</v>
      </c>
      <c r="AX89" s="196">
        <f t="shared" si="139"/>
        <v>78</v>
      </c>
      <c r="AY89" s="1"/>
      <c r="AZ89" s="1"/>
    </row>
    <row r="90" spans="1:52" x14ac:dyDescent="0.25">
      <c r="A90" s="178">
        <v>79</v>
      </c>
      <c r="B90" s="244" t="str">
        <f t="shared" si="129"/>
        <v>—</v>
      </c>
      <c r="C90" s="245" t="str">
        <f t="shared" si="130"/>
        <v>—</v>
      </c>
      <c r="D90" s="112"/>
      <c r="E90" s="205"/>
      <c r="F90" s="206"/>
      <c r="G90" s="207"/>
      <c r="H90" s="208"/>
      <c r="I90" s="208"/>
      <c r="J90" s="209"/>
      <c r="K90" s="207"/>
      <c r="L90" s="208"/>
      <c r="M90" s="210"/>
      <c r="N90" s="431"/>
      <c r="O90" s="419" t="str">
        <f t="shared" si="140"/>
        <v>—</v>
      </c>
      <c r="P90" s="420" t="str">
        <f t="shared" si="141"/>
        <v>—</v>
      </c>
      <c r="Q90" s="397" t="str">
        <f t="shared" si="106"/>
        <v>—</v>
      </c>
      <c r="R90" s="398" t="str">
        <f t="shared" si="107"/>
        <v>—</v>
      </c>
      <c r="S90" s="352" t="str">
        <f t="shared" si="131"/>
        <v>—</v>
      </c>
      <c r="T90" s="353" t="str">
        <f t="shared" si="132"/>
        <v>—</v>
      </c>
      <c r="U90" s="354" t="str">
        <f t="shared" si="133"/>
        <v>—</v>
      </c>
      <c r="V90" s="218" t="str">
        <f t="shared" si="134"/>
        <v>—</v>
      </c>
      <c r="W90" s="448" t="str">
        <f t="shared" si="135"/>
        <v>—</v>
      </c>
      <c r="X90" s="168" t="str">
        <f t="shared" si="136"/>
        <v>—</v>
      </c>
      <c r="Y90" s="410" t="str">
        <f t="shared" si="142"/>
        <v>—</v>
      </c>
      <c r="Z90" s="428" t="str">
        <f t="shared" si="143"/>
        <v>—</v>
      </c>
      <c r="AA90" s="171">
        <f t="shared" si="108"/>
        <v>6378137</v>
      </c>
      <c r="AB90" s="172">
        <f t="shared" si="109"/>
        <v>6335439.3270838754</v>
      </c>
      <c r="AC90" s="173">
        <f t="shared" si="110"/>
        <v>6356752.3141403552</v>
      </c>
      <c r="AD90" s="174">
        <f t="shared" si="137"/>
        <v>0</v>
      </c>
      <c r="AE90" s="175">
        <f t="shared" si="138"/>
        <v>0</v>
      </c>
      <c r="AF90" s="176">
        <f t="shared" si="111"/>
        <v>4.6530477858168826</v>
      </c>
      <c r="AG90" s="175">
        <f t="shared" si="112"/>
        <v>0</v>
      </c>
      <c r="AH90" s="175">
        <f t="shared" si="113"/>
        <v>0</v>
      </c>
      <c r="AI90" s="175">
        <f t="shared" si="114"/>
        <v>6376542.4657500004</v>
      </c>
      <c r="AJ90" s="175">
        <f t="shared" si="115"/>
        <v>0</v>
      </c>
      <c r="AK90" s="175">
        <f t="shared" si="116"/>
        <v>6.7394967754789573E-3</v>
      </c>
      <c r="AL90" s="175">
        <f t="shared" si="117"/>
        <v>0</v>
      </c>
      <c r="AM90" s="175">
        <f t="shared" si="118"/>
        <v>0.42173642952053814</v>
      </c>
      <c r="AN90" s="175">
        <f t="shared" si="119"/>
        <v>0.17449906702605367</v>
      </c>
      <c r="AO90" s="175">
        <f t="shared" si="120"/>
        <v>-6376542.4657500004</v>
      </c>
      <c r="AP90" s="175">
        <f t="shared" si="121"/>
        <v>0.16778991612924651</v>
      </c>
      <c r="AQ90" s="175">
        <f t="shared" si="122"/>
        <v>4.2452941290472543E-2</v>
      </c>
      <c r="AR90" s="177">
        <f t="shared" si="123"/>
        <v>1.2103174603174604E-2</v>
      </c>
      <c r="AS90" s="175">
        <f t="shared" si="124"/>
        <v>0</v>
      </c>
      <c r="AT90" s="175">
        <f t="shared" si="125"/>
        <v>0.34010311065333676</v>
      </c>
      <c r="AU90" s="175">
        <f t="shared" si="126"/>
        <v>0.13333333333333333</v>
      </c>
      <c r="AV90" s="175">
        <f t="shared" si="127"/>
        <v>0.50336974838773951</v>
      </c>
      <c r="AW90" s="177">
        <f t="shared" si="128"/>
        <v>0.42172128924827584</v>
      </c>
      <c r="AX90" s="196">
        <f t="shared" si="139"/>
        <v>79</v>
      </c>
      <c r="AY90" s="1"/>
      <c r="AZ90" s="1"/>
    </row>
    <row r="91" spans="1:52" x14ac:dyDescent="0.25">
      <c r="A91" s="178">
        <v>80</v>
      </c>
      <c r="B91" s="244" t="str">
        <f t="shared" si="129"/>
        <v>—</v>
      </c>
      <c r="C91" s="245" t="str">
        <f t="shared" si="130"/>
        <v>—</v>
      </c>
      <c r="D91" s="112"/>
      <c r="E91" s="205"/>
      <c r="F91" s="206"/>
      <c r="G91" s="207"/>
      <c r="H91" s="208"/>
      <c r="I91" s="208"/>
      <c r="J91" s="209"/>
      <c r="K91" s="207"/>
      <c r="L91" s="208"/>
      <c r="M91" s="210"/>
      <c r="N91" s="431"/>
      <c r="O91" s="419" t="str">
        <f t="shared" si="140"/>
        <v>—</v>
      </c>
      <c r="P91" s="420" t="str">
        <f t="shared" si="141"/>
        <v>—</v>
      </c>
      <c r="Q91" s="397" t="str">
        <f t="shared" si="106"/>
        <v>—</v>
      </c>
      <c r="R91" s="398" t="str">
        <f t="shared" si="107"/>
        <v>—</v>
      </c>
      <c r="S91" s="352" t="str">
        <f t="shared" si="131"/>
        <v>—</v>
      </c>
      <c r="T91" s="353" t="str">
        <f t="shared" si="132"/>
        <v>—</v>
      </c>
      <c r="U91" s="354" t="str">
        <f t="shared" si="133"/>
        <v>—</v>
      </c>
      <c r="V91" s="218" t="str">
        <f t="shared" si="134"/>
        <v>—</v>
      </c>
      <c r="W91" s="448" t="str">
        <f t="shared" si="135"/>
        <v>—</v>
      </c>
      <c r="X91" s="168" t="str">
        <f t="shared" si="136"/>
        <v>—</v>
      </c>
      <c r="Y91" s="410" t="str">
        <f t="shared" si="142"/>
        <v>—</v>
      </c>
      <c r="Z91" s="428" t="str">
        <f t="shared" si="143"/>
        <v>—</v>
      </c>
      <c r="AA91" s="171">
        <f t="shared" si="108"/>
        <v>6378137</v>
      </c>
      <c r="AB91" s="172">
        <f t="shared" si="109"/>
        <v>6335439.3270838754</v>
      </c>
      <c r="AC91" s="173">
        <f t="shared" si="110"/>
        <v>6356752.3141403552</v>
      </c>
      <c r="AD91" s="174">
        <f t="shared" si="137"/>
        <v>0</v>
      </c>
      <c r="AE91" s="175">
        <f t="shared" si="138"/>
        <v>0</v>
      </c>
      <c r="AF91" s="176">
        <f t="shared" si="111"/>
        <v>4.6530477858168826</v>
      </c>
      <c r="AG91" s="175">
        <f t="shared" si="112"/>
        <v>0</v>
      </c>
      <c r="AH91" s="175">
        <f t="shared" si="113"/>
        <v>0</v>
      </c>
      <c r="AI91" s="175">
        <f t="shared" si="114"/>
        <v>6376542.4657500004</v>
      </c>
      <c r="AJ91" s="175">
        <f t="shared" si="115"/>
        <v>0</v>
      </c>
      <c r="AK91" s="175">
        <f t="shared" si="116"/>
        <v>6.7394967754789573E-3</v>
      </c>
      <c r="AL91" s="175">
        <f t="shared" si="117"/>
        <v>0</v>
      </c>
      <c r="AM91" s="175">
        <f t="shared" si="118"/>
        <v>0.42173642952053814</v>
      </c>
      <c r="AN91" s="175">
        <f t="shared" si="119"/>
        <v>0.17449906702605367</v>
      </c>
      <c r="AO91" s="175">
        <f t="shared" si="120"/>
        <v>-6376542.4657500004</v>
      </c>
      <c r="AP91" s="175">
        <f t="shared" si="121"/>
        <v>0.16778991612924651</v>
      </c>
      <c r="AQ91" s="175">
        <f t="shared" si="122"/>
        <v>4.2452941290472543E-2</v>
      </c>
      <c r="AR91" s="177">
        <f t="shared" si="123"/>
        <v>1.2103174603174604E-2</v>
      </c>
      <c r="AS91" s="175">
        <f t="shared" si="124"/>
        <v>0</v>
      </c>
      <c r="AT91" s="175">
        <f t="shared" si="125"/>
        <v>0.34010311065333676</v>
      </c>
      <c r="AU91" s="175">
        <f t="shared" si="126"/>
        <v>0.13333333333333333</v>
      </c>
      <c r="AV91" s="175">
        <f t="shared" si="127"/>
        <v>0.50336974838773951</v>
      </c>
      <c r="AW91" s="177">
        <f t="shared" si="128"/>
        <v>0.42172128924827584</v>
      </c>
      <c r="AX91" s="196">
        <f t="shared" si="139"/>
        <v>80</v>
      </c>
      <c r="AY91" s="1"/>
      <c r="AZ91" s="1"/>
    </row>
    <row r="92" spans="1:52" x14ac:dyDescent="0.25">
      <c r="A92" s="178">
        <v>81</v>
      </c>
      <c r="B92" s="244" t="str">
        <f t="shared" si="129"/>
        <v>—</v>
      </c>
      <c r="C92" s="245" t="str">
        <f t="shared" si="130"/>
        <v>—</v>
      </c>
      <c r="D92" s="112"/>
      <c r="E92" s="205"/>
      <c r="F92" s="206"/>
      <c r="G92" s="207"/>
      <c r="H92" s="208"/>
      <c r="I92" s="208"/>
      <c r="J92" s="209"/>
      <c r="K92" s="207"/>
      <c r="L92" s="208"/>
      <c r="M92" s="210"/>
      <c r="N92" s="431"/>
      <c r="O92" s="419" t="str">
        <f t="shared" si="140"/>
        <v>—</v>
      </c>
      <c r="P92" s="420" t="str">
        <f t="shared" si="141"/>
        <v>—</v>
      </c>
      <c r="Q92" s="397" t="str">
        <f t="shared" si="106"/>
        <v>—</v>
      </c>
      <c r="R92" s="398" t="str">
        <f t="shared" si="107"/>
        <v>—</v>
      </c>
      <c r="S92" s="352" t="str">
        <f t="shared" si="131"/>
        <v>—</v>
      </c>
      <c r="T92" s="353" t="str">
        <f t="shared" si="132"/>
        <v>—</v>
      </c>
      <c r="U92" s="354" t="str">
        <f t="shared" si="133"/>
        <v>—</v>
      </c>
      <c r="V92" s="218" t="str">
        <f t="shared" si="134"/>
        <v>—</v>
      </c>
      <c r="W92" s="448" t="str">
        <f t="shared" si="135"/>
        <v>—</v>
      </c>
      <c r="X92" s="168" t="str">
        <f t="shared" si="136"/>
        <v>—</v>
      </c>
      <c r="Y92" s="410" t="str">
        <f t="shared" si="142"/>
        <v>—</v>
      </c>
      <c r="Z92" s="428" t="str">
        <f t="shared" si="143"/>
        <v>—</v>
      </c>
      <c r="AA92" s="171">
        <f t="shared" si="108"/>
        <v>6378137</v>
      </c>
      <c r="AB92" s="172">
        <f t="shared" si="109"/>
        <v>6335439.3270838754</v>
      </c>
      <c r="AC92" s="173">
        <f t="shared" si="110"/>
        <v>6356752.3141403552</v>
      </c>
      <c r="AD92" s="174">
        <f t="shared" si="137"/>
        <v>0</v>
      </c>
      <c r="AE92" s="175">
        <f t="shared" si="138"/>
        <v>0</v>
      </c>
      <c r="AF92" s="176">
        <f t="shared" si="111"/>
        <v>4.6530477858168826</v>
      </c>
      <c r="AG92" s="175">
        <f t="shared" si="112"/>
        <v>0</v>
      </c>
      <c r="AH92" s="175">
        <f t="shared" si="113"/>
        <v>0</v>
      </c>
      <c r="AI92" s="175">
        <f t="shared" si="114"/>
        <v>6376542.4657500004</v>
      </c>
      <c r="AJ92" s="175">
        <f t="shared" si="115"/>
        <v>0</v>
      </c>
      <c r="AK92" s="175">
        <f t="shared" si="116"/>
        <v>6.7394967754789573E-3</v>
      </c>
      <c r="AL92" s="175">
        <f t="shared" si="117"/>
        <v>0</v>
      </c>
      <c r="AM92" s="175">
        <f t="shared" si="118"/>
        <v>0.42173642952053814</v>
      </c>
      <c r="AN92" s="175">
        <f t="shared" si="119"/>
        <v>0.17449906702605367</v>
      </c>
      <c r="AO92" s="175">
        <f t="shared" si="120"/>
        <v>-6376542.4657500004</v>
      </c>
      <c r="AP92" s="175">
        <f t="shared" si="121"/>
        <v>0.16778991612924651</v>
      </c>
      <c r="AQ92" s="175">
        <f t="shared" si="122"/>
        <v>4.2452941290472543E-2</v>
      </c>
      <c r="AR92" s="177">
        <f t="shared" si="123"/>
        <v>1.2103174603174604E-2</v>
      </c>
      <c r="AS92" s="175">
        <f t="shared" si="124"/>
        <v>0</v>
      </c>
      <c r="AT92" s="175">
        <f t="shared" si="125"/>
        <v>0.34010311065333676</v>
      </c>
      <c r="AU92" s="175">
        <f t="shared" si="126"/>
        <v>0.13333333333333333</v>
      </c>
      <c r="AV92" s="175">
        <f t="shared" si="127"/>
        <v>0.50336974838773951</v>
      </c>
      <c r="AW92" s="177">
        <f t="shared" si="128"/>
        <v>0.42172128924827584</v>
      </c>
      <c r="AX92" s="196">
        <f t="shared" si="139"/>
        <v>81</v>
      </c>
      <c r="AY92" s="1"/>
      <c r="AZ92" s="1"/>
    </row>
    <row r="93" spans="1:52" x14ac:dyDescent="0.25">
      <c r="A93" s="178">
        <v>82</v>
      </c>
      <c r="B93" s="244" t="str">
        <f t="shared" si="129"/>
        <v>—</v>
      </c>
      <c r="C93" s="245" t="str">
        <f t="shared" si="130"/>
        <v>—</v>
      </c>
      <c r="D93" s="112"/>
      <c r="E93" s="205"/>
      <c r="F93" s="206"/>
      <c r="G93" s="207"/>
      <c r="H93" s="208"/>
      <c r="I93" s="208"/>
      <c r="J93" s="209"/>
      <c r="K93" s="207"/>
      <c r="L93" s="208"/>
      <c r="M93" s="210"/>
      <c r="N93" s="431"/>
      <c r="O93" s="419" t="str">
        <f t="shared" si="140"/>
        <v>—</v>
      </c>
      <c r="P93" s="420" t="str">
        <f t="shared" si="141"/>
        <v>—</v>
      </c>
      <c r="Q93" s="397" t="str">
        <f t="shared" si="106"/>
        <v>—</v>
      </c>
      <c r="R93" s="398" t="str">
        <f t="shared" si="107"/>
        <v>—</v>
      </c>
      <c r="S93" s="352" t="str">
        <f t="shared" si="131"/>
        <v>—</v>
      </c>
      <c r="T93" s="353" t="str">
        <f t="shared" si="132"/>
        <v>—</v>
      </c>
      <c r="U93" s="354" t="str">
        <f t="shared" si="133"/>
        <v>—</v>
      </c>
      <c r="V93" s="218" t="str">
        <f t="shared" si="134"/>
        <v>—</v>
      </c>
      <c r="W93" s="448" t="str">
        <f t="shared" si="135"/>
        <v>—</v>
      </c>
      <c r="X93" s="168" t="str">
        <f t="shared" si="136"/>
        <v>—</v>
      </c>
      <c r="Y93" s="410" t="str">
        <f t="shared" si="142"/>
        <v>—</v>
      </c>
      <c r="Z93" s="428" t="str">
        <f t="shared" si="143"/>
        <v>—</v>
      </c>
      <c r="AA93" s="171">
        <f t="shared" si="108"/>
        <v>6378137</v>
      </c>
      <c r="AB93" s="172">
        <f t="shared" si="109"/>
        <v>6335439.3270838754</v>
      </c>
      <c r="AC93" s="173">
        <f t="shared" si="110"/>
        <v>6356752.3141403552</v>
      </c>
      <c r="AD93" s="174">
        <f t="shared" si="137"/>
        <v>0</v>
      </c>
      <c r="AE93" s="175">
        <f t="shared" si="138"/>
        <v>0</v>
      </c>
      <c r="AF93" s="176">
        <f t="shared" si="111"/>
        <v>4.6530477858168826</v>
      </c>
      <c r="AG93" s="175">
        <f t="shared" si="112"/>
        <v>0</v>
      </c>
      <c r="AH93" s="175">
        <f t="shared" si="113"/>
        <v>0</v>
      </c>
      <c r="AI93" s="175">
        <f t="shared" si="114"/>
        <v>6376542.4657500004</v>
      </c>
      <c r="AJ93" s="175">
        <f t="shared" si="115"/>
        <v>0</v>
      </c>
      <c r="AK93" s="175">
        <f t="shared" si="116"/>
        <v>6.7394967754789573E-3</v>
      </c>
      <c r="AL93" s="175">
        <f t="shared" si="117"/>
        <v>0</v>
      </c>
      <c r="AM93" s="175">
        <f t="shared" si="118"/>
        <v>0.42173642952053814</v>
      </c>
      <c r="AN93" s="175">
        <f t="shared" si="119"/>
        <v>0.17449906702605367</v>
      </c>
      <c r="AO93" s="175">
        <f t="shared" si="120"/>
        <v>-6376542.4657500004</v>
      </c>
      <c r="AP93" s="175">
        <f t="shared" si="121"/>
        <v>0.16778991612924651</v>
      </c>
      <c r="AQ93" s="175">
        <f t="shared" si="122"/>
        <v>4.2452941290472543E-2</v>
      </c>
      <c r="AR93" s="177">
        <f t="shared" si="123"/>
        <v>1.2103174603174604E-2</v>
      </c>
      <c r="AS93" s="175">
        <f t="shared" si="124"/>
        <v>0</v>
      </c>
      <c r="AT93" s="175">
        <f t="shared" si="125"/>
        <v>0.34010311065333676</v>
      </c>
      <c r="AU93" s="175">
        <f t="shared" si="126"/>
        <v>0.13333333333333333</v>
      </c>
      <c r="AV93" s="175">
        <f t="shared" si="127"/>
        <v>0.50336974838773951</v>
      </c>
      <c r="AW93" s="177">
        <f t="shared" si="128"/>
        <v>0.42172128924827584</v>
      </c>
      <c r="AX93" s="196">
        <f t="shared" si="139"/>
        <v>82</v>
      </c>
      <c r="AY93" s="1"/>
      <c r="AZ93" s="1"/>
    </row>
    <row r="94" spans="1:52" x14ac:dyDescent="0.25">
      <c r="A94" s="178">
        <v>83</v>
      </c>
      <c r="B94" s="244" t="str">
        <f t="shared" si="129"/>
        <v>—</v>
      </c>
      <c r="C94" s="245" t="str">
        <f t="shared" si="130"/>
        <v>—</v>
      </c>
      <c r="D94" s="112"/>
      <c r="E94" s="205"/>
      <c r="F94" s="206"/>
      <c r="G94" s="207"/>
      <c r="H94" s="208"/>
      <c r="I94" s="208"/>
      <c r="J94" s="209"/>
      <c r="K94" s="207"/>
      <c r="L94" s="208"/>
      <c r="M94" s="210"/>
      <c r="N94" s="431"/>
      <c r="O94" s="419" t="str">
        <f t="shared" si="140"/>
        <v>—</v>
      </c>
      <c r="P94" s="420" t="str">
        <f t="shared" si="141"/>
        <v>—</v>
      </c>
      <c r="Q94" s="397" t="str">
        <f t="shared" si="106"/>
        <v>—</v>
      </c>
      <c r="R94" s="398" t="str">
        <f t="shared" si="107"/>
        <v>—</v>
      </c>
      <c r="S94" s="352" t="str">
        <f t="shared" si="131"/>
        <v>—</v>
      </c>
      <c r="T94" s="353" t="str">
        <f t="shared" si="132"/>
        <v>—</v>
      </c>
      <c r="U94" s="354" t="str">
        <f t="shared" si="133"/>
        <v>—</v>
      </c>
      <c r="V94" s="218" t="str">
        <f t="shared" si="134"/>
        <v>—</v>
      </c>
      <c r="W94" s="448" t="str">
        <f t="shared" si="135"/>
        <v>—</v>
      </c>
      <c r="X94" s="168" t="str">
        <f t="shared" si="136"/>
        <v>—</v>
      </c>
      <c r="Y94" s="410" t="str">
        <f t="shared" si="142"/>
        <v>—</v>
      </c>
      <c r="Z94" s="428" t="str">
        <f t="shared" si="143"/>
        <v>—</v>
      </c>
      <c r="AA94" s="171">
        <f t="shared" si="108"/>
        <v>6378137</v>
      </c>
      <c r="AB94" s="172">
        <f t="shared" si="109"/>
        <v>6335439.3270838754</v>
      </c>
      <c r="AC94" s="173">
        <f t="shared" si="110"/>
        <v>6356752.3141403552</v>
      </c>
      <c r="AD94" s="174">
        <f t="shared" si="137"/>
        <v>0</v>
      </c>
      <c r="AE94" s="175">
        <f t="shared" si="138"/>
        <v>0</v>
      </c>
      <c r="AF94" s="176">
        <f t="shared" si="111"/>
        <v>4.6530477858168826</v>
      </c>
      <c r="AG94" s="175">
        <f t="shared" si="112"/>
        <v>0</v>
      </c>
      <c r="AH94" s="175">
        <f t="shared" si="113"/>
        <v>0</v>
      </c>
      <c r="AI94" s="175">
        <f t="shared" si="114"/>
        <v>6376542.4657500004</v>
      </c>
      <c r="AJ94" s="175">
        <f t="shared" si="115"/>
        <v>0</v>
      </c>
      <c r="AK94" s="175">
        <f t="shared" si="116"/>
        <v>6.7394967754789573E-3</v>
      </c>
      <c r="AL94" s="175">
        <f t="shared" si="117"/>
        <v>0</v>
      </c>
      <c r="AM94" s="175">
        <f t="shared" si="118"/>
        <v>0.42173642952053814</v>
      </c>
      <c r="AN94" s="175">
        <f t="shared" si="119"/>
        <v>0.17449906702605367</v>
      </c>
      <c r="AO94" s="175">
        <f t="shared" si="120"/>
        <v>-6376542.4657500004</v>
      </c>
      <c r="AP94" s="175">
        <f t="shared" si="121"/>
        <v>0.16778991612924651</v>
      </c>
      <c r="AQ94" s="175">
        <f t="shared" si="122"/>
        <v>4.2452941290472543E-2</v>
      </c>
      <c r="AR94" s="177">
        <f t="shared" si="123"/>
        <v>1.2103174603174604E-2</v>
      </c>
      <c r="AS94" s="175">
        <f t="shared" si="124"/>
        <v>0</v>
      </c>
      <c r="AT94" s="175">
        <f t="shared" si="125"/>
        <v>0.34010311065333676</v>
      </c>
      <c r="AU94" s="175">
        <f t="shared" si="126"/>
        <v>0.13333333333333333</v>
      </c>
      <c r="AV94" s="175">
        <f t="shared" si="127"/>
        <v>0.50336974838773951</v>
      </c>
      <c r="AW94" s="177">
        <f t="shared" si="128"/>
        <v>0.42172128924827584</v>
      </c>
      <c r="AX94" s="196">
        <f t="shared" si="139"/>
        <v>83</v>
      </c>
      <c r="AY94" s="1"/>
      <c r="AZ94" s="1"/>
    </row>
    <row r="95" spans="1:52" x14ac:dyDescent="0.25">
      <c r="A95" s="178">
        <v>84</v>
      </c>
      <c r="B95" s="244" t="str">
        <f t="shared" si="129"/>
        <v>—</v>
      </c>
      <c r="C95" s="245" t="str">
        <f t="shared" si="130"/>
        <v>—</v>
      </c>
      <c r="D95" s="112"/>
      <c r="E95" s="205"/>
      <c r="F95" s="206"/>
      <c r="G95" s="207"/>
      <c r="H95" s="208"/>
      <c r="I95" s="208"/>
      <c r="J95" s="209"/>
      <c r="K95" s="207"/>
      <c r="L95" s="208"/>
      <c r="M95" s="210"/>
      <c r="N95" s="431"/>
      <c r="O95" s="419" t="str">
        <f t="shared" si="140"/>
        <v>—</v>
      </c>
      <c r="P95" s="420" t="str">
        <f t="shared" si="141"/>
        <v>—</v>
      </c>
      <c r="Q95" s="397" t="str">
        <f t="shared" si="106"/>
        <v>—</v>
      </c>
      <c r="R95" s="398" t="str">
        <f t="shared" si="107"/>
        <v>—</v>
      </c>
      <c r="S95" s="352" t="str">
        <f t="shared" si="131"/>
        <v>—</v>
      </c>
      <c r="T95" s="353" t="str">
        <f t="shared" si="132"/>
        <v>—</v>
      </c>
      <c r="U95" s="354" t="str">
        <f t="shared" si="133"/>
        <v>—</v>
      </c>
      <c r="V95" s="218" t="str">
        <f t="shared" si="134"/>
        <v>—</v>
      </c>
      <c r="W95" s="448" t="str">
        <f t="shared" si="135"/>
        <v>—</v>
      </c>
      <c r="X95" s="168" t="str">
        <f t="shared" si="136"/>
        <v>—</v>
      </c>
      <c r="Y95" s="410" t="str">
        <f t="shared" si="142"/>
        <v>—</v>
      </c>
      <c r="Z95" s="428" t="str">
        <f t="shared" si="143"/>
        <v>—</v>
      </c>
      <c r="AA95" s="171">
        <f t="shared" si="108"/>
        <v>6378137</v>
      </c>
      <c r="AB95" s="172">
        <f t="shared" si="109"/>
        <v>6335439.3270838754</v>
      </c>
      <c r="AC95" s="173">
        <f t="shared" si="110"/>
        <v>6356752.3141403552</v>
      </c>
      <c r="AD95" s="174">
        <f t="shared" si="137"/>
        <v>0</v>
      </c>
      <c r="AE95" s="175">
        <f t="shared" si="138"/>
        <v>0</v>
      </c>
      <c r="AF95" s="176">
        <f t="shared" si="111"/>
        <v>4.6530477858168826</v>
      </c>
      <c r="AG95" s="175">
        <f t="shared" si="112"/>
        <v>0</v>
      </c>
      <c r="AH95" s="175">
        <f t="shared" si="113"/>
        <v>0</v>
      </c>
      <c r="AI95" s="175">
        <f t="shared" si="114"/>
        <v>6376542.4657500004</v>
      </c>
      <c r="AJ95" s="175">
        <f t="shared" si="115"/>
        <v>0</v>
      </c>
      <c r="AK95" s="175">
        <f t="shared" si="116"/>
        <v>6.7394967754789573E-3</v>
      </c>
      <c r="AL95" s="175">
        <f t="shared" si="117"/>
        <v>0</v>
      </c>
      <c r="AM95" s="175">
        <f t="shared" si="118"/>
        <v>0.42173642952053814</v>
      </c>
      <c r="AN95" s="175">
        <f t="shared" si="119"/>
        <v>0.17449906702605367</v>
      </c>
      <c r="AO95" s="175">
        <f t="shared" si="120"/>
        <v>-6376542.4657500004</v>
      </c>
      <c r="AP95" s="175">
        <f t="shared" si="121"/>
        <v>0.16778991612924651</v>
      </c>
      <c r="AQ95" s="175">
        <f t="shared" si="122"/>
        <v>4.2452941290472543E-2</v>
      </c>
      <c r="AR95" s="177">
        <f t="shared" si="123"/>
        <v>1.2103174603174604E-2</v>
      </c>
      <c r="AS95" s="175">
        <f t="shared" si="124"/>
        <v>0</v>
      </c>
      <c r="AT95" s="175">
        <f t="shared" si="125"/>
        <v>0.34010311065333676</v>
      </c>
      <c r="AU95" s="175">
        <f t="shared" si="126"/>
        <v>0.13333333333333333</v>
      </c>
      <c r="AV95" s="175">
        <f t="shared" si="127"/>
        <v>0.50336974838773951</v>
      </c>
      <c r="AW95" s="177">
        <f t="shared" si="128"/>
        <v>0.42172128924827584</v>
      </c>
      <c r="AX95" s="196">
        <f t="shared" si="139"/>
        <v>84</v>
      </c>
      <c r="AY95" s="1"/>
      <c r="AZ95" s="1"/>
    </row>
    <row r="96" spans="1:52" x14ac:dyDescent="0.25">
      <c r="A96" s="178">
        <v>85</v>
      </c>
      <c r="B96" s="244" t="str">
        <f t="shared" si="129"/>
        <v>—</v>
      </c>
      <c r="C96" s="245" t="str">
        <f t="shared" si="130"/>
        <v>—</v>
      </c>
      <c r="D96" s="112"/>
      <c r="E96" s="205"/>
      <c r="F96" s="206"/>
      <c r="G96" s="207"/>
      <c r="H96" s="208"/>
      <c r="I96" s="208"/>
      <c r="J96" s="209"/>
      <c r="K96" s="207"/>
      <c r="L96" s="208"/>
      <c r="M96" s="210"/>
      <c r="N96" s="431"/>
      <c r="O96" s="419" t="str">
        <f t="shared" si="140"/>
        <v>—</v>
      </c>
      <c r="P96" s="420" t="str">
        <f t="shared" si="141"/>
        <v>—</v>
      </c>
      <c r="Q96" s="397" t="str">
        <f t="shared" si="106"/>
        <v>—</v>
      </c>
      <c r="R96" s="398" t="str">
        <f t="shared" si="107"/>
        <v>—</v>
      </c>
      <c r="S96" s="352" t="str">
        <f t="shared" si="131"/>
        <v>—</v>
      </c>
      <c r="T96" s="353" t="str">
        <f t="shared" si="132"/>
        <v>—</v>
      </c>
      <c r="U96" s="354" t="str">
        <f t="shared" si="133"/>
        <v>—</v>
      </c>
      <c r="V96" s="218" t="str">
        <f t="shared" si="134"/>
        <v>—</v>
      </c>
      <c r="W96" s="448" t="str">
        <f t="shared" si="135"/>
        <v>—</v>
      </c>
      <c r="X96" s="168" t="str">
        <f t="shared" si="136"/>
        <v>—</v>
      </c>
      <c r="Y96" s="410" t="str">
        <f t="shared" si="142"/>
        <v>—</v>
      </c>
      <c r="Z96" s="428" t="str">
        <f t="shared" si="143"/>
        <v>—</v>
      </c>
      <c r="AA96" s="171">
        <f t="shared" si="108"/>
        <v>6378137</v>
      </c>
      <c r="AB96" s="172">
        <f t="shared" si="109"/>
        <v>6335439.3270838754</v>
      </c>
      <c r="AC96" s="173">
        <f t="shared" si="110"/>
        <v>6356752.3141403552</v>
      </c>
      <c r="AD96" s="174">
        <f t="shared" si="137"/>
        <v>0</v>
      </c>
      <c r="AE96" s="175">
        <f t="shared" si="138"/>
        <v>0</v>
      </c>
      <c r="AF96" s="176">
        <f t="shared" si="111"/>
        <v>4.6530477858168826</v>
      </c>
      <c r="AG96" s="175">
        <f t="shared" si="112"/>
        <v>0</v>
      </c>
      <c r="AH96" s="175">
        <f t="shared" si="113"/>
        <v>0</v>
      </c>
      <c r="AI96" s="175">
        <f t="shared" si="114"/>
        <v>6376542.4657500004</v>
      </c>
      <c r="AJ96" s="175">
        <f t="shared" si="115"/>
        <v>0</v>
      </c>
      <c r="AK96" s="175">
        <f t="shared" si="116"/>
        <v>6.7394967754789573E-3</v>
      </c>
      <c r="AL96" s="175">
        <f t="shared" si="117"/>
        <v>0</v>
      </c>
      <c r="AM96" s="175">
        <f t="shared" si="118"/>
        <v>0.42173642952053814</v>
      </c>
      <c r="AN96" s="175">
        <f t="shared" si="119"/>
        <v>0.17449906702605367</v>
      </c>
      <c r="AO96" s="175">
        <f t="shared" si="120"/>
        <v>-6376542.4657500004</v>
      </c>
      <c r="AP96" s="175">
        <f t="shared" si="121"/>
        <v>0.16778991612924651</v>
      </c>
      <c r="AQ96" s="175">
        <f t="shared" si="122"/>
        <v>4.2452941290472543E-2</v>
      </c>
      <c r="AR96" s="177">
        <f t="shared" si="123"/>
        <v>1.2103174603174604E-2</v>
      </c>
      <c r="AS96" s="175">
        <f t="shared" si="124"/>
        <v>0</v>
      </c>
      <c r="AT96" s="175">
        <f t="shared" si="125"/>
        <v>0.34010311065333676</v>
      </c>
      <c r="AU96" s="175">
        <f t="shared" si="126"/>
        <v>0.13333333333333333</v>
      </c>
      <c r="AV96" s="175">
        <f t="shared" si="127"/>
        <v>0.50336974838773951</v>
      </c>
      <c r="AW96" s="177">
        <f t="shared" si="128"/>
        <v>0.42172128924827584</v>
      </c>
      <c r="AX96" s="196">
        <f t="shared" si="139"/>
        <v>85</v>
      </c>
      <c r="AY96" s="1"/>
      <c r="AZ96" s="1"/>
    </row>
    <row r="97" spans="1:52" x14ac:dyDescent="0.25">
      <c r="A97" s="178">
        <v>86</v>
      </c>
      <c r="B97" s="244" t="str">
        <f t="shared" si="129"/>
        <v>—</v>
      </c>
      <c r="C97" s="245" t="str">
        <f t="shared" si="130"/>
        <v>—</v>
      </c>
      <c r="D97" s="112"/>
      <c r="E97" s="205"/>
      <c r="F97" s="206"/>
      <c r="G97" s="207"/>
      <c r="H97" s="208"/>
      <c r="I97" s="208"/>
      <c r="J97" s="209"/>
      <c r="K97" s="207"/>
      <c r="L97" s="208"/>
      <c r="M97" s="210"/>
      <c r="N97" s="431"/>
      <c r="O97" s="419" t="str">
        <f t="shared" si="140"/>
        <v>—</v>
      </c>
      <c r="P97" s="420" t="str">
        <f t="shared" si="141"/>
        <v>—</v>
      </c>
      <c r="Q97" s="397" t="str">
        <f t="shared" si="106"/>
        <v>—</v>
      </c>
      <c r="R97" s="398" t="str">
        <f t="shared" si="107"/>
        <v>—</v>
      </c>
      <c r="S97" s="352" t="str">
        <f t="shared" si="131"/>
        <v>—</v>
      </c>
      <c r="T97" s="353" t="str">
        <f t="shared" si="132"/>
        <v>—</v>
      </c>
      <c r="U97" s="354" t="str">
        <f t="shared" si="133"/>
        <v>—</v>
      </c>
      <c r="V97" s="218" t="str">
        <f t="shared" si="134"/>
        <v>—</v>
      </c>
      <c r="W97" s="448" t="str">
        <f t="shared" si="135"/>
        <v>—</v>
      </c>
      <c r="X97" s="168" t="str">
        <f t="shared" si="136"/>
        <v>—</v>
      </c>
      <c r="Y97" s="410" t="str">
        <f t="shared" si="142"/>
        <v>—</v>
      </c>
      <c r="Z97" s="428" t="str">
        <f t="shared" si="143"/>
        <v>—</v>
      </c>
      <c r="AA97" s="171">
        <f t="shared" si="108"/>
        <v>6378137</v>
      </c>
      <c r="AB97" s="172">
        <f t="shared" si="109"/>
        <v>6335439.3270838754</v>
      </c>
      <c r="AC97" s="173">
        <f t="shared" si="110"/>
        <v>6356752.3141403552</v>
      </c>
      <c r="AD97" s="174">
        <f t="shared" si="137"/>
        <v>0</v>
      </c>
      <c r="AE97" s="175">
        <f t="shared" si="138"/>
        <v>0</v>
      </c>
      <c r="AF97" s="176">
        <f t="shared" si="111"/>
        <v>4.6530477858168826</v>
      </c>
      <c r="AG97" s="175">
        <f t="shared" si="112"/>
        <v>0</v>
      </c>
      <c r="AH97" s="175">
        <f t="shared" si="113"/>
        <v>0</v>
      </c>
      <c r="AI97" s="175">
        <f t="shared" si="114"/>
        <v>6376542.4657500004</v>
      </c>
      <c r="AJ97" s="175">
        <f t="shared" si="115"/>
        <v>0</v>
      </c>
      <c r="AK97" s="175">
        <f t="shared" si="116"/>
        <v>6.7394967754789573E-3</v>
      </c>
      <c r="AL97" s="175">
        <f t="shared" si="117"/>
        <v>0</v>
      </c>
      <c r="AM97" s="175">
        <f t="shared" si="118"/>
        <v>0.42173642952053814</v>
      </c>
      <c r="AN97" s="175">
        <f t="shared" si="119"/>
        <v>0.17449906702605367</v>
      </c>
      <c r="AO97" s="175">
        <f t="shared" si="120"/>
        <v>-6376542.4657500004</v>
      </c>
      <c r="AP97" s="175">
        <f t="shared" si="121"/>
        <v>0.16778991612924651</v>
      </c>
      <c r="AQ97" s="175">
        <f t="shared" si="122"/>
        <v>4.2452941290472543E-2</v>
      </c>
      <c r="AR97" s="177">
        <f t="shared" si="123"/>
        <v>1.2103174603174604E-2</v>
      </c>
      <c r="AS97" s="175">
        <f t="shared" si="124"/>
        <v>0</v>
      </c>
      <c r="AT97" s="175">
        <f t="shared" si="125"/>
        <v>0.34010311065333676</v>
      </c>
      <c r="AU97" s="175">
        <f t="shared" si="126"/>
        <v>0.13333333333333333</v>
      </c>
      <c r="AV97" s="175">
        <f t="shared" si="127"/>
        <v>0.50336974838773951</v>
      </c>
      <c r="AW97" s="177">
        <f t="shared" si="128"/>
        <v>0.42172128924827584</v>
      </c>
      <c r="AX97" s="196">
        <f t="shared" si="139"/>
        <v>86</v>
      </c>
      <c r="AY97" s="1"/>
      <c r="AZ97" s="1"/>
    </row>
    <row r="98" spans="1:52" x14ac:dyDescent="0.25">
      <c r="A98" s="178">
        <v>87</v>
      </c>
      <c r="B98" s="244" t="str">
        <f t="shared" si="129"/>
        <v>—</v>
      </c>
      <c r="C98" s="245" t="str">
        <f t="shared" si="130"/>
        <v>—</v>
      </c>
      <c r="D98" s="112"/>
      <c r="E98" s="205"/>
      <c r="F98" s="206"/>
      <c r="G98" s="207"/>
      <c r="H98" s="208"/>
      <c r="I98" s="208"/>
      <c r="J98" s="209"/>
      <c r="K98" s="207"/>
      <c r="L98" s="208"/>
      <c r="M98" s="210"/>
      <c r="N98" s="431"/>
      <c r="O98" s="419" t="str">
        <f t="shared" si="140"/>
        <v>—</v>
      </c>
      <c r="P98" s="420" t="str">
        <f t="shared" si="141"/>
        <v>—</v>
      </c>
      <c r="Q98" s="397" t="str">
        <f t="shared" si="106"/>
        <v>—</v>
      </c>
      <c r="R98" s="398" t="str">
        <f t="shared" si="107"/>
        <v>—</v>
      </c>
      <c r="S98" s="352" t="str">
        <f t="shared" si="131"/>
        <v>—</v>
      </c>
      <c r="T98" s="353" t="str">
        <f t="shared" si="132"/>
        <v>—</v>
      </c>
      <c r="U98" s="354" t="str">
        <f t="shared" si="133"/>
        <v>—</v>
      </c>
      <c r="V98" s="218" t="str">
        <f t="shared" si="134"/>
        <v>—</v>
      </c>
      <c r="W98" s="448" t="str">
        <f t="shared" si="135"/>
        <v>—</v>
      </c>
      <c r="X98" s="168" t="str">
        <f t="shared" si="136"/>
        <v>—</v>
      </c>
      <c r="Y98" s="410" t="str">
        <f t="shared" si="142"/>
        <v>—</v>
      </c>
      <c r="Z98" s="428" t="str">
        <f t="shared" si="143"/>
        <v>—</v>
      </c>
      <c r="AA98" s="171">
        <f t="shared" si="108"/>
        <v>6378137</v>
      </c>
      <c r="AB98" s="172">
        <f t="shared" si="109"/>
        <v>6335439.3270838754</v>
      </c>
      <c r="AC98" s="173">
        <f t="shared" si="110"/>
        <v>6356752.3141403552</v>
      </c>
      <c r="AD98" s="174">
        <f t="shared" si="137"/>
        <v>0</v>
      </c>
      <c r="AE98" s="175">
        <f t="shared" si="138"/>
        <v>0</v>
      </c>
      <c r="AF98" s="176">
        <f t="shared" si="111"/>
        <v>4.6530477858168826</v>
      </c>
      <c r="AG98" s="175">
        <f t="shared" si="112"/>
        <v>0</v>
      </c>
      <c r="AH98" s="175">
        <f t="shared" si="113"/>
        <v>0</v>
      </c>
      <c r="AI98" s="175">
        <f t="shared" si="114"/>
        <v>6376542.4657500004</v>
      </c>
      <c r="AJ98" s="175">
        <f t="shared" si="115"/>
        <v>0</v>
      </c>
      <c r="AK98" s="175">
        <f t="shared" si="116"/>
        <v>6.7394967754789573E-3</v>
      </c>
      <c r="AL98" s="175">
        <f t="shared" si="117"/>
        <v>0</v>
      </c>
      <c r="AM98" s="175">
        <f t="shared" si="118"/>
        <v>0.42173642952053814</v>
      </c>
      <c r="AN98" s="175">
        <f t="shared" si="119"/>
        <v>0.17449906702605367</v>
      </c>
      <c r="AO98" s="175">
        <f t="shared" si="120"/>
        <v>-6376542.4657500004</v>
      </c>
      <c r="AP98" s="175">
        <f t="shared" si="121"/>
        <v>0.16778991612924651</v>
      </c>
      <c r="AQ98" s="175">
        <f t="shared" si="122"/>
        <v>4.2452941290472543E-2</v>
      </c>
      <c r="AR98" s="177">
        <f t="shared" si="123"/>
        <v>1.2103174603174604E-2</v>
      </c>
      <c r="AS98" s="175">
        <f t="shared" si="124"/>
        <v>0</v>
      </c>
      <c r="AT98" s="175">
        <f t="shared" si="125"/>
        <v>0.34010311065333676</v>
      </c>
      <c r="AU98" s="175">
        <f t="shared" si="126"/>
        <v>0.13333333333333333</v>
      </c>
      <c r="AV98" s="175">
        <f t="shared" si="127"/>
        <v>0.50336974838773951</v>
      </c>
      <c r="AW98" s="177">
        <f t="shared" si="128"/>
        <v>0.42172128924827584</v>
      </c>
      <c r="AX98" s="196">
        <f t="shared" si="139"/>
        <v>87</v>
      </c>
      <c r="AY98" s="1"/>
      <c r="AZ98" s="1"/>
    </row>
    <row r="99" spans="1:52" x14ac:dyDescent="0.25">
      <c r="A99" s="178">
        <v>88</v>
      </c>
      <c r="B99" s="244" t="str">
        <f t="shared" si="129"/>
        <v>—</v>
      </c>
      <c r="C99" s="245" t="str">
        <f t="shared" si="130"/>
        <v>—</v>
      </c>
      <c r="D99" s="112"/>
      <c r="E99" s="205"/>
      <c r="F99" s="206"/>
      <c r="G99" s="207"/>
      <c r="H99" s="208"/>
      <c r="I99" s="208"/>
      <c r="J99" s="209"/>
      <c r="K99" s="207"/>
      <c r="L99" s="208"/>
      <c r="M99" s="210"/>
      <c r="N99" s="431"/>
      <c r="O99" s="419" t="str">
        <f t="shared" si="140"/>
        <v>—</v>
      </c>
      <c r="P99" s="420" t="str">
        <f t="shared" si="141"/>
        <v>—</v>
      </c>
      <c r="Q99" s="397" t="str">
        <f t="shared" si="106"/>
        <v>—</v>
      </c>
      <c r="R99" s="398" t="str">
        <f t="shared" si="107"/>
        <v>—</v>
      </c>
      <c r="S99" s="352" t="str">
        <f t="shared" si="131"/>
        <v>—</v>
      </c>
      <c r="T99" s="353" t="str">
        <f t="shared" si="132"/>
        <v>—</v>
      </c>
      <c r="U99" s="354" t="str">
        <f t="shared" si="133"/>
        <v>—</v>
      </c>
      <c r="V99" s="218" t="str">
        <f t="shared" si="134"/>
        <v>—</v>
      </c>
      <c r="W99" s="448" t="str">
        <f t="shared" si="135"/>
        <v>—</v>
      </c>
      <c r="X99" s="168" t="str">
        <f t="shared" si="136"/>
        <v>—</v>
      </c>
      <c r="Y99" s="410" t="str">
        <f t="shared" si="142"/>
        <v>—</v>
      </c>
      <c r="Z99" s="428" t="str">
        <f t="shared" si="143"/>
        <v>—</v>
      </c>
      <c r="AA99" s="171">
        <f t="shared" si="108"/>
        <v>6378137</v>
      </c>
      <c r="AB99" s="172">
        <f t="shared" si="109"/>
        <v>6335439.3270838754</v>
      </c>
      <c r="AC99" s="173">
        <f t="shared" si="110"/>
        <v>6356752.3141403552</v>
      </c>
      <c r="AD99" s="174">
        <f t="shared" si="137"/>
        <v>0</v>
      </c>
      <c r="AE99" s="175">
        <f t="shared" si="138"/>
        <v>0</v>
      </c>
      <c r="AF99" s="176">
        <f t="shared" si="111"/>
        <v>4.6530477858168826</v>
      </c>
      <c r="AG99" s="175">
        <f t="shared" si="112"/>
        <v>0</v>
      </c>
      <c r="AH99" s="175">
        <f t="shared" si="113"/>
        <v>0</v>
      </c>
      <c r="AI99" s="175">
        <f t="shared" si="114"/>
        <v>6376542.4657500004</v>
      </c>
      <c r="AJ99" s="175">
        <f t="shared" si="115"/>
        <v>0</v>
      </c>
      <c r="AK99" s="175">
        <f t="shared" si="116"/>
        <v>6.7394967754789573E-3</v>
      </c>
      <c r="AL99" s="175">
        <f t="shared" si="117"/>
        <v>0</v>
      </c>
      <c r="AM99" s="175">
        <f t="shared" si="118"/>
        <v>0.42173642952053814</v>
      </c>
      <c r="AN99" s="175">
        <f t="shared" si="119"/>
        <v>0.17449906702605367</v>
      </c>
      <c r="AO99" s="175">
        <f t="shared" si="120"/>
        <v>-6376542.4657500004</v>
      </c>
      <c r="AP99" s="175">
        <f t="shared" si="121"/>
        <v>0.16778991612924651</v>
      </c>
      <c r="AQ99" s="175">
        <f t="shared" si="122"/>
        <v>4.2452941290472543E-2</v>
      </c>
      <c r="AR99" s="177">
        <f t="shared" si="123"/>
        <v>1.2103174603174604E-2</v>
      </c>
      <c r="AS99" s="175">
        <f t="shared" si="124"/>
        <v>0</v>
      </c>
      <c r="AT99" s="175">
        <f t="shared" si="125"/>
        <v>0.34010311065333676</v>
      </c>
      <c r="AU99" s="175">
        <f t="shared" si="126"/>
        <v>0.13333333333333333</v>
      </c>
      <c r="AV99" s="175">
        <f t="shared" si="127"/>
        <v>0.50336974838773951</v>
      </c>
      <c r="AW99" s="177">
        <f t="shared" si="128"/>
        <v>0.42172128924827584</v>
      </c>
      <c r="AX99" s="196">
        <f t="shared" si="139"/>
        <v>88</v>
      </c>
      <c r="AY99" s="1"/>
      <c r="AZ99" s="1"/>
    </row>
    <row r="100" spans="1:52" x14ac:dyDescent="0.25">
      <c r="A100" s="178">
        <v>89</v>
      </c>
      <c r="B100" s="244" t="str">
        <f t="shared" si="129"/>
        <v>—</v>
      </c>
      <c r="C100" s="245" t="str">
        <f t="shared" si="130"/>
        <v>—</v>
      </c>
      <c r="D100" s="112"/>
      <c r="E100" s="205"/>
      <c r="F100" s="206"/>
      <c r="G100" s="207"/>
      <c r="H100" s="208"/>
      <c r="I100" s="208"/>
      <c r="J100" s="209"/>
      <c r="K100" s="207"/>
      <c r="L100" s="208"/>
      <c r="M100" s="210"/>
      <c r="N100" s="431"/>
      <c r="O100" s="419" t="str">
        <f t="shared" si="140"/>
        <v>—</v>
      </c>
      <c r="P100" s="420" t="str">
        <f t="shared" si="141"/>
        <v>—</v>
      </c>
      <c r="Q100" s="397" t="str">
        <f t="shared" si="106"/>
        <v>—</v>
      </c>
      <c r="R100" s="398" t="str">
        <f t="shared" si="107"/>
        <v>—</v>
      </c>
      <c r="S100" s="352" t="str">
        <f t="shared" si="131"/>
        <v>—</v>
      </c>
      <c r="T100" s="353" t="str">
        <f t="shared" si="132"/>
        <v>—</v>
      </c>
      <c r="U100" s="354" t="str">
        <f t="shared" si="133"/>
        <v>—</v>
      </c>
      <c r="V100" s="218" t="str">
        <f t="shared" si="134"/>
        <v>—</v>
      </c>
      <c r="W100" s="448" t="str">
        <f t="shared" si="135"/>
        <v>—</v>
      </c>
      <c r="X100" s="168" t="str">
        <f t="shared" si="136"/>
        <v>—</v>
      </c>
      <c r="Y100" s="410" t="str">
        <f t="shared" si="142"/>
        <v>—</v>
      </c>
      <c r="Z100" s="428" t="str">
        <f t="shared" si="143"/>
        <v>—</v>
      </c>
      <c r="AA100" s="171">
        <f t="shared" si="108"/>
        <v>6378137</v>
      </c>
      <c r="AB100" s="172">
        <f t="shared" si="109"/>
        <v>6335439.3270838754</v>
      </c>
      <c r="AC100" s="173">
        <f t="shared" si="110"/>
        <v>6356752.3141403552</v>
      </c>
      <c r="AD100" s="174">
        <f t="shared" si="137"/>
        <v>0</v>
      </c>
      <c r="AE100" s="175">
        <f t="shared" si="138"/>
        <v>0</v>
      </c>
      <c r="AF100" s="176">
        <f t="shared" si="111"/>
        <v>4.6530477858168826</v>
      </c>
      <c r="AG100" s="175">
        <f t="shared" si="112"/>
        <v>0</v>
      </c>
      <c r="AH100" s="175">
        <f t="shared" si="113"/>
        <v>0</v>
      </c>
      <c r="AI100" s="175">
        <f t="shared" si="114"/>
        <v>6376542.4657500004</v>
      </c>
      <c r="AJ100" s="175">
        <f t="shared" si="115"/>
        <v>0</v>
      </c>
      <c r="AK100" s="175">
        <f t="shared" si="116"/>
        <v>6.7394967754789573E-3</v>
      </c>
      <c r="AL100" s="175">
        <f t="shared" si="117"/>
        <v>0</v>
      </c>
      <c r="AM100" s="175">
        <f t="shared" si="118"/>
        <v>0.42173642952053814</v>
      </c>
      <c r="AN100" s="175">
        <f t="shared" si="119"/>
        <v>0.17449906702605367</v>
      </c>
      <c r="AO100" s="175">
        <f t="shared" si="120"/>
        <v>-6376542.4657500004</v>
      </c>
      <c r="AP100" s="175">
        <f t="shared" si="121"/>
        <v>0.16778991612924651</v>
      </c>
      <c r="AQ100" s="175">
        <f t="shared" si="122"/>
        <v>4.2452941290472543E-2</v>
      </c>
      <c r="AR100" s="177">
        <f t="shared" si="123"/>
        <v>1.2103174603174604E-2</v>
      </c>
      <c r="AS100" s="175">
        <f t="shared" si="124"/>
        <v>0</v>
      </c>
      <c r="AT100" s="175">
        <f t="shared" si="125"/>
        <v>0.34010311065333676</v>
      </c>
      <c r="AU100" s="175">
        <f t="shared" si="126"/>
        <v>0.13333333333333333</v>
      </c>
      <c r="AV100" s="175">
        <f t="shared" si="127"/>
        <v>0.50336974838773951</v>
      </c>
      <c r="AW100" s="177">
        <f t="shared" si="128"/>
        <v>0.42172128924827584</v>
      </c>
      <c r="AX100" s="196">
        <f t="shared" si="139"/>
        <v>89</v>
      </c>
      <c r="AY100" s="1"/>
      <c r="AZ100" s="1"/>
    </row>
    <row r="101" spans="1:52" x14ac:dyDescent="0.25">
      <c r="A101" s="178">
        <v>90</v>
      </c>
      <c r="B101" s="244" t="str">
        <f t="shared" si="129"/>
        <v>—</v>
      </c>
      <c r="C101" s="245" t="str">
        <f t="shared" si="130"/>
        <v>—</v>
      </c>
      <c r="D101" s="112"/>
      <c r="E101" s="205"/>
      <c r="F101" s="206"/>
      <c r="G101" s="207"/>
      <c r="H101" s="208"/>
      <c r="I101" s="208"/>
      <c r="J101" s="209"/>
      <c r="K101" s="207"/>
      <c r="L101" s="208"/>
      <c r="M101" s="210"/>
      <c r="N101" s="431"/>
      <c r="O101" s="419" t="str">
        <f t="shared" si="140"/>
        <v>—</v>
      </c>
      <c r="P101" s="420" t="str">
        <f t="shared" si="141"/>
        <v>—</v>
      </c>
      <c r="Q101" s="397" t="str">
        <f t="shared" si="106"/>
        <v>—</v>
      </c>
      <c r="R101" s="398" t="str">
        <f t="shared" si="107"/>
        <v>—</v>
      </c>
      <c r="S101" s="352" t="str">
        <f t="shared" si="131"/>
        <v>—</v>
      </c>
      <c r="T101" s="353" t="str">
        <f t="shared" si="132"/>
        <v>—</v>
      </c>
      <c r="U101" s="354" t="str">
        <f t="shared" si="133"/>
        <v>—</v>
      </c>
      <c r="V101" s="218" t="str">
        <f t="shared" si="134"/>
        <v>—</v>
      </c>
      <c r="W101" s="448" t="str">
        <f t="shared" si="135"/>
        <v>—</v>
      </c>
      <c r="X101" s="168" t="str">
        <f t="shared" si="136"/>
        <v>—</v>
      </c>
      <c r="Y101" s="410" t="str">
        <f t="shared" si="142"/>
        <v>—</v>
      </c>
      <c r="Z101" s="428" t="str">
        <f t="shared" si="143"/>
        <v>—</v>
      </c>
      <c r="AA101" s="171">
        <f t="shared" si="108"/>
        <v>6378137</v>
      </c>
      <c r="AB101" s="172">
        <f t="shared" si="109"/>
        <v>6335439.3270838754</v>
      </c>
      <c r="AC101" s="173">
        <f t="shared" si="110"/>
        <v>6356752.3141403552</v>
      </c>
      <c r="AD101" s="174">
        <f t="shared" si="137"/>
        <v>0</v>
      </c>
      <c r="AE101" s="175">
        <f t="shared" si="138"/>
        <v>0</v>
      </c>
      <c r="AF101" s="176">
        <f t="shared" si="111"/>
        <v>4.6530477858168826</v>
      </c>
      <c r="AG101" s="175">
        <f t="shared" si="112"/>
        <v>0</v>
      </c>
      <c r="AH101" s="175">
        <f t="shared" si="113"/>
        <v>0</v>
      </c>
      <c r="AI101" s="175">
        <f t="shared" si="114"/>
        <v>6376542.4657500004</v>
      </c>
      <c r="AJ101" s="175">
        <f t="shared" si="115"/>
        <v>0</v>
      </c>
      <c r="AK101" s="175">
        <f t="shared" si="116"/>
        <v>6.7394967754789573E-3</v>
      </c>
      <c r="AL101" s="175">
        <f t="shared" si="117"/>
        <v>0</v>
      </c>
      <c r="AM101" s="175">
        <f t="shared" si="118"/>
        <v>0.42173642952053814</v>
      </c>
      <c r="AN101" s="175">
        <f t="shared" si="119"/>
        <v>0.17449906702605367</v>
      </c>
      <c r="AO101" s="175">
        <f t="shared" si="120"/>
        <v>-6376542.4657500004</v>
      </c>
      <c r="AP101" s="175">
        <f t="shared" si="121"/>
        <v>0.16778991612924651</v>
      </c>
      <c r="AQ101" s="175">
        <f t="shared" si="122"/>
        <v>4.2452941290472543E-2</v>
      </c>
      <c r="AR101" s="177">
        <f t="shared" si="123"/>
        <v>1.2103174603174604E-2</v>
      </c>
      <c r="AS101" s="175">
        <f t="shared" si="124"/>
        <v>0</v>
      </c>
      <c r="AT101" s="175">
        <f t="shared" si="125"/>
        <v>0.34010311065333676</v>
      </c>
      <c r="AU101" s="175">
        <f t="shared" si="126"/>
        <v>0.13333333333333333</v>
      </c>
      <c r="AV101" s="175">
        <f t="shared" si="127"/>
        <v>0.50336974838773951</v>
      </c>
      <c r="AW101" s="177">
        <f t="shared" si="128"/>
        <v>0.42172128924827584</v>
      </c>
      <c r="AX101" s="196">
        <f t="shared" si="139"/>
        <v>90</v>
      </c>
      <c r="AY101" s="1"/>
      <c r="AZ101" s="1"/>
    </row>
    <row r="102" spans="1:52" x14ac:dyDescent="0.25">
      <c r="A102" s="178">
        <v>91</v>
      </c>
      <c r="B102" s="244" t="str">
        <f t="shared" si="129"/>
        <v>—</v>
      </c>
      <c r="C102" s="245" t="str">
        <f t="shared" si="130"/>
        <v>—</v>
      </c>
      <c r="D102" s="112"/>
      <c r="E102" s="205"/>
      <c r="F102" s="206"/>
      <c r="G102" s="207"/>
      <c r="H102" s="208"/>
      <c r="I102" s="208"/>
      <c r="J102" s="209"/>
      <c r="K102" s="207"/>
      <c r="L102" s="208"/>
      <c r="M102" s="210"/>
      <c r="N102" s="431"/>
      <c r="O102" s="419" t="str">
        <f t="shared" si="140"/>
        <v>—</v>
      </c>
      <c r="P102" s="420" t="str">
        <f t="shared" si="141"/>
        <v>—</v>
      </c>
      <c r="Q102" s="397" t="str">
        <f t="shared" si="106"/>
        <v>—</v>
      </c>
      <c r="R102" s="398" t="str">
        <f t="shared" si="107"/>
        <v>—</v>
      </c>
      <c r="S102" s="352" t="str">
        <f t="shared" si="131"/>
        <v>—</v>
      </c>
      <c r="T102" s="353" t="str">
        <f t="shared" si="132"/>
        <v>—</v>
      </c>
      <c r="U102" s="354" t="str">
        <f t="shared" si="133"/>
        <v>—</v>
      </c>
      <c r="V102" s="218" t="str">
        <f t="shared" si="134"/>
        <v>—</v>
      </c>
      <c r="W102" s="448" t="str">
        <f t="shared" si="135"/>
        <v>—</v>
      </c>
      <c r="X102" s="168" t="str">
        <f t="shared" si="136"/>
        <v>—</v>
      </c>
      <c r="Y102" s="410" t="str">
        <f t="shared" si="142"/>
        <v>—</v>
      </c>
      <c r="Z102" s="428" t="str">
        <f t="shared" si="143"/>
        <v>—</v>
      </c>
      <c r="AA102" s="171">
        <f t="shared" si="108"/>
        <v>6378137</v>
      </c>
      <c r="AB102" s="172">
        <f t="shared" si="109"/>
        <v>6335439.3270838754</v>
      </c>
      <c r="AC102" s="173">
        <f t="shared" si="110"/>
        <v>6356752.3141403552</v>
      </c>
      <c r="AD102" s="174">
        <f t="shared" si="137"/>
        <v>0</v>
      </c>
      <c r="AE102" s="175">
        <f t="shared" si="138"/>
        <v>0</v>
      </c>
      <c r="AF102" s="176">
        <f t="shared" si="111"/>
        <v>4.6530477858168826</v>
      </c>
      <c r="AG102" s="175">
        <f t="shared" si="112"/>
        <v>0</v>
      </c>
      <c r="AH102" s="175">
        <f t="shared" si="113"/>
        <v>0</v>
      </c>
      <c r="AI102" s="175">
        <f t="shared" si="114"/>
        <v>6376542.4657500004</v>
      </c>
      <c r="AJ102" s="175">
        <f t="shared" si="115"/>
        <v>0</v>
      </c>
      <c r="AK102" s="175">
        <f t="shared" si="116"/>
        <v>6.7394967754789573E-3</v>
      </c>
      <c r="AL102" s="175">
        <f t="shared" si="117"/>
        <v>0</v>
      </c>
      <c r="AM102" s="175">
        <f t="shared" si="118"/>
        <v>0.42173642952053814</v>
      </c>
      <c r="AN102" s="175">
        <f t="shared" si="119"/>
        <v>0.17449906702605367</v>
      </c>
      <c r="AO102" s="175">
        <f t="shared" si="120"/>
        <v>-6376542.4657500004</v>
      </c>
      <c r="AP102" s="175">
        <f t="shared" si="121"/>
        <v>0.16778991612924651</v>
      </c>
      <c r="AQ102" s="175">
        <f t="shared" si="122"/>
        <v>4.2452941290472543E-2</v>
      </c>
      <c r="AR102" s="177">
        <f t="shared" si="123"/>
        <v>1.2103174603174604E-2</v>
      </c>
      <c r="AS102" s="175">
        <f t="shared" si="124"/>
        <v>0</v>
      </c>
      <c r="AT102" s="175">
        <f t="shared" si="125"/>
        <v>0.34010311065333676</v>
      </c>
      <c r="AU102" s="175">
        <f t="shared" si="126"/>
        <v>0.13333333333333333</v>
      </c>
      <c r="AV102" s="175">
        <f t="shared" si="127"/>
        <v>0.50336974838773951</v>
      </c>
      <c r="AW102" s="177">
        <f t="shared" si="128"/>
        <v>0.42172128924827584</v>
      </c>
      <c r="AX102" s="196">
        <f t="shared" si="139"/>
        <v>91</v>
      </c>
      <c r="AY102" s="1"/>
      <c r="AZ102" s="1"/>
    </row>
    <row r="103" spans="1:52" x14ac:dyDescent="0.25">
      <c r="A103" s="178">
        <v>92</v>
      </c>
      <c r="B103" s="244" t="str">
        <f t="shared" si="129"/>
        <v>—</v>
      </c>
      <c r="C103" s="245" t="str">
        <f t="shared" si="130"/>
        <v>—</v>
      </c>
      <c r="D103" s="112"/>
      <c r="E103" s="205"/>
      <c r="F103" s="206"/>
      <c r="G103" s="207"/>
      <c r="H103" s="208"/>
      <c r="I103" s="208"/>
      <c r="J103" s="209"/>
      <c r="K103" s="207"/>
      <c r="L103" s="208"/>
      <c r="M103" s="210"/>
      <c r="N103" s="431"/>
      <c r="O103" s="419" t="str">
        <f t="shared" si="140"/>
        <v>—</v>
      </c>
      <c r="P103" s="420" t="str">
        <f t="shared" si="141"/>
        <v>—</v>
      </c>
      <c r="Q103" s="397" t="str">
        <f t="shared" si="106"/>
        <v>—</v>
      </c>
      <c r="R103" s="398" t="str">
        <f t="shared" si="107"/>
        <v>—</v>
      </c>
      <c r="S103" s="352" t="str">
        <f t="shared" si="131"/>
        <v>—</v>
      </c>
      <c r="T103" s="353" t="str">
        <f t="shared" si="132"/>
        <v>—</v>
      </c>
      <c r="U103" s="354" t="str">
        <f t="shared" si="133"/>
        <v>—</v>
      </c>
      <c r="V103" s="218" t="str">
        <f t="shared" si="134"/>
        <v>—</v>
      </c>
      <c r="W103" s="448" t="str">
        <f t="shared" si="135"/>
        <v>—</v>
      </c>
      <c r="X103" s="168" t="str">
        <f t="shared" si="136"/>
        <v>—</v>
      </c>
      <c r="Y103" s="410" t="str">
        <f t="shared" si="142"/>
        <v>—</v>
      </c>
      <c r="Z103" s="428" t="str">
        <f t="shared" si="143"/>
        <v>—</v>
      </c>
      <c r="AA103" s="171">
        <f t="shared" si="108"/>
        <v>6378137</v>
      </c>
      <c r="AB103" s="172">
        <f t="shared" si="109"/>
        <v>6335439.3270838754</v>
      </c>
      <c r="AC103" s="173">
        <f t="shared" si="110"/>
        <v>6356752.3141403552</v>
      </c>
      <c r="AD103" s="174">
        <f t="shared" si="137"/>
        <v>0</v>
      </c>
      <c r="AE103" s="175">
        <f t="shared" si="138"/>
        <v>0</v>
      </c>
      <c r="AF103" s="176">
        <f t="shared" si="111"/>
        <v>4.6530477858168826</v>
      </c>
      <c r="AG103" s="175">
        <f t="shared" si="112"/>
        <v>0</v>
      </c>
      <c r="AH103" s="175">
        <f t="shared" si="113"/>
        <v>0</v>
      </c>
      <c r="AI103" s="175">
        <f t="shared" si="114"/>
        <v>6376542.4657500004</v>
      </c>
      <c r="AJ103" s="175">
        <f t="shared" si="115"/>
        <v>0</v>
      </c>
      <c r="AK103" s="175">
        <f t="shared" si="116"/>
        <v>6.7394967754789573E-3</v>
      </c>
      <c r="AL103" s="175">
        <f t="shared" si="117"/>
        <v>0</v>
      </c>
      <c r="AM103" s="175">
        <f t="shared" si="118"/>
        <v>0.42173642952053814</v>
      </c>
      <c r="AN103" s="175">
        <f t="shared" si="119"/>
        <v>0.17449906702605367</v>
      </c>
      <c r="AO103" s="175">
        <f t="shared" si="120"/>
        <v>-6376542.4657500004</v>
      </c>
      <c r="AP103" s="175">
        <f t="shared" si="121"/>
        <v>0.16778991612924651</v>
      </c>
      <c r="AQ103" s="175">
        <f t="shared" si="122"/>
        <v>4.2452941290472543E-2</v>
      </c>
      <c r="AR103" s="177">
        <f t="shared" si="123"/>
        <v>1.2103174603174604E-2</v>
      </c>
      <c r="AS103" s="175">
        <f t="shared" si="124"/>
        <v>0</v>
      </c>
      <c r="AT103" s="175">
        <f t="shared" si="125"/>
        <v>0.34010311065333676</v>
      </c>
      <c r="AU103" s="175">
        <f t="shared" si="126"/>
        <v>0.13333333333333333</v>
      </c>
      <c r="AV103" s="175">
        <f t="shared" si="127"/>
        <v>0.50336974838773951</v>
      </c>
      <c r="AW103" s="177">
        <f t="shared" si="128"/>
        <v>0.42172128924827584</v>
      </c>
      <c r="AX103" s="196">
        <f t="shared" si="139"/>
        <v>92</v>
      </c>
      <c r="AY103" s="1"/>
      <c r="AZ103" s="1"/>
    </row>
    <row r="104" spans="1:52" x14ac:dyDescent="0.25">
      <c r="A104" s="178">
        <v>93</v>
      </c>
      <c r="B104" s="244" t="str">
        <f t="shared" si="129"/>
        <v>—</v>
      </c>
      <c r="C104" s="245" t="str">
        <f t="shared" si="130"/>
        <v>—</v>
      </c>
      <c r="D104" s="112"/>
      <c r="E104" s="205"/>
      <c r="F104" s="206"/>
      <c r="G104" s="207"/>
      <c r="H104" s="208"/>
      <c r="I104" s="208"/>
      <c r="J104" s="209"/>
      <c r="K104" s="207"/>
      <c r="L104" s="208"/>
      <c r="M104" s="210"/>
      <c r="N104" s="431"/>
      <c r="O104" s="419" t="str">
        <f t="shared" si="140"/>
        <v>—</v>
      </c>
      <c r="P104" s="420" t="str">
        <f t="shared" si="141"/>
        <v>—</v>
      </c>
      <c r="Q104" s="397" t="str">
        <f t="shared" si="106"/>
        <v>—</v>
      </c>
      <c r="R104" s="398" t="str">
        <f t="shared" si="107"/>
        <v>—</v>
      </c>
      <c r="S104" s="352" t="str">
        <f t="shared" si="131"/>
        <v>—</v>
      </c>
      <c r="T104" s="353" t="str">
        <f t="shared" si="132"/>
        <v>—</v>
      </c>
      <c r="U104" s="354" t="str">
        <f t="shared" si="133"/>
        <v>—</v>
      </c>
      <c r="V104" s="218" t="str">
        <f t="shared" si="134"/>
        <v>—</v>
      </c>
      <c r="W104" s="448" t="str">
        <f t="shared" si="135"/>
        <v>—</v>
      </c>
      <c r="X104" s="168" t="str">
        <f t="shared" si="136"/>
        <v>—</v>
      </c>
      <c r="Y104" s="410" t="str">
        <f t="shared" si="142"/>
        <v>—</v>
      </c>
      <c r="Z104" s="428" t="str">
        <f t="shared" si="143"/>
        <v>—</v>
      </c>
      <c r="AA104" s="171">
        <f t="shared" si="108"/>
        <v>6378137</v>
      </c>
      <c r="AB104" s="172">
        <f t="shared" si="109"/>
        <v>6335439.3270838754</v>
      </c>
      <c r="AC104" s="173">
        <f t="shared" si="110"/>
        <v>6356752.3141403552</v>
      </c>
      <c r="AD104" s="174">
        <f t="shared" si="137"/>
        <v>0</v>
      </c>
      <c r="AE104" s="175">
        <f t="shared" si="138"/>
        <v>0</v>
      </c>
      <c r="AF104" s="176">
        <f t="shared" si="111"/>
        <v>4.6530477858168826</v>
      </c>
      <c r="AG104" s="175">
        <f t="shared" si="112"/>
        <v>0</v>
      </c>
      <c r="AH104" s="175">
        <f t="shared" si="113"/>
        <v>0</v>
      </c>
      <c r="AI104" s="175">
        <f t="shared" si="114"/>
        <v>6376542.4657500004</v>
      </c>
      <c r="AJ104" s="175">
        <f t="shared" si="115"/>
        <v>0</v>
      </c>
      <c r="AK104" s="175">
        <f t="shared" si="116"/>
        <v>6.7394967754789573E-3</v>
      </c>
      <c r="AL104" s="175">
        <f t="shared" si="117"/>
        <v>0</v>
      </c>
      <c r="AM104" s="175">
        <f t="shared" si="118"/>
        <v>0.42173642952053814</v>
      </c>
      <c r="AN104" s="175">
        <f t="shared" si="119"/>
        <v>0.17449906702605367</v>
      </c>
      <c r="AO104" s="175">
        <f t="shared" si="120"/>
        <v>-6376542.4657500004</v>
      </c>
      <c r="AP104" s="175">
        <f t="shared" si="121"/>
        <v>0.16778991612924651</v>
      </c>
      <c r="AQ104" s="175">
        <f t="shared" si="122"/>
        <v>4.2452941290472543E-2</v>
      </c>
      <c r="AR104" s="177">
        <f t="shared" si="123"/>
        <v>1.2103174603174604E-2</v>
      </c>
      <c r="AS104" s="175">
        <f t="shared" si="124"/>
        <v>0</v>
      </c>
      <c r="AT104" s="175">
        <f t="shared" si="125"/>
        <v>0.34010311065333676</v>
      </c>
      <c r="AU104" s="175">
        <f t="shared" si="126"/>
        <v>0.13333333333333333</v>
      </c>
      <c r="AV104" s="175">
        <f t="shared" si="127"/>
        <v>0.50336974838773951</v>
      </c>
      <c r="AW104" s="177">
        <f t="shared" si="128"/>
        <v>0.42172128924827584</v>
      </c>
      <c r="AX104" s="196">
        <f t="shared" si="139"/>
        <v>93</v>
      </c>
      <c r="AY104" s="1"/>
      <c r="AZ104" s="1"/>
    </row>
    <row r="105" spans="1:52" x14ac:dyDescent="0.25">
      <c r="A105" s="178">
        <v>94</v>
      </c>
      <c r="B105" s="244" t="str">
        <f t="shared" si="129"/>
        <v>—</v>
      </c>
      <c r="C105" s="245" t="str">
        <f t="shared" si="130"/>
        <v>—</v>
      </c>
      <c r="D105" s="112"/>
      <c r="E105" s="205"/>
      <c r="F105" s="206"/>
      <c r="G105" s="207"/>
      <c r="H105" s="208"/>
      <c r="I105" s="208"/>
      <c r="J105" s="209"/>
      <c r="K105" s="207"/>
      <c r="L105" s="208"/>
      <c r="M105" s="210"/>
      <c r="N105" s="431"/>
      <c r="O105" s="419" t="str">
        <f t="shared" si="140"/>
        <v>—</v>
      </c>
      <c r="P105" s="420" t="str">
        <f t="shared" si="141"/>
        <v>—</v>
      </c>
      <c r="Q105" s="397" t="str">
        <f t="shared" si="106"/>
        <v>—</v>
      </c>
      <c r="R105" s="398" t="str">
        <f t="shared" si="107"/>
        <v>—</v>
      </c>
      <c r="S105" s="352" t="str">
        <f t="shared" si="131"/>
        <v>—</v>
      </c>
      <c r="T105" s="353" t="str">
        <f t="shared" si="132"/>
        <v>—</v>
      </c>
      <c r="U105" s="354" t="str">
        <f t="shared" si="133"/>
        <v>—</v>
      </c>
      <c r="V105" s="218" t="str">
        <f t="shared" si="134"/>
        <v>—</v>
      </c>
      <c r="W105" s="448" t="str">
        <f t="shared" si="135"/>
        <v>—</v>
      </c>
      <c r="X105" s="168" t="str">
        <f t="shared" si="136"/>
        <v>—</v>
      </c>
      <c r="Y105" s="410" t="str">
        <f t="shared" si="142"/>
        <v>—</v>
      </c>
      <c r="Z105" s="428" t="str">
        <f t="shared" si="143"/>
        <v>—</v>
      </c>
      <c r="AA105" s="171">
        <f t="shared" si="108"/>
        <v>6378137</v>
      </c>
      <c r="AB105" s="172">
        <f t="shared" si="109"/>
        <v>6335439.3270838754</v>
      </c>
      <c r="AC105" s="173">
        <f t="shared" si="110"/>
        <v>6356752.3141403552</v>
      </c>
      <c r="AD105" s="174">
        <f t="shared" si="137"/>
        <v>0</v>
      </c>
      <c r="AE105" s="175">
        <f t="shared" si="138"/>
        <v>0</v>
      </c>
      <c r="AF105" s="176">
        <f t="shared" si="111"/>
        <v>4.6530477858168826</v>
      </c>
      <c r="AG105" s="175">
        <f t="shared" si="112"/>
        <v>0</v>
      </c>
      <c r="AH105" s="175">
        <f t="shared" si="113"/>
        <v>0</v>
      </c>
      <c r="AI105" s="175">
        <f t="shared" si="114"/>
        <v>6376542.4657500004</v>
      </c>
      <c r="AJ105" s="175">
        <f t="shared" si="115"/>
        <v>0</v>
      </c>
      <c r="AK105" s="175">
        <f t="shared" si="116"/>
        <v>6.7394967754789573E-3</v>
      </c>
      <c r="AL105" s="175">
        <f t="shared" si="117"/>
        <v>0</v>
      </c>
      <c r="AM105" s="175">
        <f t="shared" si="118"/>
        <v>0.42173642952053814</v>
      </c>
      <c r="AN105" s="175">
        <f t="shared" si="119"/>
        <v>0.17449906702605367</v>
      </c>
      <c r="AO105" s="175">
        <f t="shared" si="120"/>
        <v>-6376542.4657500004</v>
      </c>
      <c r="AP105" s="175">
        <f t="shared" si="121"/>
        <v>0.16778991612924651</v>
      </c>
      <c r="AQ105" s="175">
        <f t="shared" si="122"/>
        <v>4.2452941290472543E-2</v>
      </c>
      <c r="AR105" s="177">
        <f t="shared" si="123"/>
        <v>1.2103174603174604E-2</v>
      </c>
      <c r="AS105" s="175">
        <f t="shared" si="124"/>
        <v>0</v>
      </c>
      <c r="AT105" s="175">
        <f t="shared" si="125"/>
        <v>0.34010311065333676</v>
      </c>
      <c r="AU105" s="175">
        <f t="shared" si="126"/>
        <v>0.13333333333333333</v>
      </c>
      <c r="AV105" s="175">
        <f t="shared" si="127"/>
        <v>0.50336974838773951</v>
      </c>
      <c r="AW105" s="177">
        <f t="shared" si="128"/>
        <v>0.42172128924827584</v>
      </c>
      <c r="AX105" s="196">
        <f t="shared" si="139"/>
        <v>94</v>
      </c>
      <c r="AY105" s="1"/>
      <c r="AZ105" s="1"/>
    </row>
    <row r="106" spans="1:52" x14ac:dyDescent="0.25">
      <c r="A106" s="178">
        <v>95</v>
      </c>
      <c r="B106" s="244" t="str">
        <f t="shared" si="129"/>
        <v>—</v>
      </c>
      <c r="C106" s="245" t="str">
        <f t="shared" si="130"/>
        <v>—</v>
      </c>
      <c r="D106" s="112"/>
      <c r="E106" s="205"/>
      <c r="F106" s="206"/>
      <c r="G106" s="207"/>
      <c r="H106" s="208"/>
      <c r="I106" s="208"/>
      <c r="J106" s="209"/>
      <c r="K106" s="207"/>
      <c r="L106" s="208"/>
      <c r="M106" s="210"/>
      <c r="N106" s="431"/>
      <c r="O106" s="419" t="str">
        <f t="shared" si="140"/>
        <v>—</v>
      </c>
      <c r="P106" s="420" t="str">
        <f t="shared" si="141"/>
        <v>—</v>
      </c>
      <c r="Q106" s="397" t="str">
        <f t="shared" si="106"/>
        <v>—</v>
      </c>
      <c r="R106" s="398" t="str">
        <f t="shared" si="107"/>
        <v>—</v>
      </c>
      <c r="S106" s="352" t="str">
        <f t="shared" si="131"/>
        <v>—</v>
      </c>
      <c r="T106" s="353" t="str">
        <f t="shared" si="132"/>
        <v>—</v>
      </c>
      <c r="U106" s="354" t="str">
        <f t="shared" si="133"/>
        <v>—</v>
      </c>
      <c r="V106" s="218" t="str">
        <f t="shared" si="134"/>
        <v>—</v>
      </c>
      <c r="W106" s="448" t="str">
        <f t="shared" si="135"/>
        <v>—</v>
      </c>
      <c r="X106" s="168" t="str">
        <f t="shared" si="136"/>
        <v>—</v>
      </c>
      <c r="Y106" s="410" t="str">
        <f t="shared" si="142"/>
        <v>—</v>
      </c>
      <c r="Z106" s="428" t="str">
        <f t="shared" si="143"/>
        <v>—</v>
      </c>
      <c r="AA106" s="171">
        <f t="shared" si="108"/>
        <v>6378137</v>
      </c>
      <c r="AB106" s="172">
        <f t="shared" si="109"/>
        <v>6335439.3270838754</v>
      </c>
      <c r="AC106" s="173">
        <f t="shared" si="110"/>
        <v>6356752.3141403552</v>
      </c>
      <c r="AD106" s="174">
        <f t="shared" si="137"/>
        <v>0</v>
      </c>
      <c r="AE106" s="175">
        <f t="shared" si="138"/>
        <v>0</v>
      </c>
      <c r="AF106" s="176">
        <f t="shared" si="111"/>
        <v>4.6530477858168826</v>
      </c>
      <c r="AG106" s="175">
        <f t="shared" si="112"/>
        <v>0</v>
      </c>
      <c r="AH106" s="175">
        <f t="shared" si="113"/>
        <v>0</v>
      </c>
      <c r="AI106" s="175">
        <f t="shared" si="114"/>
        <v>6376542.4657500004</v>
      </c>
      <c r="AJ106" s="175">
        <f t="shared" si="115"/>
        <v>0</v>
      </c>
      <c r="AK106" s="175">
        <f t="shared" si="116"/>
        <v>6.7394967754789573E-3</v>
      </c>
      <c r="AL106" s="175">
        <f t="shared" si="117"/>
        <v>0</v>
      </c>
      <c r="AM106" s="175">
        <f t="shared" si="118"/>
        <v>0.42173642952053814</v>
      </c>
      <c r="AN106" s="175">
        <f t="shared" si="119"/>
        <v>0.17449906702605367</v>
      </c>
      <c r="AO106" s="175">
        <f t="shared" si="120"/>
        <v>-6376542.4657500004</v>
      </c>
      <c r="AP106" s="175">
        <f t="shared" si="121"/>
        <v>0.16778991612924651</v>
      </c>
      <c r="AQ106" s="175">
        <f t="shared" si="122"/>
        <v>4.2452941290472543E-2</v>
      </c>
      <c r="AR106" s="177">
        <f t="shared" si="123"/>
        <v>1.2103174603174604E-2</v>
      </c>
      <c r="AS106" s="175">
        <f t="shared" si="124"/>
        <v>0</v>
      </c>
      <c r="AT106" s="175">
        <f t="shared" si="125"/>
        <v>0.34010311065333676</v>
      </c>
      <c r="AU106" s="175">
        <f t="shared" si="126"/>
        <v>0.13333333333333333</v>
      </c>
      <c r="AV106" s="175">
        <f t="shared" si="127"/>
        <v>0.50336974838773951</v>
      </c>
      <c r="AW106" s="177">
        <f t="shared" si="128"/>
        <v>0.42172128924827584</v>
      </c>
      <c r="AX106" s="196">
        <f t="shared" si="139"/>
        <v>95</v>
      </c>
      <c r="AY106" s="1"/>
      <c r="AZ106" s="1"/>
    </row>
    <row r="107" spans="1:52" x14ac:dyDescent="0.25">
      <c r="A107" s="178">
        <v>96</v>
      </c>
      <c r="B107" s="244" t="str">
        <f t="shared" si="129"/>
        <v>—</v>
      </c>
      <c r="C107" s="245" t="str">
        <f t="shared" si="130"/>
        <v>—</v>
      </c>
      <c r="D107" s="112"/>
      <c r="E107" s="205"/>
      <c r="F107" s="206"/>
      <c r="G107" s="207"/>
      <c r="H107" s="208"/>
      <c r="I107" s="208"/>
      <c r="J107" s="209"/>
      <c r="K107" s="207"/>
      <c r="L107" s="208"/>
      <c r="M107" s="210"/>
      <c r="N107" s="431"/>
      <c r="O107" s="419" t="str">
        <f t="shared" si="140"/>
        <v>—</v>
      </c>
      <c r="P107" s="420" t="str">
        <f t="shared" si="141"/>
        <v>—</v>
      </c>
      <c r="Q107" s="397" t="str">
        <f t="shared" si="106"/>
        <v>—</v>
      </c>
      <c r="R107" s="398" t="str">
        <f t="shared" si="107"/>
        <v>—</v>
      </c>
      <c r="S107" s="352" t="str">
        <f t="shared" si="131"/>
        <v>—</v>
      </c>
      <c r="T107" s="353" t="str">
        <f t="shared" si="132"/>
        <v>—</v>
      </c>
      <c r="U107" s="354" t="str">
        <f t="shared" si="133"/>
        <v>—</v>
      </c>
      <c r="V107" s="218" t="str">
        <f t="shared" si="134"/>
        <v>—</v>
      </c>
      <c r="W107" s="448" t="str">
        <f t="shared" si="135"/>
        <v>—</v>
      </c>
      <c r="X107" s="168" t="str">
        <f t="shared" si="136"/>
        <v>—</v>
      </c>
      <c r="Y107" s="410" t="str">
        <f t="shared" si="142"/>
        <v>—</v>
      </c>
      <c r="Z107" s="428" t="str">
        <f t="shared" si="143"/>
        <v>—</v>
      </c>
      <c r="AA107" s="171">
        <f t="shared" si="108"/>
        <v>6378137</v>
      </c>
      <c r="AB107" s="172">
        <f t="shared" si="109"/>
        <v>6335439.3270838754</v>
      </c>
      <c r="AC107" s="173">
        <f t="shared" si="110"/>
        <v>6356752.3141403552</v>
      </c>
      <c r="AD107" s="174">
        <f t="shared" si="137"/>
        <v>0</v>
      </c>
      <c r="AE107" s="175">
        <f t="shared" si="138"/>
        <v>0</v>
      </c>
      <c r="AF107" s="176">
        <f t="shared" si="111"/>
        <v>4.6530477858168826</v>
      </c>
      <c r="AG107" s="175">
        <f t="shared" si="112"/>
        <v>0</v>
      </c>
      <c r="AH107" s="175">
        <f t="shared" si="113"/>
        <v>0</v>
      </c>
      <c r="AI107" s="175">
        <f t="shared" si="114"/>
        <v>6376542.4657500004</v>
      </c>
      <c r="AJ107" s="175">
        <f t="shared" si="115"/>
        <v>0</v>
      </c>
      <c r="AK107" s="175">
        <f t="shared" si="116"/>
        <v>6.7394967754789573E-3</v>
      </c>
      <c r="AL107" s="175">
        <f t="shared" si="117"/>
        <v>0</v>
      </c>
      <c r="AM107" s="175">
        <f t="shared" si="118"/>
        <v>0.42173642952053814</v>
      </c>
      <c r="AN107" s="175">
        <f t="shared" si="119"/>
        <v>0.17449906702605367</v>
      </c>
      <c r="AO107" s="175">
        <f t="shared" si="120"/>
        <v>-6376542.4657500004</v>
      </c>
      <c r="AP107" s="175">
        <f t="shared" si="121"/>
        <v>0.16778991612924651</v>
      </c>
      <c r="AQ107" s="175">
        <f t="shared" si="122"/>
        <v>4.2452941290472543E-2</v>
      </c>
      <c r="AR107" s="177">
        <f t="shared" si="123"/>
        <v>1.2103174603174604E-2</v>
      </c>
      <c r="AS107" s="175">
        <f t="shared" si="124"/>
        <v>0</v>
      </c>
      <c r="AT107" s="175">
        <f t="shared" si="125"/>
        <v>0.34010311065333676</v>
      </c>
      <c r="AU107" s="175">
        <f t="shared" si="126"/>
        <v>0.13333333333333333</v>
      </c>
      <c r="AV107" s="175">
        <f t="shared" si="127"/>
        <v>0.50336974838773951</v>
      </c>
      <c r="AW107" s="177">
        <f t="shared" si="128"/>
        <v>0.42172128924827584</v>
      </c>
      <c r="AX107" s="196">
        <f t="shared" si="139"/>
        <v>96</v>
      </c>
      <c r="AY107" s="1"/>
      <c r="AZ107" s="1"/>
    </row>
    <row r="108" spans="1:52" x14ac:dyDescent="0.25">
      <c r="A108" s="178">
        <v>97</v>
      </c>
      <c r="B108" s="244" t="str">
        <f t="shared" si="129"/>
        <v>—</v>
      </c>
      <c r="C108" s="245" t="str">
        <f t="shared" si="130"/>
        <v>—</v>
      </c>
      <c r="D108" s="112"/>
      <c r="E108" s="205"/>
      <c r="F108" s="206"/>
      <c r="G108" s="207"/>
      <c r="H108" s="208"/>
      <c r="I108" s="208"/>
      <c r="J108" s="209"/>
      <c r="K108" s="207"/>
      <c r="L108" s="208"/>
      <c r="M108" s="210"/>
      <c r="N108" s="431"/>
      <c r="O108" s="419" t="str">
        <f t="shared" si="140"/>
        <v>—</v>
      </c>
      <c r="P108" s="420" t="str">
        <f t="shared" si="141"/>
        <v>—</v>
      </c>
      <c r="Q108" s="397" t="str">
        <f t="shared" si="106"/>
        <v>—</v>
      </c>
      <c r="R108" s="398" t="str">
        <f t="shared" si="107"/>
        <v>—</v>
      </c>
      <c r="S108" s="352" t="str">
        <f t="shared" si="131"/>
        <v>—</v>
      </c>
      <c r="T108" s="353" t="str">
        <f t="shared" si="132"/>
        <v>—</v>
      </c>
      <c r="U108" s="354" t="str">
        <f t="shared" ref="U108:U111" si="144">IF(N108="","—",S108*T108)</f>
        <v>—</v>
      </c>
      <c r="V108" s="218" t="str">
        <f t="shared" ref="V108:V111" si="145">IF(N108="","—",(U108-1)*1000000)</f>
        <v>—</v>
      </c>
      <c r="W108" s="448" t="str">
        <f t="shared" si="135"/>
        <v>—</v>
      </c>
      <c r="X108" s="168" t="str">
        <f t="shared" si="136"/>
        <v>—</v>
      </c>
      <c r="Y108" s="410" t="str">
        <f t="shared" si="142"/>
        <v>—</v>
      </c>
      <c r="Z108" s="428" t="str">
        <f t="shared" si="143"/>
        <v>—</v>
      </c>
      <c r="AA108" s="171">
        <f t="shared" si="108"/>
        <v>6378137</v>
      </c>
      <c r="AB108" s="172">
        <f t="shared" si="109"/>
        <v>6335439.3270838754</v>
      </c>
      <c r="AC108" s="173">
        <f t="shared" si="110"/>
        <v>6356752.3141403552</v>
      </c>
      <c r="AD108" s="174">
        <f t="shared" si="137"/>
        <v>0</v>
      </c>
      <c r="AE108" s="175">
        <f t="shared" si="138"/>
        <v>0</v>
      </c>
      <c r="AF108" s="176">
        <f t="shared" si="111"/>
        <v>4.6530477858168826</v>
      </c>
      <c r="AG108" s="175">
        <f t="shared" si="112"/>
        <v>0</v>
      </c>
      <c r="AH108" s="175">
        <f t="shared" si="113"/>
        <v>0</v>
      </c>
      <c r="AI108" s="175">
        <f t="shared" si="114"/>
        <v>6376542.4657500004</v>
      </c>
      <c r="AJ108" s="175">
        <f t="shared" si="115"/>
        <v>0</v>
      </c>
      <c r="AK108" s="175">
        <f t="shared" si="116"/>
        <v>6.7394967754789573E-3</v>
      </c>
      <c r="AL108" s="175">
        <f t="shared" si="117"/>
        <v>0</v>
      </c>
      <c r="AM108" s="175">
        <f t="shared" si="118"/>
        <v>0.42173642952053814</v>
      </c>
      <c r="AN108" s="175">
        <f t="shared" si="119"/>
        <v>0.17449906702605367</v>
      </c>
      <c r="AO108" s="175">
        <f t="shared" si="120"/>
        <v>-6376542.4657500004</v>
      </c>
      <c r="AP108" s="175">
        <f t="shared" si="121"/>
        <v>0.16778991612924651</v>
      </c>
      <c r="AQ108" s="175">
        <f t="shared" si="122"/>
        <v>4.2452941290472543E-2</v>
      </c>
      <c r="AR108" s="177">
        <f t="shared" si="123"/>
        <v>1.2103174603174604E-2</v>
      </c>
      <c r="AS108" s="175">
        <f t="shared" si="124"/>
        <v>0</v>
      </c>
      <c r="AT108" s="175">
        <f t="shared" si="125"/>
        <v>0.34010311065333676</v>
      </c>
      <c r="AU108" s="175">
        <f t="shared" si="126"/>
        <v>0.13333333333333333</v>
      </c>
      <c r="AV108" s="175">
        <f t="shared" si="127"/>
        <v>0.50336974838773951</v>
      </c>
      <c r="AW108" s="177">
        <f t="shared" si="128"/>
        <v>0.42172128924827584</v>
      </c>
      <c r="AX108" s="196">
        <f t="shared" si="139"/>
        <v>97</v>
      </c>
      <c r="AY108" s="1"/>
      <c r="AZ108" s="1"/>
    </row>
    <row r="109" spans="1:52" x14ac:dyDescent="0.25">
      <c r="A109" s="178">
        <v>98</v>
      </c>
      <c r="B109" s="244" t="str">
        <f t="shared" si="129"/>
        <v>—</v>
      </c>
      <c r="C109" s="245" t="str">
        <f t="shared" si="130"/>
        <v>—</v>
      </c>
      <c r="D109" s="112"/>
      <c r="E109" s="205"/>
      <c r="F109" s="206"/>
      <c r="G109" s="207"/>
      <c r="H109" s="208"/>
      <c r="I109" s="208"/>
      <c r="J109" s="209"/>
      <c r="K109" s="207"/>
      <c r="L109" s="208"/>
      <c r="M109" s="210"/>
      <c r="N109" s="431"/>
      <c r="O109" s="419" t="str">
        <f t="shared" si="140"/>
        <v>—</v>
      </c>
      <c r="P109" s="420" t="str">
        <f t="shared" si="141"/>
        <v>—</v>
      </c>
      <c r="Q109" s="397" t="str">
        <f t="shared" si="106"/>
        <v>—</v>
      </c>
      <c r="R109" s="398" t="str">
        <f t="shared" si="107"/>
        <v>—</v>
      </c>
      <c r="S109" s="352" t="str">
        <f t="shared" si="131"/>
        <v>—</v>
      </c>
      <c r="T109" s="353" t="str">
        <f t="shared" si="132"/>
        <v>—</v>
      </c>
      <c r="U109" s="354" t="str">
        <f t="shared" si="144"/>
        <v>—</v>
      </c>
      <c r="V109" s="218" t="str">
        <f t="shared" si="145"/>
        <v>—</v>
      </c>
      <c r="W109" s="448" t="str">
        <f t="shared" si="135"/>
        <v>—</v>
      </c>
      <c r="X109" s="168" t="str">
        <f t="shared" si="136"/>
        <v>—</v>
      </c>
      <c r="Y109" s="410" t="str">
        <f t="shared" si="142"/>
        <v>—</v>
      </c>
      <c r="Z109" s="428" t="str">
        <f t="shared" si="143"/>
        <v>—</v>
      </c>
      <c r="AA109" s="171">
        <f t="shared" si="108"/>
        <v>6378137</v>
      </c>
      <c r="AB109" s="172">
        <f t="shared" si="109"/>
        <v>6335439.3270838754</v>
      </c>
      <c r="AC109" s="173">
        <f t="shared" si="110"/>
        <v>6356752.3141403552</v>
      </c>
      <c r="AD109" s="174">
        <f t="shared" si="137"/>
        <v>0</v>
      </c>
      <c r="AE109" s="175">
        <f t="shared" si="138"/>
        <v>0</v>
      </c>
      <c r="AF109" s="176">
        <f t="shared" si="111"/>
        <v>4.6530477858168826</v>
      </c>
      <c r="AG109" s="175">
        <f t="shared" si="112"/>
        <v>0</v>
      </c>
      <c r="AH109" s="175">
        <f t="shared" si="113"/>
        <v>0</v>
      </c>
      <c r="AI109" s="175">
        <f t="shared" si="114"/>
        <v>6376542.4657500004</v>
      </c>
      <c r="AJ109" s="175">
        <f t="shared" si="115"/>
        <v>0</v>
      </c>
      <c r="AK109" s="175">
        <f t="shared" si="116"/>
        <v>6.7394967754789573E-3</v>
      </c>
      <c r="AL109" s="175">
        <f t="shared" si="117"/>
        <v>0</v>
      </c>
      <c r="AM109" s="175">
        <f t="shared" si="118"/>
        <v>0.42173642952053814</v>
      </c>
      <c r="AN109" s="175">
        <f t="shared" si="119"/>
        <v>0.17449906702605367</v>
      </c>
      <c r="AO109" s="175">
        <f t="shared" si="120"/>
        <v>-6376542.4657500004</v>
      </c>
      <c r="AP109" s="175">
        <f t="shared" si="121"/>
        <v>0.16778991612924651</v>
      </c>
      <c r="AQ109" s="175">
        <f t="shared" si="122"/>
        <v>4.2452941290472543E-2</v>
      </c>
      <c r="AR109" s="177">
        <f t="shared" si="123"/>
        <v>1.2103174603174604E-2</v>
      </c>
      <c r="AS109" s="175">
        <f t="shared" si="124"/>
        <v>0</v>
      </c>
      <c r="AT109" s="175">
        <f t="shared" si="125"/>
        <v>0.34010311065333676</v>
      </c>
      <c r="AU109" s="175">
        <f t="shared" si="126"/>
        <v>0.13333333333333333</v>
      </c>
      <c r="AV109" s="175">
        <f t="shared" si="127"/>
        <v>0.50336974838773951</v>
      </c>
      <c r="AW109" s="177">
        <f t="shared" si="128"/>
        <v>0.42172128924827584</v>
      </c>
      <c r="AX109" s="196">
        <f t="shared" si="139"/>
        <v>98</v>
      </c>
      <c r="AY109" s="1"/>
      <c r="AZ109" s="1"/>
    </row>
    <row r="110" spans="1:52" x14ac:dyDescent="0.25">
      <c r="A110" s="178">
        <v>99</v>
      </c>
      <c r="B110" s="244" t="str">
        <f t="shared" si="129"/>
        <v>—</v>
      </c>
      <c r="C110" s="245" t="str">
        <f t="shared" si="130"/>
        <v>—</v>
      </c>
      <c r="D110" s="112"/>
      <c r="E110" s="205"/>
      <c r="F110" s="206"/>
      <c r="G110" s="207"/>
      <c r="H110" s="208"/>
      <c r="I110" s="208"/>
      <c r="J110" s="209"/>
      <c r="K110" s="207"/>
      <c r="L110" s="208"/>
      <c r="M110" s="210"/>
      <c r="N110" s="431"/>
      <c r="O110" s="419" t="str">
        <f t="shared" si="140"/>
        <v>—</v>
      </c>
      <c r="P110" s="420" t="str">
        <f t="shared" si="141"/>
        <v>—</v>
      </c>
      <c r="Q110" s="397" t="str">
        <f t="shared" si="106"/>
        <v>—</v>
      </c>
      <c r="R110" s="398" t="str">
        <f t="shared" si="107"/>
        <v>—</v>
      </c>
      <c r="S110" s="352" t="str">
        <f t="shared" si="131"/>
        <v>—</v>
      </c>
      <c r="T110" s="353" t="str">
        <f t="shared" si="132"/>
        <v>—</v>
      </c>
      <c r="U110" s="354" t="str">
        <f t="shared" si="144"/>
        <v>—</v>
      </c>
      <c r="V110" s="218" t="str">
        <f t="shared" si="145"/>
        <v>—</v>
      </c>
      <c r="W110" s="448" t="str">
        <f t="shared" si="135"/>
        <v>—</v>
      </c>
      <c r="X110" s="168" t="str">
        <f t="shared" si="136"/>
        <v>—</v>
      </c>
      <c r="Y110" s="410" t="str">
        <f t="shared" si="142"/>
        <v>—</v>
      </c>
      <c r="Z110" s="428" t="str">
        <f t="shared" si="143"/>
        <v>—</v>
      </c>
      <c r="AA110" s="171">
        <f t="shared" si="108"/>
        <v>6378137</v>
      </c>
      <c r="AB110" s="172">
        <f t="shared" si="109"/>
        <v>6335439.3270838754</v>
      </c>
      <c r="AC110" s="173">
        <f t="shared" si="110"/>
        <v>6356752.3141403552</v>
      </c>
      <c r="AD110" s="174">
        <f t="shared" si="137"/>
        <v>0</v>
      </c>
      <c r="AE110" s="175">
        <f t="shared" si="138"/>
        <v>0</v>
      </c>
      <c r="AF110" s="176">
        <f t="shared" si="111"/>
        <v>4.6530477858168826</v>
      </c>
      <c r="AG110" s="175">
        <f t="shared" si="112"/>
        <v>0</v>
      </c>
      <c r="AH110" s="175">
        <f t="shared" si="113"/>
        <v>0</v>
      </c>
      <c r="AI110" s="175">
        <f t="shared" si="114"/>
        <v>6376542.4657500004</v>
      </c>
      <c r="AJ110" s="175">
        <f t="shared" si="115"/>
        <v>0</v>
      </c>
      <c r="AK110" s="175">
        <f t="shared" si="116"/>
        <v>6.7394967754789573E-3</v>
      </c>
      <c r="AL110" s="175">
        <f t="shared" si="117"/>
        <v>0</v>
      </c>
      <c r="AM110" s="175">
        <f t="shared" si="118"/>
        <v>0.42173642952053814</v>
      </c>
      <c r="AN110" s="175">
        <f t="shared" si="119"/>
        <v>0.17449906702605367</v>
      </c>
      <c r="AO110" s="175">
        <f t="shared" si="120"/>
        <v>-6376542.4657500004</v>
      </c>
      <c r="AP110" s="175">
        <f t="shared" si="121"/>
        <v>0.16778991612924651</v>
      </c>
      <c r="AQ110" s="175">
        <f t="shared" si="122"/>
        <v>4.2452941290472543E-2</v>
      </c>
      <c r="AR110" s="177">
        <f t="shared" si="123"/>
        <v>1.2103174603174604E-2</v>
      </c>
      <c r="AS110" s="175">
        <f t="shared" si="124"/>
        <v>0</v>
      </c>
      <c r="AT110" s="175">
        <f t="shared" si="125"/>
        <v>0.34010311065333676</v>
      </c>
      <c r="AU110" s="175">
        <f t="shared" si="126"/>
        <v>0.13333333333333333</v>
      </c>
      <c r="AV110" s="175">
        <f t="shared" si="127"/>
        <v>0.50336974838773951</v>
      </c>
      <c r="AW110" s="177">
        <f t="shared" si="128"/>
        <v>0.42172128924827584</v>
      </c>
      <c r="AX110" s="196">
        <f t="shared" si="139"/>
        <v>99</v>
      </c>
      <c r="AY110" s="1"/>
      <c r="AZ110" s="1"/>
    </row>
    <row r="111" spans="1:52" x14ac:dyDescent="0.25">
      <c r="A111" s="178">
        <v>100</v>
      </c>
      <c r="B111" s="244" t="str">
        <f t="shared" si="129"/>
        <v>—</v>
      </c>
      <c r="C111" s="245" t="str">
        <f t="shared" si="130"/>
        <v>—</v>
      </c>
      <c r="D111" s="112"/>
      <c r="E111" s="205"/>
      <c r="F111" s="206"/>
      <c r="G111" s="207"/>
      <c r="H111" s="208"/>
      <c r="I111" s="208"/>
      <c r="J111" s="209"/>
      <c r="K111" s="207"/>
      <c r="L111" s="208"/>
      <c r="M111" s="210"/>
      <c r="N111" s="431"/>
      <c r="O111" s="419" t="str">
        <f t="shared" si="140"/>
        <v>—</v>
      </c>
      <c r="P111" s="420" t="str">
        <f t="shared" si="141"/>
        <v>—</v>
      </c>
      <c r="Q111" s="397" t="str">
        <f t="shared" si="106"/>
        <v>—</v>
      </c>
      <c r="R111" s="398" t="str">
        <f t="shared" si="107"/>
        <v>—</v>
      </c>
      <c r="S111" s="352" t="str">
        <f t="shared" si="131"/>
        <v>—</v>
      </c>
      <c r="T111" s="353" t="str">
        <f t="shared" si="132"/>
        <v>—</v>
      </c>
      <c r="U111" s="354" t="str">
        <f t="shared" si="144"/>
        <v>—</v>
      </c>
      <c r="V111" s="218" t="str">
        <f t="shared" si="145"/>
        <v>—</v>
      </c>
      <c r="W111" s="448" t="str">
        <f t="shared" si="135"/>
        <v>—</v>
      </c>
      <c r="X111" s="168" t="str">
        <f t="shared" si="136"/>
        <v>—</v>
      </c>
      <c r="Y111" s="410" t="str">
        <f t="shared" si="142"/>
        <v>—</v>
      </c>
      <c r="Z111" s="428" t="str">
        <f t="shared" si="143"/>
        <v>—</v>
      </c>
      <c r="AA111" s="171">
        <f t="shared" si="108"/>
        <v>6378137</v>
      </c>
      <c r="AB111" s="172">
        <f t="shared" si="109"/>
        <v>6335439.3270838754</v>
      </c>
      <c r="AC111" s="173">
        <f t="shared" si="110"/>
        <v>6356752.3141403552</v>
      </c>
      <c r="AD111" s="174">
        <f t="shared" si="137"/>
        <v>0</v>
      </c>
      <c r="AE111" s="175">
        <f t="shared" si="138"/>
        <v>0</v>
      </c>
      <c r="AF111" s="176">
        <f t="shared" si="111"/>
        <v>4.6530477858168826</v>
      </c>
      <c r="AG111" s="175">
        <f t="shared" si="112"/>
        <v>0</v>
      </c>
      <c r="AH111" s="175">
        <f t="shared" si="113"/>
        <v>0</v>
      </c>
      <c r="AI111" s="175">
        <f t="shared" si="114"/>
        <v>6376542.4657500004</v>
      </c>
      <c r="AJ111" s="175">
        <f t="shared" si="115"/>
        <v>0</v>
      </c>
      <c r="AK111" s="175">
        <f t="shared" si="116"/>
        <v>6.7394967754789573E-3</v>
      </c>
      <c r="AL111" s="175">
        <f t="shared" si="117"/>
        <v>0</v>
      </c>
      <c r="AM111" s="175">
        <f t="shared" si="118"/>
        <v>0.42173642952053814</v>
      </c>
      <c r="AN111" s="175">
        <f t="shared" si="119"/>
        <v>0.17449906702605367</v>
      </c>
      <c r="AO111" s="175">
        <f t="shared" si="120"/>
        <v>-6376542.4657500004</v>
      </c>
      <c r="AP111" s="175">
        <f t="shared" si="121"/>
        <v>0.16778991612924651</v>
      </c>
      <c r="AQ111" s="175">
        <f t="shared" si="122"/>
        <v>4.2452941290472543E-2</v>
      </c>
      <c r="AR111" s="177">
        <f t="shared" si="123"/>
        <v>1.2103174603174604E-2</v>
      </c>
      <c r="AS111" s="175">
        <f t="shared" si="124"/>
        <v>0</v>
      </c>
      <c r="AT111" s="175">
        <f t="shared" si="125"/>
        <v>0.34010311065333676</v>
      </c>
      <c r="AU111" s="175">
        <f t="shared" si="126"/>
        <v>0.13333333333333333</v>
      </c>
      <c r="AV111" s="175">
        <f t="shared" si="127"/>
        <v>0.50336974838773951</v>
      </c>
      <c r="AW111" s="177">
        <f t="shared" si="128"/>
        <v>0.42172128924827584</v>
      </c>
      <c r="AX111" s="196">
        <f t="shared" si="139"/>
        <v>100</v>
      </c>
      <c r="AY111" s="1"/>
      <c r="AZ111" s="1"/>
    </row>
  </sheetData>
  <mergeCells count="6">
    <mergeCell ref="F9:M9"/>
    <mergeCell ref="F10:I10"/>
    <mergeCell ref="J10:M10"/>
    <mergeCell ref="AS9:AW9"/>
    <mergeCell ref="AA9:AC9"/>
    <mergeCell ref="AD9:AE9"/>
  </mergeCells>
  <phoneticPr fontId="0" type="noConversion"/>
  <pageMargins left="0.75" right="0.75" top="1" bottom="1" header="0.5" footer="0.5"/>
  <pageSetup orientation="portrait" horizont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C112"/>
  <sheetViews>
    <sheetView workbookViewId="0"/>
  </sheetViews>
  <sheetFormatPr defaultRowHeight="15" x14ac:dyDescent="0.25"/>
  <cols>
    <col min="1" max="1" width="6.7109375" style="1" customWidth="1"/>
    <col min="2" max="3" width="16.28515625" style="240" customWidth="1"/>
    <col min="4" max="4" width="5.140625" style="1" customWidth="1"/>
    <col min="5" max="5" width="4.5703125" style="1" customWidth="1"/>
    <col min="6" max="6" width="10.28515625" style="465" customWidth="1"/>
    <col min="7" max="7" width="2.85546875" style="1" customWidth="1"/>
    <col min="8" max="8" width="6.42578125" style="1" customWidth="1"/>
    <col min="9" max="9" width="4.7109375" style="1" customWidth="1"/>
    <col min="10" max="10" width="10.28515625" style="465" customWidth="1"/>
    <col min="11" max="11" width="3.42578125" style="1" customWidth="1"/>
    <col min="12" max="12" width="18" style="1" customWidth="1"/>
    <col min="13" max="13" width="19.140625" style="1" customWidth="1"/>
    <col min="14" max="14" width="10" style="217" customWidth="1"/>
    <col min="15" max="15" width="22.42578125" style="1" customWidth="1"/>
    <col min="16" max="17" width="15.5703125" style="393" customWidth="1"/>
    <col min="18" max="18" width="12.85546875" style="38" customWidth="1"/>
    <col min="19" max="21" width="14" style="355" customWidth="1"/>
    <col min="22" max="22" width="10.42578125" style="38" customWidth="1"/>
    <col min="23" max="23" width="10.42578125" style="455" customWidth="1"/>
    <col min="24" max="24" width="16" style="1" customWidth="1"/>
    <col min="25" max="25" width="11.85546875" style="413" customWidth="1"/>
    <col min="26" max="26" width="13" style="413" customWidth="1"/>
    <col min="27" max="29" width="11.28515625" style="93" customWidth="1"/>
    <col min="30" max="35" width="14" style="1" customWidth="1"/>
    <col min="36" max="52" width="9.140625" style="1"/>
    <col min="53" max="53" width="7.140625" style="1" customWidth="1"/>
    <col min="54" max="54" width="14.7109375" style="1" bestFit="1" customWidth="1"/>
    <col min="55" max="55" width="12.5703125" style="1" bestFit="1" customWidth="1"/>
    <col min="56" max="16384" width="9.140625" style="1"/>
  </cols>
  <sheetData>
    <row r="1" spans="1:55" ht="18.75" thickBot="1" x14ac:dyDescent="0.3">
      <c r="A1" s="88" t="s">
        <v>91</v>
      </c>
      <c r="B1" s="382"/>
      <c r="C1" s="382"/>
      <c r="D1" s="94"/>
      <c r="E1" s="94"/>
      <c r="F1" s="468"/>
      <c r="G1" s="94"/>
      <c r="H1" s="94"/>
      <c r="I1" s="94"/>
      <c r="J1" s="468"/>
      <c r="K1" s="94"/>
      <c r="L1" s="186"/>
      <c r="M1" s="186"/>
      <c r="N1" s="184"/>
      <c r="O1" s="94"/>
      <c r="P1" s="392"/>
      <c r="Q1" s="392"/>
      <c r="R1" s="437"/>
      <c r="S1" s="356"/>
      <c r="T1" s="356"/>
      <c r="U1" s="356"/>
      <c r="V1" s="446"/>
      <c r="W1" s="456"/>
      <c r="X1" s="241"/>
      <c r="Y1" s="414"/>
      <c r="Z1" s="184"/>
      <c r="AA1" s="241"/>
      <c r="AB1" s="96" t="s">
        <v>133</v>
      </c>
      <c r="AC1" s="97"/>
      <c r="AD1" s="98"/>
      <c r="AE1" s="167"/>
      <c r="AF1" s="134" t="s">
        <v>149</v>
      </c>
      <c r="AG1" s="370" t="str">
        <f>elpsd_name</f>
        <v>GRS 80</v>
      </c>
      <c r="AH1" s="95"/>
      <c r="AI1" s="95"/>
      <c r="AJ1" s="167"/>
      <c r="AK1" s="167"/>
      <c r="AL1" s="167"/>
      <c r="AM1" s="167"/>
      <c r="AN1" s="167"/>
      <c r="AO1" s="167"/>
      <c r="AP1" s="167"/>
      <c r="AQ1" s="167"/>
      <c r="AR1" s="167"/>
      <c r="AS1" s="167"/>
      <c r="AT1" s="167"/>
      <c r="AU1" s="167"/>
      <c r="AV1" s="167"/>
      <c r="AW1" s="167"/>
      <c r="AX1" s="167"/>
      <c r="AY1" s="167"/>
      <c r="AZ1" s="167"/>
      <c r="BA1" s="167"/>
    </row>
    <row r="2" spans="1:55" ht="15.75" thickBot="1" x14ac:dyDescent="0.3">
      <c r="A2" s="134" t="s">
        <v>137</v>
      </c>
      <c r="B2" s="390">
        <f>COUNT(B12:B1000000)</f>
        <v>10</v>
      </c>
      <c r="C2" s="391">
        <f>COUNT(C12:C1000000)</f>
        <v>10</v>
      </c>
      <c r="D2" s="135"/>
      <c r="E2" s="136"/>
      <c r="F2" s="137">
        <f>COUNT(F12:F1000000)</f>
        <v>10</v>
      </c>
      <c r="G2" s="136"/>
      <c r="H2" s="469"/>
      <c r="I2" s="136"/>
      <c r="J2" s="137">
        <f>COUNT(J12:J1000000)</f>
        <v>10</v>
      </c>
      <c r="K2" s="138"/>
      <c r="L2" s="434" t="s">
        <v>137</v>
      </c>
      <c r="M2" s="379"/>
      <c r="N2" s="436"/>
      <c r="O2" s="222" t="s">
        <v>137</v>
      </c>
      <c r="P2" s="390">
        <f>COUNT(P12:P1000000)</f>
        <v>10</v>
      </c>
      <c r="Q2" s="394">
        <f>COUNT(Q12:Q1000000)</f>
        <v>10</v>
      </c>
      <c r="R2" s="441">
        <f>COUNT(R12:R1000000)</f>
        <v>10</v>
      </c>
      <c r="S2" s="339" t="s">
        <v>137</v>
      </c>
      <c r="T2" s="338"/>
      <c r="U2" s="340" t="s">
        <v>137</v>
      </c>
      <c r="V2" s="390">
        <f>COUNT(V12:V1000000)</f>
        <v>10</v>
      </c>
      <c r="W2" s="391">
        <f>COUNT(W12:W1000000)</f>
        <v>10</v>
      </c>
      <c r="X2" s="108">
        <f>COUNT(X12:X1000000)</f>
        <v>10</v>
      </c>
      <c r="Y2" s="107">
        <f>COUNT(Y12:Y1000000)</f>
        <v>10</v>
      </c>
      <c r="Z2" s="108"/>
      <c r="AA2" s="186"/>
      <c r="AB2" s="99"/>
      <c r="AC2" s="100" t="s">
        <v>134</v>
      </c>
      <c r="AD2" s="101"/>
      <c r="AE2" s="167"/>
      <c r="AF2" s="95"/>
      <c r="AG2" s="95"/>
      <c r="AH2" s="95"/>
      <c r="AI2" s="95"/>
      <c r="AJ2" s="167"/>
      <c r="AK2" s="167"/>
      <c r="AL2" s="167"/>
      <c r="AM2" s="167"/>
      <c r="AN2" s="167"/>
      <c r="AO2" s="167"/>
      <c r="AP2" s="167"/>
      <c r="AQ2" s="167"/>
      <c r="AR2" s="167"/>
      <c r="AS2" s="167"/>
      <c r="AT2" s="167"/>
      <c r="AU2" s="167"/>
      <c r="AV2" s="167"/>
      <c r="AW2" s="167"/>
      <c r="AX2" s="167"/>
      <c r="AY2" s="167"/>
      <c r="AZ2" s="167"/>
      <c r="BA2" s="167"/>
    </row>
    <row r="3" spans="1:55" x14ac:dyDescent="0.25">
      <c r="A3" s="134" t="s">
        <v>138</v>
      </c>
      <c r="B3" s="139">
        <f>MIN(B12:B1000000)</f>
        <v>44.019999999995555</v>
      </c>
      <c r="C3" s="140">
        <f>MIN(C12:C1000000)</f>
        <v>265.84000000000009</v>
      </c>
      <c r="D3" s="142">
        <f t="shared" ref="D3:D8" si="0">IF(B3="","—",ABS(IF((1-(ABS(B3)-ABS(TRUNC(B3))))*3600&gt;tol,TRUNC(B3),IF(B3&gt;=0,TRUNC(B3)+1,TRUNC(B3)-1))))</f>
        <v>44</v>
      </c>
      <c r="E3" s="143">
        <f t="shared" ref="E3:E8" si="1">IF(B3="","—",IF(60-((ABS(B3)-D3)*60-TRUNC(ABS((ABS(B3)-D3)*60)))*60&gt;tol,ABS(TRUNC((ABS(B3)-D3)*60)),ABS(TRUNC((ABS(B3)-D3)*60))+1))</f>
        <v>1</v>
      </c>
      <c r="F3" s="144">
        <f t="shared" ref="F3:F8" si="2">IF(B3="","—",IF(ABS(60-(ABS(B3)-ABS(D3)-ABS(E3)/60)*3600)&gt;tol,ABS((ABS(B3)-ABS(D3)-ABS(E3)/60)*3600),0))</f>
        <v>11.999999983998464</v>
      </c>
      <c r="G3" s="145" t="str">
        <f t="shared" ref="G3:G8" si="3">IF(B3&gt;0,"N",IF(B3&lt;0,"S",""))</f>
        <v>N</v>
      </c>
      <c r="H3" s="146">
        <f t="shared" ref="H3:H8" si="4">IF(C3="","—",ABS(IF((1-(ABS(C3)-ABS(TRUNC(C3))))*3600&gt;tol,TRUNC(C3),IF(C3&gt;=0,TRUNC(C3)+1,TRUNC(C3)-1))))</f>
        <v>265</v>
      </c>
      <c r="I3" s="143">
        <f t="shared" ref="I3:I8" si="5">IF(C3="","—",IF(60-((ABS(C3)-H3)*60-TRUNC(ABS((ABS(C3)-H3)*60)))*60&gt;tol,ABS(TRUNC((ABS(C3)-H3)*60)),ABS(TRUNC((ABS(C3)-H3)*60))+1))</f>
        <v>50</v>
      </c>
      <c r="J3" s="144">
        <f t="shared" ref="J3:J8" si="6">IF(C3="","—",IF(ABS(60-(ABS(C3)-ABS(H3)-ABS(I3)/60)*3600)&gt;tol,ABS((ABS(C3)-ABS(H3)-ABS(I3)/60)*3600),0))</f>
        <v>24.000000000319098</v>
      </c>
      <c r="K3" s="147" t="str">
        <f t="shared" ref="K3:K8" si="7">IF(C3&gt;0,"E",IF(C3&lt;0,"W",""))</f>
        <v>E</v>
      </c>
      <c r="L3" s="434" t="s">
        <v>138</v>
      </c>
      <c r="M3" s="379"/>
      <c r="N3" s="436"/>
      <c r="O3" s="222" t="s">
        <v>138</v>
      </c>
      <c r="P3" s="244">
        <f>MIN(P12:P1000000)</f>
        <v>169249.16542862492</v>
      </c>
      <c r="Q3" s="324">
        <f>MIN(Q12:Q1000000)</f>
        <v>340677.8598781632</v>
      </c>
      <c r="R3" s="223">
        <f>MIN(R12:R1000000)</f>
        <v>186</v>
      </c>
      <c r="S3" s="339" t="s">
        <v>138</v>
      </c>
      <c r="T3" s="338"/>
      <c r="U3" s="340" t="s">
        <v>138</v>
      </c>
      <c r="V3" s="218">
        <f>MIN(V12:V1000000)</f>
        <v>-291.77546245351402</v>
      </c>
      <c r="W3" s="448">
        <f>MIN(W12:W1000000)</f>
        <v>-1.5405744417545542</v>
      </c>
      <c r="X3" s="168">
        <f>MIN(X12:X1000000)</f>
        <v>3427.2929998673931</v>
      </c>
      <c r="Y3" s="410">
        <f>MIN(Y12:Y1000000)</f>
        <v>-0.54264363328296039</v>
      </c>
      <c r="Z3" s="423" t="str">
        <f t="shared" ref="Z3:Z8" si="8">IF(P3="","",IF(Y3&gt;=0,"+","–")) &amp; TEXT(IF(P3="","—",ABS(TRUNC(Y3))),"0°") &amp; TEXT(IF(P3="","",TRUNC((ABS(Y3)-ABS(TRUNC(Y3)))*60)),"00'") &amp; TEXT(IF(P3="","",(ABS(Y3)-ABS(TRUNC(Y3))-TRUNC((ABS(Y3)-ABS(TRUNC(Y3)))*60)/60)*3600),"00.00") &amp; IF(P3="","","""")</f>
        <v>–0°32'33.52"</v>
      </c>
      <c r="AA3" s="109" t="s">
        <v>137</v>
      </c>
      <c r="AB3" s="102"/>
      <c r="AC3" s="100" t="s">
        <v>135</v>
      </c>
      <c r="AD3" s="101"/>
      <c r="AE3" s="167"/>
      <c r="AF3" s="188"/>
      <c r="AG3" s="189" t="s">
        <v>10</v>
      </c>
      <c r="AH3" s="372" t="str">
        <f>CONCATENATE(TEXT(Parameters!D15,"0° "),TEXT(Parameters!E15,"00' "),TEXT(Parameters!F15,"00.00000'' "),Parameters!G15)</f>
        <v>42° 30' 00.00000'' N</v>
      </c>
      <c r="AI3" s="373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7"/>
      <c r="BA3" s="167"/>
    </row>
    <row r="4" spans="1:55" ht="15.75" thickBot="1" x14ac:dyDescent="0.3">
      <c r="A4" s="134" t="s">
        <v>139</v>
      </c>
      <c r="B4" s="139">
        <f>MAX(B12:B1000000)</f>
        <v>46.782499999995565</v>
      </c>
      <c r="C4" s="140">
        <f>MAX(C12:C1000000)</f>
        <v>267.89500000000027</v>
      </c>
      <c r="D4" s="142">
        <f t="shared" si="0"/>
        <v>46</v>
      </c>
      <c r="E4" s="143">
        <f t="shared" si="1"/>
        <v>46</v>
      </c>
      <c r="F4" s="144">
        <f t="shared" si="2"/>
        <v>56.999999984034091</v>
      </c>
      <c r="G4" s="145" t="str">
        <f t="shared" si="3"/>
        <v>N</v>
      </c>
      <c r="H4" s="146">
        <f t="shared" si="4"/>
        <v>267</v>
      </c>
      <c r="I4" s="143">
        <f t="shared" si="5"/>
        <v>53</v>
      </c>
      <c r="J4" s="144">
        <f t="shared" si="6"/>
        <v>42.000000000957805</v>
      </c>
      <c r="K4" s="147" t="str">
        <f t="shared" si="7"/>
        <v>E</v>
      </c>
      <c r="L4" s="434" t="s">
        <v>139</v>
      </c>
      <c r="M4" s="379"/>
      <c r="N4" s="436"/>
      <c r="O4" s="222" t="s">
        <v>139</v>
      </c>
      <c r="P4" s="244">
        <f>MAX(P12:P1000000)</f>
        <v>476587.1912282533</v>
      </c>
      <c r="Q4" s="324">
        <f>MAX(Q12:Q1000000)</f>
        <v>498866.25865586393</v>
      </c>
      <c r="R4" s="223">
        <f>MAX(R12:R1000000)</f>
        <v>295</v>
      </c>
      <c r="S4" s="339" t="s">
        <v>139</v>
      </c>
      <c r="T4" s="338"/>
      <c r="U4" s="340" t="s">
        <v>139</v>
      </c>
      <c r="V4" s="218">
        <f>MAX(V12:V1000000)</f>
        <v>-159.03063452604727</v>
      </c>
      <c r="W4" s="448">
        <f>MAX(W12:W1000000)</f>
        <v>-0.83968175029752956</v>
      </c>
      <c r="X4" s="168">
        <f>MAX(X12:X1000000)</f>
        <v>6288.0966486756506</v>
      </c>
      <c r="Y4" s="410">
        <f>MAX(Y12:Y1000000)</f>
        <v>0.94381964073660329</v>
      </c>
      <c r="Z4" s="423" t="str">
        <f t="shared" si="8"/>
        <v>+0°56'37.75"</v>
      </c>
      <c r="AA4" s="109" t="s">
        <v>138</v>
      </c>
      <c r="AB4" s="103"/>
      <c r="AC4" s="104" t="s">
        <v>136</v>
      </c>
      <c r="AD4" s="105"/>
      <c r="AE4" s="167"/>
      <c r="AF4" s="190"/>
      <c r="AG4" s="134" t="s">
        <v>148</v>
      </c>
      <c r="AH4" s="182" t="str">
        <f>CONCATENATE(TEXT(Parameters!D16,"0° "),TEXT(Parameters!E16,"00' "),TEXT(Parameters!F16,"00.00000'' "),Parameters!G16)</f>
        <v>266° 36' 00.00000'' E</v>
      </c>
      <c r="AI4" s="19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167"/>
    </row>
    <row r="5" spans="1:55" ht="15.75" thickBot="1" x14ac:dyDescent="0.3">
      <c r="A5" s="134" t="s">
        <v>95</v>
      </c>
      <c r="B5" s="148">
        <f>B4-B3</f>
        <v>2.7625000000000099</v>
      </c>
      <c r="C5" s="149">
        <f>C4-C3</f>
        <v>2.0550000000001774</v>
      </c>
      <c r="D5" s="151">
        <f t="shared" si="0"/>
        <v>2</v>
      </c>
      <c r="E5" s="152">
        <f t="shared" si="1"/>
        <v>45</v>
      </c>
      <c r="F5" s="153">
        <f t="shared" si="2"/>
        <v>45.000000000035811</v>
      </c>
      <c r="G5" s="154" t="str">
        <f t="shared" si="3"/>
        <v>N</v>
      </c>
      <c r="H5" s="155">
        <f t="shared" si="4"/>
        <v>2</v>
      </c>
      <c r="I5" s="152">
        <f t="shared" si="5"/>
        <v>3</v>
      </c>
      <c r="J5" s="153">
        <f t="shared" si="6"/>
        <v>18.000000000638455</v>
      </c>
      <c r="K5" s="156" t="str">
        <f t="shared" si="7"/>
        <v>E</v>
      </c>
      <c r="L5" s="434" t="s">
        <v>95</v>
      </c>
      <c r="M5" s="379"/>
      <c r="N5" s="436"/>
      <c r="O5" s="222" t="s">
        <v>95</v>
      </c>
      <c r="P5" s="315">
        <f>P4-P3</f>
        <v>307338.02579962835</v>
      </c>
      <c r="Q5" s="325">
        <f>Q4-Q3</f>
        <v>158188.39877770073</v>
      </c>
      <c r="R5" s="224">
        <f>R4-R3</f>
        <v>109</v>
      </c>
      <c r="S5" s="339" t="s">
        <v>95</v>
      </c>
      <c r="T5" s="338"/>
      <c r="U5" s="340" t="s">
        <v>95</v>
      </c>
      <c r="V5" s="332">
        <f>V4-V3</f>
        <v>132.74482792746676</v>
      </c>
      <c r="W5" s="449">
        <f>W4-W3</f>
        <v>0.7008926914570246</v>
      </c>
      <c r="X5" s="169">
        <f>X4-X3</f>
        <v>2860.8036488082575</v>
      </c>
      <c r="Y5" s="411">
        <f>Y4-Y3</f>
        <v>1.4864632740195636</v>
      </c>
      <c r="Z5" s="424" t="str">
        <f t="shared" si="8"/>
        <v>+1°29'11.27"</v>
      </c>
      <c r="AA5" s="109" t="s">
        <v>139</v>
      </c>
      <c r="AB5" s="187" t="s">
        <v>71</v>
      </c>
      <c r="AC5" s="167"/>
      <c r="AD5" s="167"/>
      <c r="AE5" s="167"/>
      <c r="AF5" s="190"/>
      <c r="AG5" s="134" t="s">
        <v>84</v>
      </c>
      <c r="AH5" s="371">
        <f>Ko</f>
        <v>0.99975000000000003</v>
      </c>
      <c r="AI5" s="101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</row>
    <row r="6" spans="1:55" x14ac:dyDescent="0.25">
      <c r="A6" s="134" t="s">
        <v>140</v>
      </c>
      <c r="B6" s="139">
        <f>MEDIAN(B12:B1000000)</f>
        <v>44.959999999995517</v>
      </c>
      <c r="C6" s="140">
        <f>MEDIAN(C12:C1000000)</f>
        <v>266.78625</v>
      </c>
      <c r="D6" s="142">
        <f t="shared" si="0"/>
        <v>44</v>
      </c>
      <c r="E6" s="143">
        <f t="shared" si="1"/>
        <v>57</v>
      </c>
      <c r="F6" s="144">
        <f t="shared" si="2"/>
        <v>35.999999983862537</v>
      </c>
      <c r="G6" s="145" t="str">
        <f t="shared" si="3"/>
        <v>N</v>
      </c>
      <c r="H6" s="146">
        <f t="shared" si="4"/>
        <v>266</v>
      </c>
      <c r="I6" s="143">
        <f t="shared" si="5"/>
        <v>47</v>
      </c>
      <c r="J6" s="144">
        <f t="shared" si="6"/>
        <v>10.499999999983656</v>
      </c>
      <c r="K6" s="147" t="str">
        <f t="shared" si="7"/>
        <v>E</v>
      </c>
      <c r="L6" s="434" t="s">
        <v>140</v>
      </c>
      <c r="M6" s="379"/>
      <c r="N6" s="436"/>
      <c r="O6" s="222" t="s">
        <v>140</v>
      </c>
      <c r="P6" s="244">
        <f>MEDIAN(P12:P1000000)</f>
        <v>273282.43952753022</v>
      </c>
      <c r="Q6" s="324">
        <f>MEDIAN(Q12:Q1000000)</f>
        <v>414715.43689111888</v>
      </c>
      <c r="R6" s="223">
        <f>MEDIAN(R12:R1000000)</f>
        <v>250</v>
      </c>
      <c r="S6" s="339" t="s">
        <v>140</v>
      </c>
      <c r="T6" s="338"/>
      <c r="U6" s="340" t="s">
        <v>140</v>
      </c>
      <c r="V6" s="218">
        <f>MEDIAN(V12:V1000000)</f>
        <v>-282.53119762100539</v>
      </c>
      <c r="W6" s="448">
        <f>MEDIAN(W12:W1000000)</f>
        <v>-1.4917647234389086</v>
      </c>
      <c r="X6" s="168">
        <f>MEDIAN(X12:X1000000)</f>
        <v>3539.5059714661606</v>
      </c>
      <c r="Y6" s="410">
        <f>MEDIAN(Y12:Y1000000)</f>
        <v>0.13139293772423594</v>
      </c>
      <c r="Z6" s="423" t="str">
        <f t="shared" si="8"/>
        <v>+0°07'53.01"</v>
      </c>
      <c r="AA6" s="109" t="s">
        <v>95</v>
      </c>
      <c r="AB6" s="188"/>
      <c r="AC6" s="189" t="s">
        <v>180</v>
      </c>
      <c r="AD6" s="179" t="str">
        <f>IF(punit=1,"Meters",IF(punit=2,"International feet",IF(punit=3,"US Survey feet","Select units!")))</f>
        <v>Meters</v>
      </c>
      <c r="AE6" s="167"/>
      <c r="AF6" s="190"/>
      <c r="AG6" s="134" t="s">
        <v>82</v>
      </c>
      <c r="AH6" s="48">
        <f>IF(punit=2,(No/0.3048),IF(punit=3,(No/(1200/3937)),No))</f>
        <v>0</v>
      </c>
      <c r="AI6" s="369" t="str">
        <f>IF(punit=1,"m",IF(punit=2,"ift",IF(punit=3,"USft","Select units!")))</f>
        <v>m</v>
      </c>
      <c r="AJ6" s="167"/>
      <c r="AK6" s="167"/>
      <c r="AL6" s="167"/>
      <c r="AM6" s="167"/>
      <c r="AN6" s="167"/>
      <c r="AO6" s="167"/>
      <c r="AP6" s="167"/>
      <c r="AQ6" s="167"/>
      <c r="AR6" s="167"/>
      <c r="AS6" s="167"/>
      <c r="AT6" s="167"/>
      <c r="AU6" s="167"/>
      <c r="AV6" s="167"/>
      <c r="AW6" s="167"/>
      <c r="AX6" s="167"/>
      <c r="AY6" s="167"/>
      <c r="AZ6" s="167"/>
      <c r="BA6" s="167"/>
    </row>
    <row r="7" spans="1:55" ht="15.75" thickBot="1" x14ac:dyDescent="0.3">
      <c r="A7" s="134" t="s">
        <v>141</v>
      </c>
      <c r="B7" s="139">
        <f>AVERAGE(B12:B1000000)</f>
        <v>45.094999999995522</v>
      </c>
      <c r="C7" s="140">
        <f>AVERAGE(C12:C1000000)</f>
        <v>266.86825000000005</v>
      </c>
      <c r="D7" s="142">
        <f t="shared" si="0"/>
        <v>45</v>
      </c>
      <c r="E7" s="143">
        <f t="shared" si="1"/>
        <v>5</v>
      </c>
      <c r="F7" s="144">
        <f t="shared" si="2"/>
        <v>41.999999983880812</v>
      </c>
      <c r="G7" s="145" t="str">
        <f t="shared" si="3"/>
        <v>N</v>
      </c>
      <c r="H7" s="146">
        <f t="shared" si="4"/>
        <v>266</v>
      </c>
      <c r="I7" s="143">
        <f t="shared" si="5"/>
        <v>52</v>
      </c>
      <c r="J7" s="144">
        <f t="shared" si="6"/>
        <v>5.7000000001652396</v>
      </c>
      <c r="K7" s="147" t="str">
        <f t="shared" si="7"/>
        <v>E</v>
      </c>
      <c r="L7" s="434" t="s">
        <v>141</v>
      </c>
      <c r="M7" s="379"/>
      <c r="N7" s="436"/>
      <c r="O7" s="222" t="s">
        <v>141</v>
      </c>
      <c r="P7" s="244">
        <f>AVERAGE(P12:P1000000)</f>
        <v>288428.57357853866</v>
      </c>
      <c r="Q7" s="324">
        <f>AVERAGE(Q12:Q1000000)</f>
        <v>421022.41388896096</v>
      </c>
      <c r="R7" s="223">
        <f>AVERAGE(R12:R1000000)</f>
        <v>248.1</v>
      </c>
      <c r="S7" s="339" t="s">
        <v>141</v>
      </c>
      <c r="T7" s="338"/>
      <c r="U7" s="340" t="s">
        <v>141</v>
      </c>
      <c r="V7" s="218">
        <f>AVERAGE(V12:V1000000)</f>
        <v>-262.76724248314179</v>
      </c>
      <c r="W7" s="448">
        <f>AVERAGE(W12:W1000000)</f>
        <v>-1.3874110403109885</v>
      </c>
      <c r="X7" s="168">
        <f>AVERAGE(X12:X1000000)</f>
        <v>3930.8276990734848</v>
      </c>
      <c r="Y7" s="410">
        <f>AVERAGE(Y12:Y1000000)</f>
        <v>0.1906936544976876</v>
      </c>
      <c r="Z7" s="423" t="str">
        <f t="shared" si="8"/>
        <v>+0°11'26.50"</v>
      </c>
      <c r="AA7" s="109" t="s">
        <v>141</v>
      </c>
      <c r="AB7" s="190"/>
      <c r="AC7" s="379" t="s">
        <v>182</v>
      </c>
      <c r="AD7" s="180" t="str">
        <f>IF(hunit=1,"Meters",IF(hunit=2,"International feet",IF(hunit=3,"US Survey feet","Select units!")))</f>
        <v>Meters</v>
      </c>
      <c r="AE7" s="167"/>
      <c r="AF7" s="191"/>
      <c r="AG7" s="157" t="s">
        <v>83</v>
      </c>
      <c r="AH7" s="374">
        <f>IF(punit=2,(Eo/0.3048),IF(punit=3,(Eo/(1200/3937)),Eo))</f>
        <v>400000</v>
      </c>
      <c r="AI7" s="375" t="str">
        <f>IF(punit=1,"m",IF(punit=2,"ift",IF(punit=3,"USft","Select units!")))</f>
        <v>m</v>
      </c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</row>
    <row r="8" spans="1:55" ht="15.75" thickBot="1" x14ac:dyDescent="0.3">
      <c r="A8" s="157" t="s">
        <v>142</v>
      </c>
      <c r="B8" s="158">
        <f>STDEV(B12:B1000000)</f>
        <v>0.70270410241834114</v>
      </c>
      <c r="C8" s="159">
        <f>STDEV(C12:C1000000)</f>
        <v>0.55624241567867283</v>
      </c>
      <c r="D8" s="161">
        <f t="shared" si="0"/>
        <v>0</v>
      </c>
      <c r="E8" s="162">
        <f t="shared" si="1"/>
        <v>42</v>
      </c>
      <c r="F8" s="163">
        <f t="shared" si="2"/>
        <v>9.7347687060282517</v>
      </c>
      <c r="G8" s="164" t="str">
        <f t="shared" si="3"/>
        <v>N</v>
      </c>
      <c r="H8" s="165">
        <f t="shared" si="4"/>
        <v>0</v>
      </c>
      <c r="I8" s="162">
        <f t="shared" si="5"/>
        <v>33</v>
      </c>
      <c r="J8" s="163">
        <f t="shared" si="6"/>
        <v>22.472696443222027</v>
      </c>
      <c r="K8" s="166" t="str">
        <f t="shared" si="7"/>
        <v>E</v>
      </c>
      <c r="L8" s="435" t="s">
        <v>142</v>
      </c>
      <c r="M8" s="157"/>
      <c r="N8" s="111"/>
      <c r="O8" s="225" t="s">
        <v>142</v>
      </c>
      <c r="P8" s="317">
        <f>STDEV(P12:P1000000)</f>
        <v>78241.156714969096</v>
      </c>
      <c r="Q8" s="326">
        <f>STDEV(Q12:Q1000000)</f>
        <v>43243.918143614559</v>
      </c>
      <c r="R8" s="226">
        <f>STDEV(R12:R1000000)</f>
        <v>35.936518102528183</v>
      </c>
      <c r="S8" s="341" t="s">
        <v>142</v>
      </c>
      <c r="T8" s="338"/>
      <c r="U8" s="342" t="s">
        <v>142</v>
      </c>
      <c r="V8" s="333">
        <f>STDEV(V12:V1000000)</f>
        <v>41.81516475025213</v>
      </c>
      <c r="W8" s="450">
        <f>STDEV(W12:W1000000)</f>
        <v>0.22078406988133123</v>
      </c>
      <c r="X8" s="170">
        <f>STDEV(X12:X1000000)</f>
        <v>884.6689173791658</v>
      </c>
      <c r="Y8" s="412">
        <f>STDEV(Y12:Y1000000)</f>
        <v>0.39874917581997693</v>
      </c>
      <c r="Z8" s="425" t="str">
        <f t="shared" si="8"/>
        <v>+0°23'55.50"</v>
      </c>
      <c r="AA8" s="111" t="s">
        <v>142</v>
      </c>
      <c r="AB8" s="191"/>
      <c r="AC8" s="157" t="s">
        <v>181</v>
      </c>
      <c r="AD8" s="181" t="str">
        <f>IF(gunit=1,"Meters",IF(gunit=2,"International feet",IF(gunit=3,"US Survey feet","Select units!")))</f>
        <v>Meters</v>
      </c>
      <c r="AE8" s="167"/>
      <c r="AF8" s="95"/>
      <c r="AG8" s="95"/>
      <c r="AH8" s="95"/>
      <c r="AI8" s="95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  <c r="AX8" s="167"/>
      <c r="AY8" s="167"/>
      <c r="AZ8" s="167"/>
      <c r="BA8" s="167"/>
    </row>
    <row r="9" spans="1:55" x14ac:dyDescent="0.25">
      <c r="A9" s="116" t="s">
        <v>12</v>
      </c>
      <c r="B9" s="383" t="s">
        <v>88</v>
      </c>
      <c r="C9" s="384"/>
      <c r="D9" s="119"/>
      <c r="E9" s="119"/>
      <c r="F9" s="463"/>
      <c r="G9" s="119"/>
      <c r="H9" s="119"/>
      <c r="I9" s="119"/>
      <c r="J9" s="463"/>
      <c r="K9" s="119"/>
      <c r="L9" s="416" t="s">
        <v>183</v>
      </c>
      <c r="M9" s="417"/>
      <c r="N9" s="116" t="s">
        <v>12</v>
      </c>
      <c r="O9" s="219" t="s">
        <v>143</v>
      </c>
      <c r="P9" s="360" t="s">
        <v>89</v>
      </c>
      <c r="Q9" s="362"/>
      <c r="R9" s="438"/>
      <c r="S9" s="343" t="s">
        <v>55</v>
      </c>
      <c r="T9" s="344" t="s">
        <v>171</v>
      </c>
      <c r="U9" s="345" t="s">
        <v>42</v>
      </c>
      <c r="V9" s="334" t="s">
        <v>75</v>
      </c>
      <c r="W9" s="451"/>
      <c r="X9" s="120"/>
      <c r="Y9" s="429" t="s">
        <v>186</v>
      </c>
      <c r="Z9" s="426"/>
      <c r="AA9" s="477" t="s">
        <v>81</v>
      </c>
      <c r="AB9" s="470"/>
      <c r="AC9" s="470"/>
      <c r="AD9" s="227" t="s">
        <v>92</v>
      </c>
      <c r="AE9" s="228"/>
      <c r="AF9" s="228"/>
      <c r="AG9" s="228"/>
      <c r="AH9" s="228"/>
      <c r="AI9" s="228"/>
      <c r="AJ9" s="228"/>
      <c r="AK9" s="228"/>
      <c r="AL9" s="228"/>
      <c r="AM9" s="228"/>
      <c r="AN9" s="228"/>
      <c r="AO9" s="228"/>
      <c r="AP9" s="228"/>
      <c r="AQ9" s="228"/>
      <c r="AR9" s="229"/>
      <c r="AS9" s="228" t="s">
        <v>37</v>
      </c>
      <c r="AT9" s="228"/>
      <c r="AU9" s="228"/>
      <c r="AV9" s="119"/>
      <c r="AW9" s="119"/>
      <c r="AX9" s="119"/>
      <c r="AY9" s="119"/>
      <c r="AZ9" s="119"/>
      <c r="BA9" s="193" t="s">
        <v>12</v>
      </c>
    </row>
    <row r="10" spans="1:55" ht="18" x14ac:dyDescent="0.25">
      <c r="A10" s="121" t="s">
        <v>90</v>
      </c>
      <c r="B10" s="385" t="s">
        <v>16</v>
      </c>
      <c r="C10" s="386" t="s">
        <v>17</v>
      </c>
      <c r="D10" s="472" t="s">
        <v>16</v>
      </c>
      <c r="E10" s="473"/>
      <c r="F10" s="473"/>
      <c r="G10" s="474"/>
      <c r="H10" s="475" t="s">
        <v>17</v>
      </c>
      <c r="I10" s="473"/>
      <c r="J10" s="473"/>
      <c r="K10" s="473"/>
      <c r="L10" s="122" t="s">
        <v>184</v>
      </c>
      <c r="M10" s="418" t="s">
        <v>185</v>
      </c>
      <c r="N10" s="365" t="s">
        <v>188</v>
      </c>
      <c r="O10" s="220" t="s">
        <v>144</v>
      </c>
      <c r="P10" s="319" t="s">
        <v>14</v>
      </c>
      <c r="Q10" s="327" t="s">
        <v>15</v>
      </c>
      <c r="R10" s="439" t="s">
        <v>72</v>
      </c>
      <c r="S10" s="346" t="s">
        <v>43</v>
      </c>
      <c r="T10" s="347" t="s">
        <v>187</v>
      </c>
      <c r="U10" s="348" t="s">
        <v>38</v>
      </c>
      <c r="V10" s="335"/>
      <c r="W10" s="452"/>
      <c r="X10" s="124" t="s">
        <v>77</v>
      </c>
      <c r="Y10" s="430"/>
      <c r="Z10" s="427"/>
      <c r="AA10" s="121" t="s">
        <v>46</v>
      </c>
      <c r="AB10" s="123" t="s">
        <v>45</v>
      </c>
      <c r="AC10" s="123" t="s">
        <v>44</v>
      </c>
      <c r="AD10" s="247" t="s">
        <v>18</v>
      </c>
      <c r="AE10" s="248" t="s">
        <v>159</v>
      </c>
      <c r="AF10" s="248" t="s">
        <v>160</v>
      </c>
      <c r="AG10" s="248"/>
      <c r="AH10" s="248" t="s">
        <v>161</v>
      </c>
      <c r="AI10" s="248" t="s">
        <v>162</v>
      </c>
      <c r="AJ10" s="248"/>
      <c r="AK10" s="248"/>
      <c r="AL10" s="248"/>
      <c r="AM10" s="248"/>
      <c r="AN10" s="248"/>
      <c r="AO10" s="248"/>
      <c r="AP10" s="248"/>
      <c r="AQ10" s="248" t="s">
        <v>16</v>
      </c>
      <c r="AR10" s="249" t="s">
        <v>17</v>
      </c>
      <c r="AS10" s="242"/>
      <c r="AT10" s="248" t="s">
        <v>131</v>
      </c>
      <c r="AU10" s="252" t="s">
        <v>150</v>
      </c>
      <c r="AV10" s="122"/>
      <c r="AW10" s="123"/>
      <c r="AX10" s="123"/>
      <c r="AY10" s="123"/>
      <c r="AZ10" s="255"/>
      <c r="BA10" s="194" t="s">
        <v>90</v>
      </c>
    </row>
    <row r="11" spans="1:55" ht="18" x14ac:dyDescent="0.25">
      <c r="A11" s="125" t="s">
        <v>47</v>
      </c>
      <c r="B11" s="387" t="s">
        <v>73</v>
      </c>
      <c r="C11" s="388" t="s">
        <v>73</v>
      </c>
      <c r="D11" s="125" t="s">
        <v>39</v>
      </c>
      <c r="E11" s="127" t="s">
        <v>21</v>
      </c>
      <c r="F11" s="464" t="s">
        <v>22</v>
      </c>
      <c r="G11" s="127"/>
      <c r="H11" s="126" t="s">
        <v>39</v>
      </c>
      <c r="I11" s="127" t="s">
        <v>21</v>
      </c>
      <c r="J11" s="464" t="s">
        <v>22</v>
      </c>
      <c r="K11" s="127"/>
      <c r="L11" s="368"/>
      <c r="M11" s="381"/>
      <c r="N11" s="267" t="s">
        <v>189</v>
      </c>
      <c r="O11" s="221" t="s">
        <v>146</v>
      </c>
      <c r="P11" s="321" t="str">
        <f>IF(gunit=1,"(m)",IF(gunit=2,"(ift)",IF(gunit=3,"(USft)","Select units!")))</f>
        <v>(m)</v>
      </c>
      <c r="Q11" s="328" t="str">
        <f>IF(gunit=1,"(m)",IF(gunit=2,"(ift)",IF(gunit=3,"(USft)","Select units!")))</f>
        <v>(m)</v>
      </c>
      <c r="R11" s="440" t="str">
        <f>IF(hunit=1,"height (m)",IF(hunit=2,"height (ift)",IF(hunit=3,"height (USft)","Select units!")))</f>
        <v>height (m)</v>
      </c>
      <c r="S11" s="349" t="s">
        <v>147</v>
      </c>
      <c r="T11" s="350" t="s">
        <v>38</v>
      </c>
      <c r="U11" s="351"/>
      <c r="V11" s="336" t="s">
        <v>49</v>
      </c>
      <c r="W11" s="453" t="s">
        <v>96</v>
      </c>
      <c r="X11" s="128" t="s">
        <v>54</v>
      </c>
      <c r="Y11" s="408" t="s">
        <v>79</v>
      </c>
      <c r="Z11" s="380" t="s">
        <v>80</v>
      </c>
      <c r="AA11" s="198" t="str">
        <f>IF(hunit=1,"radius (m)",IF(hunit=2,"radius (ift)",IF(hunit=3,"radius (USft)","Select units!")))</f>
        <v>radius (m)</v>
      </c>
      <c r="AB11" s="199" t="str">
        <f>IF(hunit=1,"radius (m)",IF(hunit=2,"radius (ift)",IF(hunit=3,"radius (USft)","Select units!")))</f>
        <v>radius (m)</v>
      </c>
      <c r="AC11" s="230" t="str">
        <f>IF(hunit=1,"radius (m)",IF(hunit=2,"radius (ift)",IF(hunit=3,"radius (USft)","Select units!")))</f>
        <v>radius (m)</v>
      </c>
      <c r="AD11" s="231" t="s">
        <v>25</v>
      </c>
      <c r="AE11" s="250" t="s">
        <v>93</v>
      </c>
      <c r="AF11" s="250" t="s">
        <v>27</v>
      </c>
      <c r="AG11" s="250" t="s">
        <v>94</v>
      </c>
      <c r="AH11" s="250" t="s">
        <v>163</v>
      </c>
      <c r="AI11" s="250" t="s">
        <v>164</v>
      </c>
      <c r="AJ11" s="250" t="s">
        <v>165</v>
      </c>
      <c r="AK11" s="250" t="s">
        <v>166</v>
      </c>
      <c r="AL11" s="250" t="s">
        <v>167</v>
      </c>
      <c r="AM11" s="250" t="s">
        <v>168</v>
      </c>
      <c r="AN11" s="250" t="s">
        <v>169</v>
      </c>
      <c r="AO11" s="250" t="s">
        <v>170</v>
      </c>
      <c r="AP11" s="250" t="s">
        <v>24</v>
      </c>
      <c r="AQ11" s="250" t="s">
        <v>23</v>
      </c>
      <c r="AR11" s="251" t="s">
        <v>23</v>
      </c>
      <c r="AS11" s="243" t="s">
        <v>24</v>
      </c>
      <c r="AT11" s="250" t="s">
        <v>132</v>
      </c>
      <c r="AU11" s="253" t="s">
        <v>151</v>
      </c>
      <c r="AV11" s="126" t="s">
        <v>28</v>
      </c>
      <c r="AW11" s="127" t="s">
        <v>29</v>
      </c>
      <c r="AX11" s="127" t="s">
        <v>30</v>
      </c>
      <c r="AY11" s="127" t="s">
        <v>31</v>
      </c>
      <c r="AZ11" s="254" t="s">
        <v>32</v>
      </c>
      <c r="BA11" s="195" t="s">
        <v>47</v>
      </c>
    </row>
    <row r="12" spans="1:55" x14ac:dyDescent="0.25">
      <c r="A12" s="178">
        <v>1</v>
      </c>
      <c r="B12" s="389">
        <f t="shared" ref="B12:B43" si="9">IF(P12="","—",DEGREES(AQ12))</f>
        <v>44.977499999995501</v>
      </c>
      <c r="C12" s="140">
        <f t="shared" ref="C12:C43" si="10">IF(Q12="","—",DEGREES(AR12))</f>
        <v>266.73750000000001</v>
      </c>
      <c r="D12" s="232">
        <f t="shared" ref="D12:D22" si="11">IF(P12="","—",IF((1-(ABS(B12)-ABS(TRUNC(B12))))*3600&gt;tol,TRUNC(B12),IF(B12&gt;=0,TRUNC(B12)+1,TRUNC(B12)-1)))</f>
        <v>44</v>
      </c>
      <c r="E12" s="233">
        <f t="shared" ref="E12:E22" si="12">IF(P12="","—",IF(60-((ABS(B12)-D12)*60-TRUNC(ABS((ABS(B12)-D12)*60)))*60&gt;tol,ABS(TRUNC((ABS(B12)-D12)*60)),ABS(TRUNC((ABS(B12)-D12)*60))+1))</f>
        <v>58</v>
      </c>
      <c r="F12" s="234">
        <f t="shared" ref="F12:F22" si="13">IF(P12="","—",IF(ABS(60-(ABS(B12)-ABS(D12)-ABS(E12)/60)*3600)&gt;tol,ABS((ABS(B12)-ABS(D12)-ABS(E12)/60)*3600),0))</f>
        <v>38.999999983805054</v>
      </c>
      <c r="G12" s="234" t="str">
        <f t="shared" ref="G12:G31" si="14">IF(P12="","—",IF(B12&gt;0,"N",IF(B12&lt;0,"S","")))</f>
        <v>N</v>
      </c>
      <c r="H12" s="235">
        <f t="shared" ref="H12:H22" si="15">IF(Q12="","—",ABS(IF((1-(ABS(C12)-ABS(TRUNC(C12))))*3600&gt;tol,TRUNC(C12),IF(C12&gt;=0,TRUNC(C12)+1,TRUNC(C12)-1))))</f>
        <v>266</v>
      </c>
      <c r="I12" s="233">
        <f t="shared" ref="I12:I22" si="16">IF(Q12="","—",IF(60-((ABS(C12)-H12)*60-TRUNC(ABS((ABS(C12)-H12)*60)))*60&gt;tol,ABS(TRUNC((ABS(C12)-H12)*60)),ABS(TRUNC((ABS(C12)-H12)*60))+1))</f>
        <v>44</v>
      </c>
      <c r="J12" s="234">
        <f t="shared" ref="J12:J22" si="17">IF(Q12="","—",IF(ABS(60-(ABS(C12)-ABS(H12)-ABS(I12)/60)*3600)&gt;tol,ABS((ABS(C12)-ABS(H12)-ABS(I12)/60)*3600),0))</f>
        <v>15.000000000041114</v>
      </c>
      <c r="K12" s="433" t="str">
        <f t="shared" ref="K12:K31" si="18">IF(Q12="","—",IF(C12&gt;0,"E",IF(C12&lt;0,"W","")))</f>
        <v>E</v>
      </c>
      <c r="L12" s="419" t="str">
        <f>CONCATENATE(TEXT(D12,"0"),"°",TEXT(E12,"00"),"'",TEXT(F12,"00.00000"),"""",G12)</f>
        <v>44°58'39.00000"N</v>
      </c>
      <c r="M12" s="420" t="str">
        <f>CONCATENATE(TEXT(H12,"0"),"°",TEXT(I12,"00"),"'",TEXT(J12,"00.00000"),"""",K12)</f>
        <v>266°44'15.00000"E</v>
      </c>
      <c r="N12" s="461">
        <v>1</v>
      </c>
      <c r="O12" s="331" t="s">
        <v>191</v>
      </c>
      <c r="P12" s="329">
        <v>275208.34707025008</v>
      </c>
      <c r="Q12" s="330">
        <v>410842.97071427747</v>
      </c>
      <c r="R12" s="211">
        <v>225</v>
      </c>
      <c r="S12" s="357">
        <f t="shared" ref="S12:S43" si="19">IF(OR(P12="",Q12=""),"—",Ko*(1+AY12*AS12^2*(1+AZ12*AS12^2)))</f>
        <v>0.99975144542233518</v>
      </c>
      <c r="T12" s="358">
        <f t="shared" ref="T12:T43" si="20">IF(R12="","—",AC12/(AC12+$R12))</f>
        <v>0.99996472419371518</v>
      </c>
      <c r="U12" s="359">
        <f>IF(R12="","—",S12*T12)</f>
        <v>0.9997161783840135</v>
      </c>
      <c r="V12" s="218">
        <f>IF(R12="","—",(U12-1)*1000000)</f>
        <v>-283.82161598650146</v>
      </c>
      <c r="W12" s="448">
        <f>IF(R12="","—",(U12-1)*5280)</f>
        <v>-1.4985781324087277</v>
      </c>
      <c r="X12" s="168">
        <f t="shared" ref="X12:X31" si="21">IF(R12="","—",IF(ABS(V12)&lt;=0.0001,"~~ zero",ABS(1/(1-U12))))</f>
        <v>3523.3398151307824</v>
      </c>
      <c r="Y12" s="410">
        <f t="shared" ref="Y12:Y43" si="22">IF(P12="","—",DEGREES($AV12*$AS12*(1+$AS12^2*($AW12+$AX12*$AS12^2))))</f>
        <v>9.7189088200107562E-2</v>
      </c>
      <c r="Z12" s="428" t="str">
        <f>IF(P12="","",IF(Y12&gt;=0,"+","–")) &amp; TEXT(IF(P12="","—",ABS(TRUNC(Y12))),"0°") &amp; TEXT(IF(P12="","",TRUNC((ABS(Y12)-ABS(TRUNC(Y12)))*60)),"00'") &amp; TEXT(IF(P12="","",(ABS(Y12)-ABS(TRUNC(Y12))-TRUNC((ABS(Y12)-ABS(TRUNC(Y12)))*60)/60)*3600),"00.00") &amp; IF(P12="","","""")</f>
        <v>+0°05'49.88"</v>
      </c>
      <c r="AA12" s="171">
        <f t="shared" ref="AA12:AA31" si="23">(a/SQRT(1-esqr*(SIN(AQ12))^2))/(IF(hunit=1,1,IF(hunit=2,0.3048,IF(hunit=3,(1200/3937)))))</f>
        <v>6388829.8642533058</v>
      </c>
      <c r="AB12" s="172">
        <f t="shared" ref="AB12:AB31" si="24">(a*(1-esqr)/(1-esqr*(SIN(AQ12))^2)^1.5)/(IF(hunit=1,1,IF(hunit=2,0.3048,IF(hunit=3,(1200/3937)))))</f>
        <v>6367356.6227323459</v>
      </c>
      <c r="AC12" s="173">
        <f>SQRT(AA12*AB12)</f>
        <v>6378084.2066927496</v>
      </c>
      <c r="AD12" s="236">
        <f t="shared" ref="AD12:AD43" si="25">IF(gunit=1,(P12-No+S)/(Ko*rr),IF(gunit=2,(P12*0.3048-No+S)/(Ko*rr),IF(gunit=3,(P12*1200/3937-No+S)/(Ko*rr),"Select units!")))</f>
        <v>0.78248808939798609</v>
      </c>
      <c r="AE12" s="237">
        <f t="shared" ref="AE12:AE31" si="26">AD12+(SIN(AD12)*COS(AD12))*(vv0+(COS(AD12))^2*(_vv2+(COS(AD12))^2*(_vv4+_vv6*(COS(AD12))^2)))</f>
        <v>0.78500690896543868</v>
      </c>
      <c r="AF12" s="237">
        <f t="shared" ref="AF12:AF31" si="27">Ko*a/(SQRT(1-esqr*(SIN(AE12))^2))</f>
        <v>6387232.6877764529</v>
      </c>
      <c r="AG12" s="237">
        <f t="shared" ref="AG12:AG43" si="28">IF(gunit=1,(Eo-Q12)/AF12,IF(gunit=2,(Eo-Q12*0.3048)/AF12,IF(gunit=3,(Eo-Q12*1200/3937)/AF12,"Select units!")))</f>
        <v>-1.6976007050797091E-3</v>
      </c>
      <c r="AH12" s="237">
        <f>TAN(AE12)</f>
        <v>0.99921779713640468</v>
      </c>
      <c r="AI12" s="237">
        <f t="shared" ref="AI12:AI31" si="29">esqrp*(COS(AE12))^2</f>
        <v>3.3723852454532991E-3</v>
      </c>
      <c r="AJ12" s="237">
        <f>-(AH12*(1+AI12))/2</f>
        <v>-0.50129377224623084</v>
      </c>
      <c r="AK12" s="237">
        <f>-(5+3*AH12^2+AI12*(1-9*AH12^2)-4*AI12^2)/12</f>
        <v>-0.66402762565738627</v>
      </c>
      <c r="AL12" s="237">
        <f>(61+90*AH12^2+45*AH12^4+AI12*(46-252*AH12^2-90*AH12^4))/360</f>
        <v>0.54089632948897992</v>
      </c>
      <c r="AM12" s="237">
        <f>-(1+2*AH12^2+AI12)/6</f>
        <v>-0.50004079957895198</v>
      </c>
      <c r="AN12" s="237">
        <f>(5+28*AH12^2+24*AH12^4+AI12*(6+8*AH12^2))/120</f>
        <v>0.47440317966015311</v>
      </c>
      <c r="AO12" s="237">
        <f>-(61+662*AH12^2+1320*AH12^4+720*AH12^6)/5040</f>
        <v>-0.54652124309772776</v>
      </c>
      <c r="AP12" s="237">
        <f>AG12*(1+AG12^2*(AM12+AG12^2*(AN12+AO12*AG12^2)))</f>
        <v>-1.6975982587730679E-3</v>
      </c>
      <c r="AQ12" s="238">
        <f>AE12+AJ12*AG12^2*(1+AG12^2*(AK12+AL12*AG12^2))</f>
        <v>0.78500546431567109</v>
      </c>
      <c r="AR12" s="239">
        <f>LONo-AP12/(COS(AE12))</f>
        <v>4.6554476135383753</v>
      </c>
      <c r="AS12" s="174">
        <f>(LONo-AR12)*COS(AQ12)</f>
        <v>-1.6976007092880565E-3</v>
      </c>
      <c r="AT12" s="237">
        <f>TAN(AQ12)</f>
        <v>0.99921491010017138</v>
      </c>
      <c r="AU12" s="237">
        <f t="shared" ref="AU12:AU31" si="30">esqrp*(COS(AQ12))^2</f>
        <v>3.3723949816627579E-3</v>
      </c>
      <c r="AV12" s="176">
        <f>-AT12</f>
        <v>-0.99921491010017138</v>
      </c>
      <c r="AW12" s="175">
        <f>(1+3*AU12+2*AU12^2)/3</f>
        <v>0.33671331034693769</v>
      </c>
      <c r="AX12" s="175">
        <f>(2-AT12^2)/15</f>
        <v>6.677130422890043E-2</v>
      </c>
      <c r="AY12" s="175">
        <f>(1+AU12)/2</f>
        <v>0.50168619749083143</v>
      </c>
      <c r="AZ12" s="175">
        <f>(5-4*AT12^2+AU12*(9-24*AT12^2))/12</f>
        <v>7.9651613793116818E-2</v>
      </c>
      <c r="BA12" s="196">
        <f t="shared" ref="BA12:BA43" si="31">A12</f>
        <v>1</v>
      </c>
      <c r="BB12" s="257"/>
      <c r="BC12" s="256"/>
    </row>
    <row r="13" spans="1:55" x14ac:dyDescent="0.25">
      <c r="A13" s="178">
        <v>2</v>
      </c>
      <c r="B13" s="389">
        <f t="shared" si="9"/>
        <v>44.942499999995526</v>
      </c>
      <c r="C13" s="140">
        <f t="shared" si="10"/>
        <v>266.90750000000003</v>
      </c>
      <c r="D13" s="232">
        <f t="shared" si="11"/>
        <v>44</v>
      </c>
      <c r="E13" s="233">
        <f t="shared" si="12"/>
        <v>56</v>
      </c>
      <c r="F13" s="234">
        <f t="shared" si="13"/>
        <v>32.999999983894043</v>
      </c>
      <c r="G13" s="234" t="str">
        <f t="shared" ref="G13:G22" si="32">IF(P13="","—",IF(B13&gt;0,"N",IF(B13&lt;0,"S","")))</f>
        <v>N</v>
      </c>
      <c r="H13" s="235">
        <f t="shared" si="15"/>
        <v>266</v>
      </c>
      <c r="I13" s="233">
        <f t="shared" si="16"/>
        <v>54</v>
      </c>
      <c r="J13" s="234">
        <f t="shared" si="17"/>
        <v>27.000000000098147</v>
      </c>
      <c r="K13" s="433" t="str">
        <f t="shared" ref="K13:K22" si="33">IF(Q13="","—",IF(C13&gt;0,"E",IF(C13&lt;0,"W","")))</f>
        <v>E</v>
      </c>
      <c r="L13" s="419" t="str">
        <f t="shared" ref="L13" si="34">CONCATENATE(TEXT(D13,"0"),"°",TEXT(E13,"00"),"'",TEXT(F13,"00.00000"),"""",G13)</f>
        <v>44°56'33.00000"N</v>
      </c>
      <c r="M13" s="420" t="str">
        <f t="shared" ref="M13" si="35">CONCATENATE(TEXT(H13,"0"),"°",TEXT(I13,"00"),"'",TEXT(J13,"00.00000"),"""",K13)</f>
        <v>266°54'27.00000"E</v>
      </c>
      <c r="N13" s="461">
        <v>2</v>
      </c>
      <c r="O13" s="331" t="s">
        <v>192</v>
      </c>
      <c r="P13" s="329">
        <v>271356.53198481031</v>
      </c>
      <c r="Q13" s="330">
        <v>424263.57262057805</v>
      </c>
      <c r="R13" s="211">
        <v>214</v>
      </c>
      <c r="S13" s="357">
        <f t="shared" si="19"/>
        <v>0.99975723788439697</v>
      </c>
      <c r="T13" s="358">
        <f t="shared" si="20"/>
        <v>0.99996644859316774</v>
      </c>
      <c r="U13" s="359">
        <f>IF(R13="","—",S13*T13)</f>
        <v>0.99972369462257527</v>
      </c>
      <c r="V13" s="218">
        <f>IF(R13="","—",(U13-1)*1000000)</f>
        <v>-276.30537742473484</v>
      </c>
      <c r="W13" s="448">
        <f t="shared" ref="W13:W31" si="36">IF(R13="","—",(U13-1)*5280)</f>
        <v>-1.4588923928025999</v>
      </c>
      <c r="X13" s="168">
        <f t="shared" si="21"/>
        <v>3619.1839960566767</v>
      </c>
      <c r="Y13" s="410">
        <f t="shared" si="22"/>
        <v>0.21721807088459835</v>
      </c>
      <c r="Z13" s="428" t="str">
        <f t="shared" ref="Z13" si="37">IF(P13="","",IF(Y13&gt;=0,"+","–")) &amp; TEXT(IF(P13="","—",ABS(TRUNC(Y13))),"0°") &amp; TEXT(IF(P13="","",TRUNC((ABS(Y13)-ABS(TRUNC(Y13)))*60)),"00'") &amp; TEXT(IF(P13="","",(ABS(Y13)-ABS(TRUNC(Y13))-TRUNC((ABS(Y13)-ABS(TRUNC(Y13)))*60)/60)*3600),"00.00") &amp; IF(P13="","","""")</f>
        <v>+0°13'01.99"</v>
      </c>
      <c r="AA13" s="171">
        <f t="shared" si="23"/>
        <v>6388816.7573446184</v>
      </c>
      <c r="AB13" s="172">
        <f t="shared" si="24"/>
        <v>6367317.4342460046</v>
      </c>
      <c r="AC13" s="173">
        <f>SQRT(AA13*AB13)</f>
        <v>6378058.0369924055</v>
      </c>
      <c r="AD13" s="236">
        <f t="shared" si="25"/>
        <v>0.78188301534214266</v>
      </c>
      <c r="AE13" s="237">
        <f t="shared" si="26"/>
        <v>0.78440182428175975</v>
      </c>
      <c r="AF13" s="237">
        <f t="shared" si="27"/>
        <v>6387219.7081420673</v>
      </c>
      <c r="AG13" s="237">
        <f t="shared" si="28"/>
        <v>-3.7987690621708566E-3</v>
      </c>
      <c r="AH13" s="237">
        <f>TAN(AE13)</f>
        <v>0.99800930451768366</v>
      </c>
      <c r="AI13" s="237">
        <f t="shared" si="29"/>
        <v>3.3764632075531124E-3</v>
      </c>
      <c r="AJ13" s="237">
        <f>-(AH13*(1+AI13))/2</f>
        <v>-0.50068952310759163</v>
      </c>
      <c r="AK13" s="237">
        <f>-(5+3*AH13^2+AI13*(1-9*AH13^2)-4*AI13^2)/12</f>
        <v>-0.66342760623272212</v>
      </c>
      <c r="AL13" s="237">
        <f>(61+90*AH13^2+45*AH13^4+AI13*(46-252*AH13^2-90*AH13^4))/360</f>
        <v>0.53969760702009262</v>
      </c>
      <c r="AM13" s="237">
        <f>-(1+2*AH13^2+AI13)/6</f>
        <v>-0.49923693450254908</v>
      </c>
      <c r="AN13" s="237">
        <f>(5+28*AH13^2+24*AH13^4+AI13*(6+8*AH13^2))/120</f>
        <v>0.47287715159087618</v>
      </c>
      <c r="AO13" s="237">
        <f>-(61+662*AH13^2+1320*AH13^4+720*AH13^6)/5040</f>
        <v>-0.54391474123132089</v>
      </c>
      <c r="AP13" s="237">
        <f>AG13*(1+AG13^2*(AM13+AG13^2*(AN13+AO13*AG13^2)))</f>
        <v>-3.7987416950286596E-3</v>
      </c>
      <c r="AQ13" s="238">
        <f>AE13+AJ13*AG13^2*(1+AG13^2*(AK13+AL13*AG13^2))</f>
        <v>0.78439459907747344</v>
      </c>
      <c r="AR13" s="239">
        <f>LONo-AP13/(COS(AE13))</f>
        <v>4.6584146732667655</v>
      </c>
      <c r="AS13" s="174">
        <f>(LONo-AR13)*COS(AQ13)</f>
        <v>-3.7987690869765844E-3</v>
      </c>
      <c r="AT13" s="237">
        <f>TAN(AQ13)</f>
        <v>0.99799488295083272</v>
      </c>
      <c r="AU13" s="237">
        <f t="shared" si="30"/>
        <v>3.3765119016967225E-3</v>
      </c>
      <c r="AV13" s="176">
        <f>-AT13</f>
        <v>-0.99799488295083272</v>
      </c>
      <c r="AW13" s="175">
        <f>(1+3*AU13+2*AU13^2)/3</f>
        <v>0.33671744579011159</v>
      </c>
      <c r="AX13" s="175">
        <f>(2-AT13^2)/15</f>
        <v>6.6933747573596908E-2</v>
      </c>
      <c r="AY13" s="175">
        <f>(1+AU13)/2</f>
        <v>0.50168825595084832</v>
      </c>
      <c r="AZ13" s="175">
        <f>(5-4*AT13^2+AU13*(9-24*AT13^2))/12</f>
        <v>8.0475152046692644E-2</v>
      </c>
      <c r="BA13" s="196">
        <f t="shared" si="31"/>
        <v>2</v>
      </c>
      <c r="BB13" s="257"/>
      <c r="BC13" s="256"/>
    </row>
    <row r="14" spans="1:55" x14ac:dyDescent="0.25">
      <c r="A14" s="178">
        <v>3</v>
      </c>
      <c r="B14" s="389">
        <f t="shared" si="9"/>
        <v>44.019999999995555</v>
      </c>
      <c r="C14" s="140">
        <f t="shared" si="10"/>
        <v>267.53250000000003</v>
      </c>
      <c r="D14" s="232">
        <f t="shared" si="11"/>
        <v>44</v>
      </c>
      <c r="E14" s="233">
        <f t="shared" si="12"/>
        <v>1</v>
      </c>
      <c r="F14" s="234">
        <f t="shared" si="13"/>
        <v>11.999999983998464</v>
      </c>
      <c r="G14" s="234" t="str">
        <f t="shared" si="32"/>
        <v>N</v>
      </c>
      <c r="H14" s="235">
        <f t="shared" si="15"/>
        <v>267</v>
      </c>
      <c r="I14" s="233">
        <f t="shared" si="16"/>
        <v>31</v>
      </c>
      <c r="J14" s="234">
        <f t="shared" si="17"/>
        <v>57.000000000098041</v>
      </c>
      <c r="K14" s="433" t="str">
        <f t="shared" si="33"/>
        <v>E</v>
      </c>
      <c r="L14" s="419" t="str">
        <f t="shared" ref="L14:L77" si="38">CONCATENATE(TEXT(D14,"0"),"°",TEXT(E14,"00"),"'",TEXT(F14,"00.00000"),"""",G14)</f>
        <v>44°01'12.00000"N</v>
      </c>
      <c r="M14" s="420" t="str">
        <f t="shared" ref="M14:M77" si="39">CONCATENATE(TEXT(H14,"0"),"°",TEXT(I14,"00"),"'",TEXT(J14,"00.00000"),"""",K14)</f>
        <v>267°31'57.00000"E</v>
      </c>
      <c r="N14" s="461">
        <v>3</v>
      </c>
      <c r="O14" s="331" t="s">
        <v>193</v>
      </c>
      <c r="P14" s="329">
        <v>169249.16542862492</v>
      </c>
      <c r="Q14" s="330">
        <v>474748.57334364759</v>
      </c>
      <c r="R14" s="211">
        <v>281</v>
      </c>
      <c r="S14" s="357">
        <f t="shared" si="19"/>
        <v>0.99981870779974047</v>
      </c>
      <c r="T14" s="358">
        <f t="shared" si="20"/>
        <v>0.99995593988034492</v>
      </c>
      <c r="U14" s="359">
        <f>IF(R14="","—",S14*T14)</f>
        <v>0.99977465566784141</v>
      </c>
      <c r="V14" s="218">
        <f>IF(R14="","—",(U14-1)*1000000)</f>
        <v>-225.34433215859463</v>
      </c>
      <c r="W14" s="448">
        <f>IF(R14="","—",(U14-1)*5280)</f>
        <v>-1.1898180737973796</v>
      </c>
      <c r="X14" s="168">
        <f>IF(R14="","—",IF(ABS(V14)&lt;=0.0001,"~~ zero",ABS(1/(1-U14))))</f>
        <v>4437.6532146200689</v>
      </c>
      <c r="Y14" s="410">
        <f t="shared" si="22"/>
        <v>0.64803293561242115</v>
      </c>
      <c r="Z14" s="428" t="str">
        <f t="shared" ref="Z14:Z77" si="40">IF(P14="","",IF(Y14&gt;=0,"+","–")) &amp; TEXT(IF(P14="","—",ABS(TRUNC(Y14))),"0°") &amp; TEXT(IF(P14="","",TRUNC((ABS(Y14)-ABS(TRUNC(Y14)))*60)),"00'") &amp; TEXT(IF(P14="","",(ABS(Y14)-ABS(TRUNC(Y14))-TRUNC((ABS(Y14)-ABS(TRUNC(Y14)))*60)/60)*3600),"00.00") &amp; IF(P14="","","""")</f>
        <v>+0°38'52.92"</v>
      </c>
      <c r="AA14" s="171">
        <f>(a/SQRT(1-esqr*(SIN(AQ14))^2))/(IF(hunit=1,1,IF(hunit=2,0.3048,IF(hunit=3,(1200/3937)))))</f>
        <v>6388471.396948806</v>
      </c>
      <c r="AB14" s="172">
        <f>(a*(1-esqr)/(1-esqr*(SIN(AQ14))^2)^1.5)/(IF(hunit=1,1,IF(hunit=2,0.3048,IF(hunit=3,(1200/3937)))))</f>
        <v>6366284.8954445729</v>
      </c>
      <c r="AC14" s="173">
        <f>SQRT(AA14*AB14)</f>
        <v>6377368.4980072211</v>
      </c>
      <c r="AD14" s="236">
        <f t="shared" si="25"/>
        <v>0.76584316995932344</v>
      </c>
      <c r="AE14" s="237">
        <f>AD14+(SIN(AD14)*COS(AD14))*(vv0+(COS(AD14))^2*(_vv2+(COS(AD14))^2*(_vv4+_vv6*(COS(AD14))^2)))</f>
        <v>0.76836035220804699</v>
      </c>
      <c r="AF14" s="237">
        <f>Ko*a/(SQRT(1-esqr*(SIN(AE14))^2))</f>
        <v>6386875.7027102765</v>
      </c>
      <c r="AG14" s="237">
        <f t="shared" si="28"/>
        <v>-1.1703464545572409E-2</v>
      </c>
      <c r="AH14" s="237">
        <f>TAN(AE14)</f>
        <v>0.9664920375866477</v>
      </c>
      <c r="AI14" s="237">
        <f>esqrp*(COS(AE14))^2</f>
        <v>3.4845524408846748E-3</v>
      </c>
      <c r="AJ14" s="237">
        <f>-(AH14*(1+AI14))/2</f>
        <v>-0.48492991488765791</v>
      </c>
      <c r="AK14" s="237">
        <f>-(5+3*AH14^2+AI14*(1-9*AH14^2)-4*AI14^2)/12</f>
        <v>-0.64803850509682104</v>
      </c>
      <c r="AL14" s="237">
        <f>(61+90*AH14^2+45*AH14^4+AI14*(46-252*AH14^2-90*AH14^4))/360</f>
        <v>0.50944728293844188</v>
      </c>
      <c r="AM14" s="237">
        <f>-(1+2*AH14^2+AI14)/6</f>
        <v>-0.47861637831294418</v>
      </c>
      <c r="AN14" s="237">
        <f>(5+28*AH14^2+24*AH14^4+AI14*(6+8*AH14^2))/120</f>
        <v>0.43452728231292254</v>
      </c>
      <c r="AO14" s="237">
        <f>-(61+662*AH14^2+1320*AH14^4+720*AH14^6)/5040</f>
        <v>-0.47976101232515173</v>
      </c>
      <c r="AP14" s="237">
        <f>AG14*(1+AG14^2*(AM14+AG14^2*(AN14+AO14*AG14^2)))</f>
        <v>-1.170269740158361E-2</v>
      </c>
      <c r="AQ14" s="238">
        <f>AE14+AJ14*AG14^2*(1+AG14^2*(AK14+AL14*AG14^2))</f>
        <v>0.76829393672782631</v>
      </c>
      <c r="AR14" s="239">
        <f>LONo-AP14/(COS(AE14))</f>
        <v>4.6693229810917298</v>
      </c>
      <c r="AS14" s="174">
        <f>(LONo-AR14)*COS(AQ14)</f>
        <v>-1.1703448572302599E-2</v>
      </c>
      <c r="AT14" s="237">
        <f>TAN(AQ14)</f>
        <v>0.9663635911956171</v>
      </c>
      <c r="AU14" s="237">
        <f>esqrp*(COS(AQ14))^2</f>
        <v>3.4849997869415418E-3</v>
      </c>
      <c r="AV14" s="176">
        <f>-AT14</f>
        <v>-0.9663635911956171</v>
      </c>
      <c r="AW14" s="175">
        <f>(1+3*AU14+2*AU14^2)/3</f>
        <v>0.33682642993595158</v>
      </c>
      <c r="AX14" s="175">
        <f>(2-AT14^2)/15</f>
        <v>7.1076093974100682E-2</v>
      </c>
      <c r="AY14" s="175">
        <f>(1+AU14)/2</f>
        <v>0.50174249989347075</v>
      </c>
      <c r="AZ14" s="175">
        <f>(5-4*AT14^2+AU14*(9-24*AT14^2))/12</f>
        <v>0.10148522573363476</v>
      </c>
      <c r="BA14" s="196">
        <f t="shared" si="31"/>
        <v>3</v>
      </c>
      <c r="BB14" s="257"/>
      <c r="BC14" s="256"/>
    </row>
    <row r="15" spans="1:55" x14ac:dyDescent="0.25">
      <c r="A15" s="178">
        <v>4</v>
      </c>
      <c r="B15" s="389">
        <f t="shared" si="9"/>
        <v>46.782499999995565</v>
      </c>
      <c r="C15" s="140">
        <f t="shared" si="10"/>
        <v>267.89500000000027</v>
      </c>
      <c r="D15" s="232">
        <f t="shared" si="11"/>
        <v>46</v>
      </c>
      <c r="E15" s="233">
        <f t="shared" si="12"/>
        <v>46</v>
      </c>
      <c r="F15" s="234">
        <f t="shared" si="13"/>
        <v>56.999999984034091</v>
      </c>
      <c r="G15" s="234" t="str">
        <f t="shared" si="32"/>
        <v>N</v>
      </c>
      <c r="H15" s="235">
        <f t="shared" si="15"/>
        <v>267</v>
      </c>
      <c r="I15" s="233">
        <f t="shared" si="16"/>
        <v>53</v>
      </c>
      <c r="J15" s="234">
        <f t="shared" si="17"/>
        <v>42.000000000957805</v>
      </c>
      <c r="K15" s="433" t="str">
        <f t="shared" si="33"/>
        <v>E</v>
      </c>
      <c r="L15" s="419" t="str">
        <f t="shared" si="38"/>
        <v>46°46'57.00000"N</v>
      </c>
      <c r="M15" s="420" t="str">
        <f t="shared" si="39"/>
        <v>267°53'42.00000"E</v>
      </c>
      <c r="N15" s="461">
        <v>4</v>
      </c>
      <c r="O15" s="331" t="s">
        <v>194</v>
      </c>
      <c r="P15" s="329">
        <v>476587.1912282533</v>
      </c>
      <c r="Q15" s="330">
        <v>498866.25865586393</v>
      </c>
      <c r="R15" s="211">
        <v>186</v>
      </c>
      <c r="S15" s="357">
        <f t="shared" si="19"/>
        <v>0.99987012092378236</v>
      </c>
      <c r="T15" s="358">
        <f t="shared" si="20"/>
        <v>0.99997084465502228</v>
      </c>
      <c r="U15" s="359">
        <f>IF(R15="","—",S15*T15)</f>
        <v>0.99984096936547395</v>
      </c>
      <c r="V15" s="218">
        <f>IF(R15="","—",(U15-1)*1000000)</f>
        <v>-159.03063452604727</v>
      </c>
      <c r="W15" s="448">
        <f>IF(R15="","—",(U15-1)*5280)</f>
        <v>-0.83968175029752956</v>
      </c>
      <c r="X15" s="168">
        <f>IF(R15="","—",IF(ABS(V15)&lt;=0.0001,"~~ zero",ABS(1/(1-U15))))</f>
        <v>6288.0966486756506</v>
      </c>
      <c r="Y15" s="410">
        <f t="shared" si="22"/>
        <v>0.94381964073660329</v>
      </c>
      <c r="Z15" s="428" t="str">
        <f t="shared" si="40"/>
        <v>+0°56'37.75"</v>
      </c>
      <c r="AA15" s="171">
        <f>(a/SQRT(1-esqr*(SIN(AQ15))^2))/(IF(hunit=1,1,IF(hunit=2,0.3048,IF(hunit=3,(1200/3937)))))</f>
        <v>6389505.485566589</v>
      </c>
      <c r="AB15" s="172">
        <f>(a*(1-esqr)/(1-esqr*(SIN(AQ15))^2)^1.5)/(IF(hunit=1,1,IF(hunit=2,0.3048,IF(hunit=3,(1200/3937)))))</f>
        <v>6369376.8878893442</v>
      </c>
      <c r="AC15" s="173">
        <f>SQRT(AA15*AB15)</f>
        <v>6379433.2479312001</v>
      </c>
      <c r="AD15" s="236">
        <f t="shared" si="25"/>
        <v>0.8141222959455402</v>
      </c>
      <c r="AE15" s="237">
        <f>AD15+(SIN(AD15)*COS(AD15))*(vv0+(COS(AD15))^2*(_vv2+(COS(AD15))^2*(_vv4+_vv6*(COS(AD15))^2)))</f>
        <v>0.81663653561477123</v>
      </c>
      <c r="AF15" s="237">
        <f>Ko*a/(SQRT(1-esqr*(SIN(AE15))^2))</f>
        <v>6387910.8478562618</v>
      </c>
      <c r="AG15" s="237">
        <f t="shared" si="28"/>
        <v>-1.5477088051259006E-2</v>
      </c>
      <c r="AH15" s="237">
        <f>TAN(AE15)</f>
        <v>1.0645130119855581</v>
      </c>
      <c r="AI15" s="237">
        <f>esqrp*(COS(AE15))^2</f>
        <v>3.159354414593963E-3</v>
      </c>
      <c r="AJ15" s="237">
        <f>-(AH15*(1+AI15))/2</f>
        <v>-0.53393809293468375</v>
      </c>
      <c r="AK15" s="237">
        <f>-(5+3*AH15^2+AI15*(1-9*AH15^2)-4*AI15^2)/12</f>
        <v>-0.69753850042875465</v>
      </c>
      <c r="AL15" s="237">
        <f>(61+90*AH15^2+45*AH15^4+AI15*(46-252*AH15^2-90*AH15^4))/360</f>
        <v>0.61013915171595723</v>
      </c>
      <c r="AM15" s="237">
        <f>-(1+2*AH15^2+AI15)/6</f>
        <v>-0.54492254329795398</v>
      </c>
      <c r="AN15" s="237">
        <f>(5+28*AH15^2+24*AH15^4+AI15*(6+8*AH15^2))/120</f>
        <v>0.56329682006111448</v>
      </c>
      <c r="AO15" s="237">
        <f>-(61+662*AH15^2+1320*AH15^4+720*AH15^6)/5040</f>
        <v>-0.7051399830727757</v>
      </c>
      <c r="AP15" s="237">
        <f>AG15*(1+AG15^2*(AM15+AG15^2*(AN15+AO15*AG15^2)))</f>
        <v>-1.5475068313358565E-2</v>
      </c>
      <c r="AQ15" s="238">
        <f>AE15+AJ15*AG15^2*(1+AG15^2*(AK15+AL15*AG15^2))</f>
        <v>0.81650865731416977</v>
      </c>
      <c r="AR15" s="239">
        <f>LONo-AP15/(COS(AE15))</f>
        <v>4.6756497996302135</v>
      </c>
      <c r="AS15" s="174">
        <f>(LONo-AR15)*COS(AQ15)</f>
        <v>-1.5477174778699863E-2</v>
      </c>
      <c r="AT15" s="237">
        <f>TAN(AQ15)</f>
        <v>1.0642402606629418</v>
      </c>
      <c r="AU15" s="237">
        <f>esqrp*(COS(AQ15))^2</f>
        <v>3.1602145753874492E-3</v>
      </c>
      <c r="AV15" s="176">
        <f>-AT15</f>
        <v>-1.0642402606629418</v>
      </c>
      <c r="AW15" s="175">
        <f>(1+3*AU15+2*AU15^2)/3</f>
        <v>0.33650020587949575</v>
      </c>
      <c r="AX15" s="175">
        <f>(2-AT15^2)/15</f>
        <v>5.7826177838938252E-2</v>
      </c>
      <c r="AY15" s="175">
        <f>(1+AU15)/2</f>
        <v>0.50158010728769375</v>
      </c>
      <c r="AZ15" s="175">
        <f>(5-4*AT15^2+AU15*(9-24*AT15^2))/12</f>
        <v>3.4342485726048817E-2</v>
      </c>
      <c r="BA15" s="196">
        <f t="shared" si="31"/>
        <v>4</v>
      </c>
      <c r="BB15" s="257"/>
      <c r="BC15" s="256"/>
    </row>
    <row r="16" spans="1:55" x14ac:dyDescent="0.25">
      <c r="A16" s="178">
        <v>5</v>
      </c>
      <c r="B16" s="389">
        <f t="shared" si="9"/>
        <v>44.83999999999552</v>
      </c>
      <c r="C16" s="140">
        <f t="shared" si="10"/>
        <v>266.70249999999999</v>
      </c>
      <c r="D16" s="232">
        <f t="shared" si="11"/>
        <v>44</v>
      </c>
      <c r="E16" s="233">
        <f t="shared" si="12"/>
        <v>50</v>
      </c>
      <c r="F16" s="234">
        <f t="shared" si="13"/>
        <v>23.999999983871454</v>
      </c>
      <c r="G16" s="234" t="str">
        <f t="shared" si="32"/>
        <v>N</v>
      </c>
      <c r="H16" s="235">
        <f t="shared" si="15"/>
        <v>266</v>
      </c>
      <c r="I16" s="233">
        <f t="shared" si="16"/>
        <v>42</v>
      </c>
      <c r="J16" s="234">
        <f t="shared" si="17"/>
        <v>8.9999999999510472</v>
      </c>
      <c r="K16" s="433" t="str">
        <f t="shared" si="33"/>
        <v>E</v>
      </c>
      <c r="L16" s="419" t="str">
        <f t="shared" si="38"/>
        <v>44°50'24.00000"N</v>
      </c>
      <c r="M16" s="420" t="str">
        <f t="shared" si="39"/>
        <v>266°42'09.00000"E</v>
      </c>
      <c r="N16" s="461">
        <v>5</v>
      </c>
      <c r="O16" s="331" t="s">
        <v>195</v>
      </c>
      <c r="P16" s="329">
        <v>259927.70694333021</v>
      </c>
      <c r="Q16" s="330">
        <v>408102.23566183104</v>
      </c>
      <c r="R16" s="211">
        <v>225</v>
      </c>
      <c r="S16" s="357">
        <f t="shared" si="19"/>
        <v>0.99975080708986064</v>
      </c>
      <c r="T16" s="358">
        <f t="shared" si="20"/>
        <v>0.99996472362511835</v>
      </c>
      <c r="U16" s="359">
        <f>IF(R16="","—",S16*T16)</f>
        <v>0.99971553950560155</v>
      </c>
      <c r="V16" s="218">
        <f>IF(R16="","—",(U16-1)*1000000)</f>
        <v>-284.46049439845302</v>
      </c>
      <c r="W16" s="448">
        <f>IF(R16="","—",(U16-1)*5280)</f>
        <v>-1.5019514104238318</v>
      </c>
      <c r="X16" s="168">
        <f>IF(R16="","—",IF(ABS(V16)&lt;=0.0001,"~~ zero",ABS(1/(1-U16))))</f>
        <v>3515.4266398738228</v>
      </c>
      <c r="Y16" s="410">
        <f t="shared" si="22"/>
        <v>7.22758038954667E-2</v>
      </c>
      <c r="Z16" s="428" t="str">
        <f t="shared" si="40"/>
        <v>+0°04'20.19"</v>
      </c>
      <c r="AA16" s="171">
        <f>(a/SQRT(1-esqr*(SIN(AQ16))^2))/(IF(hunit=1,1,IF(hunit=2,0.3048,IF(hunit=3,(1200/3937)))))</f>
        <v>6388778.3735475913</v>
      </c>
      <c r="AB16" s="172">
        <f>(a*(1-esqr)/(1-esqr*(SIN(AQ16))^2)^1.5)/(IF(hunit=1,1,IF(hunit=2,0.3048,IF(hunit=3,(1200/3937)))))</f>
        <v>6367202.6710460577</v>
      </c>
      <c r="AC16" s="173">
        <f>SQRT(AA16*AB16)</f>
        <v>6377981.3989046337</v>
      </c>
      <c r="AD16" s="236">
        <f t="shared" si="25"/>
        <v>0.78008768369511827</v>
      </c>
      <c r="AE16" s="237">
        <f>AD16+(SIN(AD16)*COS(AD16))*(vv0+(COS(AD16))^2*(_vv2+(COS(AD16))^2*(_vv4+_vv6*(COS(AD16))^2)))</f>
        <v>0.78260643938996421</v>
      </c>
      <c r="AF16" s="237">
        <f>Ko*a/(SQRT(1-esqr*(SIN(AE16))^2))</f>
        <v>6387181.1961743124</v>
      </c>
      <c r="AG16" s="237">
        <f t="shared" si="28"/>
        <v>-1.2685150793411008E-3</v>
      </c>
      <c r="AH16" s="237">
        <f>TAN(AE16)</f>
        <v>0.99443208161152341</v>
      </c>
      <c r="AI16" s="237">
        <f>esqrp*(COS(AE16))^2</f>
        <v>3.3885631049277941E-3</v>
      </c>
      <c r="AJ16" s="237">
        <f>-(AH16*(1+AI16))/2</f>
        <v>-0.49890088873681437</v>
      </c>
      <c r="AK16" s="237">
        <f>-(5+3*AH16^2+AI16*(1-9*AH16^2)-4*AI16^2)/12</f>
        <v>-0.66165581045374877</v>
      </c>
      <c r="AL16" s="237">
        <f>(61+90*AH16^2+45*AH16^4+AI16*(46-252*AH16^2-90*AH16^4))/360</f>
        <v>0.53616634055158929</v>
      </c>
      <c r="AM16" s="237">
        <f>-(1+2*AH16^2+AI16)/6</f>
        <v>-0.49686314883023047</v>
      </c>
      <c r="AN16" s="237">
        <f>(5+28*AH16^2+24*AH16^4+AI16*(6+8*AH16^2))/120</f>
        <v>0.46838442499984378</v>
      </c>
      <c r="AO16" s="237">
        <f>-(61+662*AH16^2+1320*AH16^4+720*AH16^6)/5040</f>
        <v>-0.53626459312099861</v>
      </c>
      <c r="AP16" s="237">
        <f>AG16*(1+AG16^2*(AM16+AG16^2*(AN16+AO16*AG16^2)))</f>
        <v>-1.2685140651424434E-3</v>
      </c>
      <c r="AQ16" s="238">
        <f>AE16+AJ16*AG16^2*(1+AG16^2*(AK16+AL16*AG16^2))</f>
        <v>0.78260563659417914</v>
      </c>
      <c r="AR16" s="239">
        <f>LONo-AP16/(COS(AE16))</f>
        <v>4.6548367483001769</v>
      </c>
      <c r="AS16" s="174">
        <f>(LONo-AR16)*COS(AQ16)</f>
        <v>-1.2685150778297457E-3</v>
      </c>
      <c r="AT16" s="237">
        <f>TAN(AQ16)</f>
        <v>0.99443048493614272</v>
      </c>
      <c r="AU16" s="237">
        <f>esqrp*(COS(AQ16))^2</f>
        <v>3.38856851528304E-3</v>
      </c>
      <c r="AV16" s="176">
        <f>-AT16</f>
        <v>-0.99443048493614272</v>
      </c>
      <c r="AW16" s="175">
        <f>(1+3*AU16+2*AU16^2)/3</f>
        <v>0.33672955677967153</v>
      </c>
      <c r="AX16" s="175">
        <f>(2-AT16^2)/15</f>
        <v>6.7407200708644532E-2</v>
      </c>
      <c r="AY16" s="175">
        <f>(1+AU16)/2</f>
        <v>0.50169428425764151</v>
      </c>
      <c r="AZ16" s="175">
        <f>(5-4*AT16^2+AU16*(9-24*AT16^2))/12</f>
        <v>8.2875573409293121E-2</v>
      </c>
      <c r="BA16" s="196">
        <f t="shared" si="31"/>
        <v>5</v>
      </c>
      <c r="BB16" s="257"/>
      <c r="BC16" s="256"/>
    </row>
    <row r="17" spans="1:55" x14ac:dyDescent="0.25">
      <c r="A17" s="178">
        <v>6</v>
      </c>
      <c r="B17" s="389">
        <f t="shared" si="9"/>
        <v>45.092499999995511</v>
      </c>
      <c r="C17" s="140">
        <f t="shared" si="10"/>
        <v>266.64499999999998</v>
      </c>
      <c r="D17" s="232">
        <f t="shared" si="11"/>
        <v>45</v>
      </c>
      <c r="E17" s="233">
        <f t="shared" si="12"/>
        <v>5</v>
      </c>
      <c r="F17" s="234">
        <f t="shared" si="13"/>
        <v>32.999999983837839</v>
      </c>
      <c r="G17" s="234" t="str">
        <f t="shared" si="32"/>
        <v>N</v>
      </c>
      <c r="H17" s="235">
        <f t="shared" si="15"/>
        <v>266</v>
      </c>
      <c r="I17" s="233">
        <f t="shared" si="16"/>
        <v>38</v>
      </c>
      <c r="J17" s="234">
        <f t="shared" si="17"/>
        <v>41.999999999934623</v>
      </c>
      <c r="K17" s="433" t="str">
        <f t="shared" si="33"/>
        <v>E</v>
      </c>
      <c r="L17" s="419" t="str">
        <f t="shared" si="38"/>
        <v>45°05'33.00000"N</v>
      </c>
      <c r="M17" s="420" t="str">
        <f t="shared" si="39"/>
        <v>266°38'42.00000"E</v>
      </c>
      <c r="N17" s="461">
        <v>6</v>
      </c>
      <c r="O17" s="331" t="s">
        <v>196</v>
      </c>
      <c r="P17" s="329">
        <v>287977.17376501986</v>
      </c>
      <c r="Q17" s="330">
        <v>403541.50839577051</v>
      </c>
      <c r="R17" s="211">
        <v>237</v>
      </c>
      <c r="S17" s="357">
        <f t="shared" si="19"/>
        <v>0.9997501541923921</v>
      </c>
      <c r="T17" s="358">
        <f t="shared" si="20"/>
        <v>0.9999628433882034</v>
      </c>
      <c r="U17" s="359">
        <f t="shared" ref="U17:U31" si="41">IF(R17="","—",S17*T17)</f>
        <v>0.9997130068640192</v>
      </c>
      <c r="V17" s="218">
        <f t="shared" ref="V17:V31" si="42">IF(R17="","—",(U17-1)*1000000)</f>
        <v>-286.99313598079533</v>
      </c>
      <c r="W17" s="448">
        <f t="shared" si="36"/>
        <v>-1.5153237579785994</v>
      </c>
      <c r="X17" s="168">
        <f t="shared" si="21"/>
        <v>3484.4038920391349</v>
      </c>
      <c r="Y17" s="410">
        <f t="shared" si="22"/>
        <v>3.1871137796766313E-2</v>
      </c>
      <c r="Z17" s="428" t="str">
        <f t="shared" si="40"/>
        <v>+0°01'54.74"</v>
      </c>
      <c r="AA17" s="171">
        <f t="shared" si="23"/>
        <v>6388872.9303620001</v>
      </c>
      <c r="AB17" s="172">
        <f t="shared" si="24"/>
        <v>6367485.387683061</v>
      </c>
      <c r="AC17" s="173">
        <f t="shared" ref="AC17:AC31" si="43">SQRT(AA17*AB17)</f>
        <v>6378170.1943303375</v>
      </c>
      <c r="AD17" s="236">
        <f t="shared" si="25"/>
        <v>0.78449391926914847</v>
      </c>
      <c r="AE17" s="237">
        <f t="shared" si="26"/>
        <v>0.78701274768522234</v>
      </c>
      <c r="AF17" s="237">
        <f t="shared" si="27"/>
        <v>6387275.7154485714</v>
      </c>
      <c r="AG17" s="237">
        <f t="shared" si="28"/>
        <v>-5.544630533491524E-4</v>
      </c>
      <c r="AH17" s="237">
        <f t="shared" ref="AH17:AH31" si="44">TAN(AE17)</f>
        <v>1.0032343935871761</v>
      </c>
      <c r="AI17" s="237">
        <f t="shared" si="29"/>
        <v>3.3588669210494462E-3</v>
      </c>
      <c r="AJ17" s="237">
        <f t="shared" ref="AJ17:AJ31" si="45">-(AH17*(1+AI17))/2</f>
        <v>-0.50330206220292761</v>
      </c>
      <c r="AK17" s="237">
        <f t="shared" ref="AK17:AK31" si="46">-(5+3*AH17^2+AI17*(1-9*AH17^2)-4*AI17^2)/12</f>
        <v>-0.66602715130932488</v>
      </c>
      <c r="AL17" s="237">
        <f t="shared" ref="AL17:AL31" si="47">(61+90*AH17^2+45*AH17^4+AI17*(46-252*AH17^2-90*AH17^4))/360</f>
        <v>0.54490143046926776</v>
      </c>
      <c r="AM17" s="237">
        <f t="shared" ref="AM17:AM31" si="48">-(1+2*AH17^2+AI17)/6</f>
        <v>-0.50271956064558465</v>
      </c>
      <c r="AN17" s="237">
        <f t="shared" ref="AN17:AN31" si="49">(5+28*AH17^2+24*AH17^4+AI17*(6+8*AH17^2))/120</f>
        <v>0.47950523883678947</v>
      </c>
      <c r="AO17" s="237">
        <f t="shared" ref="AO17:AO31" si="50">-(61+662*AH17^2+1320*AH17^4+720*AH17^6)/5040</f>
        <v>-0.55526506819822641</v>
      </c>
      <c r="AP17" s="237">
        <f t="shared" ref="AP17:AP31" si="51">AG17*(1+AG17^2*(AM17+AG17^2*(AN17+AO17*AG17^2)))</f>
        <v>-5.5446296765651821E-4</v>
      </c>
      <c r="AQ17" s="238">
        <f t="shared" ref="AQ17:AQ31" si="52">AE17+AJ17*AG17^2*(1+AG17^2*(AK17+AL17*AG17^2))</f>
        <v>0.78701259295546466</v>
      </c>
      <c r="AR17" s="239">
        <f t="shared" ref="AR17:AR31" si="53">LONo-AP17/(COS(AE17))</f>
        <v>4.6538331839802796</v>
      </c>
      <c r="AS17" s="174">
        <f t="shared" ref="AS17:AS31" si="54">(LONo-AR17)*COS(AQ17)</f>
        <v>-5.5446305372595602E-4</v>
      </c>
      <c r="AT17" s="237">
        <f t="shared" ref="AT17:AT31" si="55">TAN(AQ17)</f>
        <v>1.0032340831251765</v>
      </c>
      <c r="AU17" s="237">
        <f t="shared" si="30"/>
        <v>3.3588679638447126E-3</v>
      </c>
      <c r="AV17" s="176">
        <f t="shared" ref="AV17:AV31" si="56">-AT17</f>
        <v>-1.0032340831251765</v>
      </c>
      <c r="AW17" s="175">
        <f t="shared" ref="AW17:AW31" si="57">(1+3*AU17+2*AU17^2)/3</f>
        <v>0.33669972262651043</v>
      </c>
      <c r="AX17" s="175">
        <f t="shared" ref="AX17:AX31" si="58">(2-AT17^2)/15</f>
        <v>6.6234758297065766E-2</v>
      </c>
      <c r="AY17" s="175">
        <f t="shared" ref="AY17:AY31" si="59">(1+AU17)/2</f>
        <v>0.50167943398192238</v>
      </c>
      <c r="AZ17" s="175">
        <f t="shared" ref="AZ17:AZ31" si="60">(5-4*AT17^2+AU17*(9-24*AT17^2))/12</f>
        <v>7.6931684834943892E-2</v>
      </c>
      <c r="BA17" s="196">
        <f t="shared" si="31"/>
        <v>6</v>
      </c>
      <c r="BB17" s="257"/>
    </row>
    <row r="18" spans="1:55" x14ac:dyDescent="0.25">
      <c r="A18" s="178">
        <v>7</v>
      </c>
      <c r="B18" s="389">
        <f t="shared" si="9"/>
        <v>45.009999999995514</v>
      </c>
      <c r="C18" s="140">
        <f t="shared" si="10"/>
        <v>266.54500000000002</v>
      </c>
      <c r="D18" s="232">
        <f t="shared" si="11"/>
        <v>45</v>
      </c>
      <c r="E18" s="233">
        <f t="shared" si="12"/>
        <v>0</v>
      </c>
      <c r="F18" s="234">
        <f t="shared" si="13"/>
        <v>35.999999983852149</v>
      </c>
      <c r="G18" s="234" t="str">
        <f t="shared" si="32"/>
        <v>N</v>
      </c>
      <c r="H18" s="235">
        <f t="shared" si="15"/>
        <v>266</v>
      </c>
      <c r="I18" s="233">
        <f t="shared" si="16"/>
        <v>32</v>
      </c>
      <c r="J18" s="234">
        <f t="shared" si="17"/>
        <v>42.000000000057327</v>
      </c>
      <c r="K18" s="433" t="str">
        <f t="shared" si="33"/>
        <v>E</v>
      </c>
      <c r="L18" s="419" t="str">
        <f t="shared" si="38"/>
        <v>45°00'36.00000"N</v>
      </c>
      <c r="M18" s="420" t="str">
        <f t="shared" si="39"/>
        <v>266°32'42.00000"E</v>
      </c>
      <c r="N18" s="461">
        <v>7</v>
      </c>
      <c r="O18" s="331" t="s">
        <v>197</v>
      </c>
      <c r="P18" s="329">
        <v>278811.49803138268</v>
      </c>
      <c r="Q18" s="330">
        <v>395665.26242414833</v>
      </c>
      <c r="R18" s="211">
        <v>268</v>
      </c>
      <c r="S18" s="357">
        <f t="shared" si="19"/>
        <v>0.99975023100449001</v>
      </c>
      <c r="T18" s="358">
        <f t="shared" si="20"/>
        <v>0.99995798303852224</v>
      </c>
      <c r="U18" s="359">
        <f t="shared" si="41"/>
        <v>0.99970822453754649</v>
      </c>
      <c r="V18" s="218">
        <f t="shared" si="42"/>
        <v>-291.77546245351402</v>
      </c>
      <c r="W18" s="448">
        <f t="shared" si="36"/>
        <v>-1.5405744417545542</v>
      </c>
      <c r="X18" s="168">
        <f t="shared" si="21"/>
        <v>3427.2929998673931</v>
      </c>
      <c r="Y18" s="410">
        <f t="shared" si="22"/>
        <v>-3.8897666142904887E-2</v>
      </c>
      <c r="Z18" s="428" t="str">
        <f t="shared" si="40"/>
        <v>–0°02'20.03"</v>
      </c>
      <c r="AA18" s="171">
        <f t="shared" si="23"/>
        <v>6388842.0350381397</v>
      </c>
      <c r="AB18" s="172">
        <f t="shared" si="24"/>
        <v>6367393.0124359494</v>
      </c>
      <c r="AC18" s="173">
        <f t="shared" si="43"/>
        <v>6378108.5073443931</v>
      </c>
      <c r="AD18" s="236">
        <f t="shared" si="25"/>
        <v>0.78305410129562647</v>
      </c>
      <c r="AE18" s="237">
        <f t="shared" si="26"/>
        <v>0.7855729274655221</v>
      </c>
      <c r="AF18" s="237">
        <f t="shared" si="27"/>
        <v>6387244.8294876628</v>
      </c>
      <c r="AG18" s="237">
        <f t="shared" si="28"/>
        <v>6.7865530311907152E-4</v>
      </c>
      <c r="AH18" s="237">
        <f t="shared" si="44"/>
        <v>1.0003495892353436</v>
      </c>
      <c r="AI18" s="237">
        <f t="shared" si="29"/>
        <v>3.3685705658902079E-3</v>
      </c>
      <c r="AJ18" s="237">
        <f t="shared" si="45"/>
        <v>-0.50185966870862098</v>
      </c>
      <c r="AK18" s="237">
        <f t="shared" si="46"/>
        <v>-0.66459022897157694</v>
      </c>
      <c r="AL18" s="237">
        <f t="shared" si="47"/>
        <v>0.54202161515312286</v>
      </c>
      <c r="AM18" s="237">
        <f t="shared" si="48"/>
        <v>-0.50079452865542196</v>
      </c>
      <c r="AN18" s="237">
        <f t="shared" si="49"/>
        <v>0.47583614517932599</v>
      </c>
      <c r="AO18" s="237">
        <f t="shared" si="50"/>
        <v>-0.54897247666133919</v>
      </c>
      <c r="AP18" s="237">
        <f t="shared" si="51"/>
        <v>6.7865514658563253E-4</v>
      </c>
      <c r="AQ18" s="238">
        <f t="shared" si="52"/>
        <v>0.78557269632256943</v>
      </c>
      <c r="AR18" s="239">
        <f t="shared" si="53"/>
        <v>4.6520878547282862</v>
      </c>
      <c r="AS18" s="174">
        <f t="shared" si="54"/>
        <v>6.7865530350686256E-4</v>
      </c>
      <c r="AT18" s="237">
        <f t="shared" si="55"/>
        <v>1.0003491267879068</v>
      </c>
      <c r="AU18" s="237">
        <f t="shared" si="30"/>
        <v>3.3685721236772974E-3</v>
      </c>
      <c r="AV18" s="176">
        <f t="shared" si="56"/>
        <v>-1.0003491267879068</v>
      </c>
      <c r="AW18" s="175">
        <f t="shared" si="57"/>
        <v>0.33670947030911225</v>
      </c>
      <c r="AX18" s="175">
        <f t="shared" si="58"/>
        <v>6.6620108302311493E-2</v>
      </c>
      <c r="AY18" s="175">
        <f t="shared" si="59"/>
        <v>0.50168428606183868</v>
      </c>
      <c r="AZ18" s="175">
        <f t="shared" si="60"/>
        <v>7.8885121300712124E-2</v>
      </c>
      <c r="BA18" s="196">
        <f t="shared" si="31"/>
        <v>7</v>
      </c>
      <c r="BB18" s="257"/>
      <c r="BC18" s="256"/>
    </row>
    <row r="19" spans="1:55" x14ac:dyDescent="0.25">
      <c r="A19" s="178">
        <v>8</v>
      </c>
      <c r="B19" s="389">
        <f t="shared" si="9"/>
        <v>45.559999999995533</v>
      </c>
      <c r="C19" s="140">
        <f t="shared" si="10"/>
        <v>265.84000000000009</v>
      </c>
      <c r="D19" s="232">
        <f t="shared" si="11"/>
        <v>45</v>
      </c>
      <c r="E19" s="233">
        <f t="shared" si="12"/>
        <v>33</v>
      </c>
      <c r="F19" s="234">
        <f t="shared" si="13"/>
        <v>35.999999983918499</v>
      </c>
      <c r="G19" s="234" t="str">
        <f t="shared" si="32"/>
        <v>N</v>
      </c>
      <c r="H19" s="235">
        <f t="shared" si="15"/>
        <v>265</v>
      </c>
      <c r="I19" s="233">
        <f t="shared" si="16"/>
        <v>50</v>
      </c>
      <c r="J19" s="234">
        <f t="shared" si="17"/>
        <v>24.000000000319098</v>
      </c>
      <c r="K19" s="433" t="str">
        <f t="shared" si="33"/>
        <v>E</v>
      </c>
      <c r="L19" s="419" t="str">
        <f t="shared" si="38"/>
        <v>45°33'36.00000"N</v>
      </c>
      <c r="M19" s="420" t="str">
        <f t="shared" si="39"/>
        <v>265°50'24.00000"E</v>
      </c>
      <c r="N19" s="461">
        <v>8</v>
      </c>
      <c r="O19" s="331" t="s">
        <v>198</v>
      </c>
      <c r="P19" s="329">
        <v>340201.20373403473</v>
      </c>
      <c r="Q19" s="330">
        <v>340677.8598781632</v>
      </c>
      <c r="R19" s="211">
        <v>287</v>
      </c>
      <c r="S19" s="357">
        <f t="shared" si="19"/>
        <v>0.99979325888482284</v>
      </c>
      <c r="T19" s="358">
        <f t="shared" si="20"/>
        <v>0.99995500725900288</v>
      </c>
      <c r="U19" s="359">
        <f t="shared" si="41"/>
        <v>0.99974827544567513</v>
      </c>
      <c r="V19" s="218">
        <f t="shared" si="42"/>
        <v>-251.72455432487251</v>
      </c>
      <c r="W19" s="448">
        <f t="shared" si="36"/>
        <v>-1.3291056468353268</v>
      </c>
      <c r="X19" s="168">
        <f t="shared" si="21"/>
        <v>3972.5961683873425</v>
      </c>
      <c r="Y19" s="410">
        <f t="shared" si="22"/>
        <v>-0.54264363328296039</v>
      </c>
      <c r="Z19" s="428" t="str">
        <f t="shared" si="40"/>
        <v>–0°32'33.52"</v>
      </c>
      <c r="AA19" s="171">
        <f t="shared" si="23"/>
        <v>6389047.9993747398</v>
      </c>
      <c r="AB19" s="172">
        <f t="shared" si="24"/>
        <v>6368008.850869501</v>
      </c>
      <c r="AC19" s="173">
        <f t="shared" si="43"/>
        <v>6378519.7505885661</v>
      </c>
      <c r="AD19" s="236">
        <f t="shared" si="25"/>
        <v>0.79269768942034302</v>
      </c>
      <c r="AE19" s="237">
        <f t="shared" si="26"/>
        <v>0.79521613211516939</v>
      </c>
      <c r="AF19" s="237">
        <f t="shared" si="27"/>
        <v>6387451.6838148953</v>
      </c>
      <c r="AG19" s="237">
        <f t="shared" si="28"/>
        <v>9.2872937531805703E-3</v>
      </c>
      <c r="AH19" s="237">
        <f t="shared" si="44"/>
        <v>1.0198312774971732</v>
      </c>
      <c r="AI19" s="237">
        <f t="shared" si="29"/>
        <v>3.30358447121989E-3</v>
      </c>
      <c r="AJ19" s="237">
        <f t="shared" si="45"/>
        <v>-0.51160018813438857</v>
      </c>
      <c r="AK19" s="237">
        <f t="shared" si="46"/>
        <v>-0.6743753518946668</v>
      </c>
      <c r="AL19" s="237">
        <f t="shared" si="47"/>
        <v>0.56179652137018565</v>
      </c>
      <c r="AM19" s="237">
        <f t="shared" si="48"/>
        <v>-0.51390254226570875</v>
      </c>
      <c r="AN19" s="237">
        <f t="shared" si="49"/>
        <v>0.50108382924262251</v>
      </c>
      <c r="AO19" s="237">
        <f t="shared" si="50"/>
        <v>-0.59274103111102061</v>
      </c>
      <c r="AP19" s="237">
        <f t="shared" si="51"/>
        <v>9.2868821186584821E-3</v>
      </c>
      <c r="AQ19" s="238">
        <f t="shared" si="52"/>
        <v>0.79517200720853853</v>
      </c>
      <c r="AR19" s="239">
        <f t="shared" si="53"/>
        <v>4.6397832835017274</v>
      </c>
      <c r="AS19" s="174">
        <f t="shared" si="54"/>
        <v>9.2873000189402383E-3</v>
      </c>
      <c r="AT19" s="237">
        <f t="shared" si="55"/>
        <v>1.0197412642744843</v>
      </c>
      <c r="AU19" s="237">
        <f t="shared" si="30"/>
        <v>3.3038817938146016E-3</v>
      </c>
      <c r="AV19" s="176">
        <f t="shared" si="56"/>
        <v>-1.0197412642744843</v>
      </c>
      <c r="AW19" s="175">
        <f t="shared" si="57"/>
        <v>0.33664449221708631</v>
      </c>
      <c r="AX19" s="175">
        <f t="shared" si="58"/>
        <v>6.4008516929058429E-2</v>
      </c>
      <c r="AY19" s="175">
        <f t="shared" si="59"/>
        <v>0.50165194089690734</v>
      </c>
      <c r="AZ19" s="175">
        <f t="shared" si="60"/>
        <v>6.5649266027324363E-2</v>
      </c>
      <c r="BA19" s="196">
        <f t="shared" si="31"/>
        <v>8</v>
      </c>
      <c r="BB19" s="257"/>
      <c r="BC19" s="256"/>
    </row>
    <row r="20" spans="1:55" x14ac:dyDescent="0.25">
      <c r="A20" s="178">
        <v>9</v>
      </c>
      <c r="B20" s="389">
        <f t="shared" si="9"/>
        <v>44.802499999995511</v>
      </c>
      <c r="C20" s="140">
        <f t="shared" si="10"/>
        <v>266.83499999999998</v>
      </c>
      <c r="D20" s="232">
        <f t="shared" si="11"/>
        <v>44</v>
      </c>
      <c r="E20" s="233">
        <f t="shared" si="12"/>
        <v>48</v>
      </c>
      <c r="F20" s="234">
        <f t="shared" si="13"/>
        <v>8.9999999838407341</v>
      </c>
      <c r="G20" s="234" t="str">
        <f t="shared" si="32"/>
        <v>N</v>
      </c>
      <c r="H20" s="235">
        <f t="shared" si="15"/>
        <v>266</v>
      </c>
      <c r="I20" s="233">
        <f t="shared" si="16"/>
        <v>50</v>
      </c>
      <c r="J20" s="234">
        <f t="shared" si="17"/>
        <v>5.9999999999261977</v>
      </c>
      <c r="K20" s="433" t="str">
        <f t="shared" si="33"/>
        <v>E</v>
      </c>
      <c r="L20" s="419" t="str">
        <f t="shared" si="38"/>
        <v>44°48'09.00000"N</v>
      </c>
      <c r="M20" s="420" t="str">
        <f t="shared" si="39"/>
        <v>266°50'06.00000"E</v>
      </c>
      <c r="N20" s="461">
        <v>9</v>
      </c>
      <c r="O20" s="331" t="s">
        <v>199</v>
      </c>
      <c r="P20" s="329">
        <v>255783.18928522911</v>
      </c>
      <c r="Q20" s="330">
        <v>418587.90306796023</v>
      </c>
      <c r="R20" s="211">
        <v>263</v>
      </c>
      <c r="S20" s="357">
        <f t="shared" si="19"/>
        <v>0.9997542479265461</v>
      </c>
      <c r="T20" s="358">
        <f t="shared" si="20"/>
        <v>0.99995876590176636</v>
      </c>
      <c r="U20" s="359">
        <f t="shared" si="41"/>
        <v>0.9997130239616776</v>
      </c>
      <c r="V20" s="218">
        <f t="shared" si="42"/>
        <v>-286.97603832239514</v>
      </c>
      <c r="W20" s="448">
        <f t="shared" si="36"/>
        <v>-1.5152334823422464</v>
      </c>
      <c r="X20" s="168">
        <f t="shared" si="21"/>
        <v>3484.6114882824404</v>
      </c>
      <c r="Y20" s="410">
        <f t="shared" si="22"/>
        <v>0.16559678724836432</v>
      </c>
      <c r="Z20" s="428" t="str">
        <f t="shared" si="40"/>
        <v>+0°09'56.15"</v>
      </c>
      <c r="AA20" s="171">
        <f t="shared" si="23"/>
        <v>6388764.3310335595</v>
      </c>
      <c r="AB20" s="172">
        <f t="shared" si="24"/>
        <v>6367160.6858662199</v>
      </c>
      <c r="AC20" s="173">
        <f t="shared" si="43"/>
        <v>6377953.361370815</v>
      </c>
      <c r="AD20" s="236">
        <f t="shared" si="25"/>
        <v>0.77943662956783621</v>
      </c>
      <c r="AE20" s="237">
        <f t="shared" si="26"/>
        <v>0.78195535793020365</v>
      </c>
      <c r="AF20" s="237">
        <f t="shared" si="27"/>
        <v>6387167.2304650266</v>
      </c>
      <c r="AG20" s="237">
        <f t="shared" si="28"/>
        <v>-2.9101951455570252E-3</v>
      </c>
      <c r="AH20" s="237">
        <f t="shared" si="44"/>
        <v>0.9931379865313672</v>
      </c>
      <c r="AI20" s="237">
        <f t="shared" si="29"/>
        <v>3.392950980738072E-3</v>
      </c>
      <c r="AJ20" s="237">
        <f t="shared" si="45"/>
        <v>-0.49825382751838848</v>
      </c>
      <c r="AK20" s="237">
        <f t="shared" si="46"/>
        <v>-0.6610164309364478</v>
      </c>
      <c r="AL20" s="237">
        <f t="shared" si="47"/>
        <v>0.53489512478289725</v>
      </c>
      <c r="AM20" s="237">
        <f t="shared" si="48"/>
        <v>-0.49600651192731565</v>
      </c>
      <c r="AN20" s="237">
        <f t="shared" si="49"/>
        <v>0.46676810052264334</v>
      </c>
      <c r="AO20" s="237">
        <f t="shared" si="50"/>
        <v>-0.53352096775342384</v>
      </c>
      <c r="AP20" s="237">
        <f t="shared" si="51"/>
        <v>-2.9101829205180393E-3</v>
      </c>
      <c r="AQ20" s="238">
        <f t="shared" si="52"/>
        <v>0.7819511381246812</v>
      </c>
      <c r="AR20" s="239">
        <f t="shared" si="53"/>
        <v>4.6571493095590686</v>
      </c>
      <c r="AS20" s="174">
        <f t="shared" si="54"/>
        <v>-2.9101951166300029E-3</v>
      </c>
      <c r="AT20" s="237">
        <f t="shared" si="55"/>
        <v>0.99312960466947509</v>
      </c>
      <c r="AU20" s="237">
        <f t="shared" si="30"/>
        <v>3.3929794194287807E-3</v>
      </c>
      <c r="AV20" s="176">
        <f t="shared" si="56"/>
        <v>-0.99312960466947509</v>
      </c>
      <c r="AW20" s="175">
        <f t="shared" si="57"/>
        <v>0.33673398762565593</v>
      </c>
      <c r="AX20" s="175">
        <f t="shared" si="58"/>
        <v>6.757957255527014E-2</v>
      </c>
      <c r="AY20" s="175">
        <f t="shared" si="59"/>
        <v>0.50169648970971437</v>
      </c>
      <c r="AZ20" s="175">
        <f t="shared" si="60"/>
        <v>8.3749562628821939E-2</v>
      </c>
      <c r="BA20" s="196">
        <f t="shared" si="31"/>
        <v>9</v>
      </c>
      <c r="BB20" s="257"/>
      <c r="BC20" s="256"/>
    </row>
    <row r="21" spans="1:55" x14ac:dyDescent="0.25">
      <c r="A21" s="178">
        <v>10</v>
      </c>
      <c r="B21" s="389">
        <f t="shared" si="9"/>
        <v>44.922499999995516</v>
      </c>
      <c r="C21" s="140">
        <f t="shared" si="10"/>
        <v>267.04250000000002</v>
      </c>
      <c r="D21" s="232">
        <f t="shared" si="11"/>
        <v>44</v>
      </c>
      <c r="E21" s="233">
        <f t="shared" si="12"/>
        <v>55</v>
      </c>
      <c r="F21" s="234">
        <f t="shared" si="13"/>
        <v>20.9999999838574</v>
      </c>
      <c r="G21" s="234" t="str">
        <f t="shared" si="32"/>
        <v>N</v>
      </c>
      <c r="H21" s="235">
        <f t="shared" si="15"/>
        <v>267</v>
      </c>
      <c r="I21" s="233">
        <f t="shared" si="16"/>
        <v>2</v>
      </c>
      <c r="J21" s="234">
        <f t="shared" si="17"/>
        <v>33.000000000065484</v>
      </c>
      <c r="K21" s="433" t="str">
        <f t="shared" si="33"/>
        <v>E</v>
      </c>
      <c r="L21" s="419" t="str">
        <f t="shared" si="38"/>
        <v>44°55'21.00000"N</v>
      </c>
      <c r="M21" s="420" t="str">
        <f t="shared" si="39"/>
        <v>267°02'33.00000"E</v>
      </c>
      <c r="N21" s="461">
        <v>10</v>
      </c>
      <c r="O21" s="331" t="s">
        <v>200</v>
      </c>
      <c r="P21" s="329">
        <v>269183.72831445123</v>
      </c>
      <c r="Q21" s="330">
        <v>434927.99412736902</v>
      </c>
      <c r="R21" s="211">
        <v>295</v>
      </c>
      <c r="S21" s="357">
        <f t="shared" si="19"/>
        <v>0.99976499864404911</v>
      </c>
      <c r="T21" s="358">
        <f t="shared" si="20"/>
        <v>0.99995374970781403</v>
      </c>
      <c r="U21" s="359">
        <f t="shared" si="41"/>
        <v>0.99971875922074449</v>
      </c>
      <c r="V21" s="218">
        <f t="shared" si="42"/>
        <v>-281.24077925550938</v>
      </c>
      <c r="W21" s="448">
        <f t="shared" si="36"/>
        <v>-1.4849513144690896</v>
      </c>
      <c r="X21" s="168">
        <f t="shared" si="21"/>
        <v>3555.6721278015389</v>
      </c>
      <c r="Y21" s="410">
        <f t="shared" si="22"/>
        <v>0.31247438002841332</v>
      </c>
      <c r="Z21" s="428" t="str">
        <f t="shared" si="40"/>
        <v>+0°18'44.91"</v>
      </c>
      <c r="AA21" s="171">
        <f t="shared" si="23"/>
        <v>6388809.267731905</v>
      </c>
      <c r="AB21" s="172">
        <f t="shared" si="24"/>
        <v>6367295.0410451135</v>
      </c>
      <c r="AC21" s="173">
        <f t="shared" si="43"/>
        <v>6378043.0830006488</v>
      </c>
      <c r="AD21" s="236">
        <f t="shared" si="25"/>
        <v>0.78154169388713657</v>
      </c>
      <c r="AE21" s="237">
        <f t="shared" si="26"/>
        <v>0.78406049520426824</v>
      </c>
      <c r="AF21" s="237">
        <f t="shared" si="27"/>
        <v>6387212.386360487</v>
      </c>
      <c r="AG21" s="237">
        <f t="shared" si="28"/>
        <v>-5.4684253496808215E-3</v>
      </c>
      <c r="AH21" s="237">
        <f t="shared" si="44"/>
        <v>0.99732823595384468</v>
      </c>
      <c r="AI21" s="237">
        <f t="shared" si="29"/>
        <v>3.3787635874597982E-3</v>
      </c>
      <c r="AJ21" s="237">
        <f t="shared" si="45"/>
        <v>-0.50034898614111556</v>
      </c>
      <c r="AK21" s="237">
        <f t="shared" si="46"/>
        <v>-0.66308977761784926</v>
      </c>
      <c r="AL21" s="237">
        <f t="shared" si="47"/>
        <v>0.53902332711159362</v>
      </c>
      <c r="AM21" s="237">
        <f t="shared" si="48"/>
        <v>-0.49878433067484584</v>
      </c>
      <c r="AN21" s="237">
        <f t="shared" si="49"/>
        <v>0.47201896894923961</v>
      </c>
      <c r="AO21" s="237">
        <f t="shared" si="50"/>
        <v>-0.54245072020241769</v>
      </c>
      <c r="AP21" s="237">
        <f t="shared" si="51"/>
        <v>-5.4683437877730825E-3</v>
      </c>
      <c r="AQ21" s="238">
        <f t="shared" si="52"/>
        <v>0.78404553322707438</v>
      </c>
      <c r="AR21" s="239">
        <f t="shared" si="53"/>
        <v>4.6607708677569573</v>
      </c>
      <c r="AS21" s="174">
        <f t="shared" si="54"/>
        <v>-5.4684253857994738E-3</v>
      </c>
      <c r="AT21" s="237">
        <f t="shared" si="55"/>
        <v>0.99729839228772399</v>
      </c>
      <c r="AU21" s="237">
        <f t="shared" si="30"/>
        <v>3.3788644232919363E-3</v>
      </c>
      <c r="AV21" s="176">
        <f t="shared" si="56"/>
        <v>-0.99729839228772399</v>
      </c>
      <c r="AW21" s="175">
        <f t="shared" si="57"/>
        <v>0.33671980890648595</v>
      </c>
      <c r="AX21" s="175">
        <f t="shared" si="58"/>
        <v>6.7026394449354737E-2</v>
      </c>
      <c r="AY21" s="175">
        <f t="shared" si="59"/>
        <v>0.50168943221164597</v>
      </c>
      <c r="AZ21" s="175">
        <f t="shared" si="60"/>
        <v>8.0944855859868589E-2</v>
      </c>
      <c r="BA21" s="196">
        <f t="shared" si="31"/>
        <v>10</v>
      </c>
      <c r="BB21" s="257"/>
      <c r="BC21" s="256"/>
    </row>
    <row r="22" spans="1:55" x14ac:dyDescent="0.25">
      <c r="A22" s="178">
        <v>11</v>
      </c>
      <c r="B22" s="389" t="str">
        <f t="shared" si="9"/>
        <v>—</v>
      </c>
      <c r="C22" s="140" t="str">
        <f t="shared" si="10"/>
        <v>—</v>
      </c>
      <c r="D22" s="232" t="str">
        <f t="shared" si="11"/>
        <v>—</v>
      </c>
      <c r="E22" s="233" t="str">
        <f t="shared" si="12"/>
        <v>—</v>
      </c>
      <c r="F22" s="234" t="str">
        <f t="shared" si="13"/>
        <v>—</v>
      </c>
      <c r="G22" s="234" t="str">
        <f t="shared" si="32"/>
        <v>—</v>
      </c>
      <c r="H22" s="235" t="str">
        <f t="shared" si="15"/>
        <v>—</v>
      </c>
      <c r="I22" s="233" t="str">
        <f t="shared" si="16"/>
        <v>—</v>
      </c>
      <c r="J22" s="234" t="str">
        <f t="shared" si="17"/>
        <v>—</v>
      </c>
      <c r="K22" s="433" t="str">
        <f t="shared" si="33"/>
        <v>—</v>
      </c>
      <c r="L22" s="419" t="str">
        <f t="shared" si="38"/>
        <v>—°—'—"—</v>
      </c>
      <c r="M22" s="420" t="str">
        <f t="shared" si="39"/>
        <v>—°—'—"—</v>
      </c>
      <c r="N22" s="461"/>
      <c r="O22" s="331"/>
      <c r="P22" s="329"/>
      <c r="Q22" s="330"/>
      <c r="R22" s="211"/>
      <c r="S22" s="357" t="str">
        <f t="shared" si="19"/>
        <v>—</v>
      </c>
      <c r="T22" s="358" t="str">
        <f t="shared" si="20"/>
        <v>—</v>
      </c>
      <c r="U22" s="359" t="str">
        <f t="shared" si="41"/>
        <v>—</v>
      </c>
      <c r="V22" s="218" t="str">
        <f t="shared" si="42"/>
        <v>—</v>
      </c>
      <c r="W22" s="448" t="str">
        <f t="shared" si="36"/>
        <v>—</v>
      </c>
      <c r="X22" s="168" t="str">
        <f t="shared" si="21"/>
        <v>—</v>
      </c>
      <c r="Y22" s="410" t="str">
        <f t="shared" si="22"/>
        <v>—</v>
      </c>
      <c r="Z22" s="428" t="str">
        <f t="shared" si="40"/>
        <v>—</v>
      </c>
      <c r="AA22" s="171">
        <f t="shared" si="23"/>
        <v>6387865.0257706083</v>
      </c>
      <c r="AB22" s="172">
        <f t="shared" si="24"/>
        <v>6364472.2715622019</v>
      </c>
      <c r="AC22" s="173">
        <f t="shared" si="43"/>
        <v>6376157.9208014449</v>
      </c>
      <c r="AD22" s="236">
        <f t="shared" si="25"/>
        <v>0.73925615144922907</v>
      </c>
      <c r="AE22" s="237">
        <f t="shared" si="26"/>
        <v>0.74176493209751693</v>
      </c>
      <c r="AF22" s="237">
        <f t="shared" si="27"/>
        <v>6386306.4920325717</v>
      </c>
      <c r="AG22" s="237">
        <f t="shared" si="28"/>
        <v>6.2634012398094574E-2</v>
      </c>
      <c r="AH22" s="237">
        <f t="shared" si="44"/>
        <v>0.91633117401728881</v>
      </c>
      <c r="AI22" s="237">
        <f t="shared" si="29"/>
        <v>3.6634413113461281E-3</v>
      </c>
      <c r="AJ22" s="237">
        <f t="shared" si="45"/>
        <v>-0.45984404974752902</v>
      </c>
      <c r="AK22" s="237">
        <f t="shared" si="46"/>
        <v>-0.62457614336274103</v>
      </c>
      <c r="AL22" s="237">
        <f t="shared" si="47"/>
        <v>0.46515851128776531</v>
      </c>
      <c r="AM22" s="237">
        <f t="shared" si="48"/>
        <v>-0.44716484704385867</v>
      </c>
      <c r="AN22" s="237">
        <f t="shared" si="49"/>
        <v>0.37898296429212974</v>
      </c>
      <c r="AO22" s="237">
        <f t="shared" si="50"/>
        <v>-0.39161396829382644</v>
      </c>
      <c r="AP22" s="237">
        <f t="shared" si="51"/>
        <v>6.2524501369401325E-2</v>
      </c>
      <c r="AQ22" s="238">
        <f t="shared" si="52"/>
        <v>0.73996536215374997</v>
      </c>
      <c r="AR22" s="239">
        <f t="shared" si="53"/>
        <v>4.5682431970309132</v>
      </c>
      <c r="AS22" s="174">
        <f t="shared" si="54"/>
        <v>6.2627503102746271E-2</v>
      </c>
      <c r="AT22" s="237">
        <f t="shared" si="55"/>
        <v>0.91302601873882627</v>
      </c>
      <c r="AU22" s="237">
        <f t="shared" si="30"/>
        <v>3.6755214274291075E-3</v>
      </c>
      <c r="AV22" s="176">
        <f t="shared" si="56"/>
        <v>-0.91302601873882627</v>
      </c>
      <c r="AW22" s="175">
        <f t="shared" si="57"/>
        <v>0.33701786106593806</v>
      </c>
      <c r="AX22" s="175">
        <f t="shared" si="58"/>
        <v>7.775889927372856E-2</v>
      </c>
      <c r="AY22" s="175">
        <f t="shared" si="59"/>
        <v>0.50183776071371455</v>
      </c>
      <c r="AZ22" s="175">
        <f t="shared" si="60"/>
        <v>0.13542318674311496</v>
      </c>
      <c r="BA22" s="196">
        <f t="shared" si="31"/>
        <v>11</v>
      </c>
      <c r="BB22" s="257"/>
      <c r="BC22" s="256"/>
    </row>
    <row r="23" spans="1:55" x14ac:dyDescent="0.25">
      <c r="A23" s="178">
        <v>12</v>
      </c>
      <c r="B23" s="389" t="str">
        <f t="shared" si="9"/>
        <v>—</v>
      </c>
      <c r="C23" s="140" t="str">
        <f t="shared" si="10"/>
        <v>—</v>
      </c>
      <c r="D23" s="232" t="str">
        <f t="shared" ref="D23:D31" si="61">IF(P23="","—",IF((1-(ABS(B23)-ABS(TRUNC(B23))))*3600&gt;tol,TRUNC(B23),IF(B23&gt;=0,TRUNC(B23)+1,TRUNC(B23)-1)))</f>
        <v>—</v>
      </c>
      <c r="E23" s="233" t="str">
        <f t="shared" ref="E23:E31" si="62">IF(P23="","—",IF(60-((ABS(B23)-D23)*60-TRUNC(ABS((ABS(B23)-D23)*60)))*60&gt;tol,ABS(TRUNC((ABS(B23)-D23)*60)),ABS(TRUNC((ABS(B23)-D23)*60))+1))</f>
        <v>—</v>
      </c>
      <c r="F23" s="234" t="str">
        <f t="shared" ref="F23:F31" si="63">IF(P23="","—",IF(ABS(60-(ABS(B23)-ABS(D23)-ABS(E23)/60)*3600)&gt;tol,ABS((ABS(B23)-ABS(D23)-ABS(E23)/60)*3600),0))</f>
        <v>—</v>
      </c>
      <c r="G23" s="234" t="str">
        <f t="shared" si="14"/>
        <v>—</v>
      </c>
      <c r="H23" s="235" t="str">
        <f t="shared" ref="H23:H31" si="64">IF(Q23="","—",ABS(IF((1-(ABS(C23)-ABS(TRUNC(C23))))*3600&gt;tol,TRUNC(C23),IF(C23&gt;=0,TRUNC(C23)+1,TRUNC(C23)-1))))</f>
        <v>—</v>
      </c>
      <c r="I23" s="233" t="str">
        <f t="shared" ref="I23:I31" si="65">IF(Q23="","—",IF(60-((ABS(C23)-H23)*60-TRUNC(ABS((ABS(C23)-H23)*60)))*60&gt;tol,ABS(TRUNC((ABS(C23)-H23)*60)),ABS(TRUNC((ABS(C23)-H23)*60))+1))</f>
        <v>—</v>
      </c>
      <c r="J23" s="234" t="str">
        <f t="shared" ref="J23:J31" si="66">IF(Q23="","—",IF(ABS(60-(ABS(C23)-ABS(H23)-ABS(I23)/60)*3600)&gt;tol,ABS((ABS(C23)-ABS(H23)-ABS(I23)/60)*3600),0))</f>
        <v>—</v>
      </c>
      <c r="K23" s="433" t="str">
        <f t="shared" si="18"/>
        <v>—</v>
      </c>
      <c r="L23" s="419" t="str">
        <f t="shared" si="38"/>
        <v>—°—'—"—</v>
      </c>
      <c r="M23" s="420" t="str">
        <f t="shared" si="39"/>
        <v>—°—'—"—</v>
      </c>
      <c r="N23" s="461"/>
      <c r="O23" s="331"/>
      <c r="P23" s="329"/>
      <c r="Q23" s="330"/>
      <c r="R23" s="211"/>
      <c r="S23" s="357" t="str">
        <f t="shared" si="19"/>
        <v>—</v>
      </c>
      <c r="T23" s="358" t="str">
        <f t="shared" si="20"/>
        <v>—</v>
      </c>
      <c r="U23" s="359" t="str">
        <f t="shared" si="41"/>
        <v>—</v>
      </c>
      <c r="V23" s="218" t="str">
        <f t="shared" si="42"/>
        <v>—</v>
      </c>
      <c r="W23" s="448" t="str">
        <f t="shared" si="36"/>
        <v>—</v>
      </c>
      <c r="X23" s="168" t="str">
        <f t="shared" si="21"/>
        <v>—</v>
      </c>
      <c r="Y23" s="410" t="str">
        <f t="shared" si="22"/>
        <v>—</v>
      </c>
      <c r="Z23" s="428" t="str">
        <f t="shared" si="40"/>
        <v>—</v>
      </c>
      <c r="AA23" s="171">
        <f t="shared" si="23"/>
        <v>6387865.0257706083</v>
      </c>
      <c r="AB23" s="172">
        <f t="shared" si="24"/>
        <v>6364472.2715622019</v>
      </c>
      <c r="AC23" s="173">
        <f t="shared" si="43"/>
        <v>6376157.9208014449</v>
      </c>
      <c r="AD23" s="236">
        <f t="shared" si="25"/>
        <v>0.73925615144922907</v>
      </c>
      <c r="AE23" s="237">
        <f t="shared" si="26"/>
        <v>0.74176493209751693</v>
      </c>
      <c r="AF23" s="237">
        <f t="shared" si="27"/>
        <v>6386306.4920325717</v>
      </c>
      <c r="AG23" s="237">
        <f t="shared" si="28"/>
        <v>6.2634012398094574E-2</v>
      </c>
      <c r="AH23" s="237">
        <f t="shared" si="44"/>
        <v>0.91633117401728881</v>
      </c>
      <c r="AI23" s="237">
        <f t="shared" si="29"/>
        <v>3.6634413113461281E-3</v>
      </c>
      <c r="AJ23" s="237">
        <f t="shared" si="45"/>
        <v>-0.45984404974752902</v>
      </c>
      <c r="AK23" s="237">
        <f t="shared" si="46"/>
        <v>-0.62457614336274103</v>
      </c>
      <c r="AL23" s="237">
        <f t="shared" si="47"/>
        <v>0.46515851128776531</v>
      </c>
      <c r="AM23" s="237">
        <f t="shared" si="48"/>
        <v>-0.44716484704385867</v>
      </c>
      <c r="AN23" s="237">
        <f t="shared" si="49"/>
        <v>0.37898296429212974</v>
      </c>
      <c r="AO23" s="237">
        <f t="shared" si="50"/>
        <v>-0.39161396829382644</v>
      </c>
      <c r="AP23" s="237">
        <f t="shared" si="51"/>
        <v>6.2524501369401325E-2</v>
      </c>
      <c r="AQ23" s="238">
        <f t="shared" si="52"/>
        <v>0.73996536215374997</v>
      </c>
      <c r="AR23" s="239">
        <f t="shared" si="53"/>
        <v>4.5682431970309132</v>
      </c>
      <c r="AS23" s="174">
        <f t="shared" si="54"/>
        <v>6.2627503102746271E-2</v>
      </c>
      <c r="AT23" s="237">
        <f t="shared" si="55"/>
        <v>0.91302601873882627</v>
      </c>
      <c r="AU23" s="237">
        <f t="shared" si="30"/>
        <v>3.6755214274291075E-3</v>
      </c>
      <c r="AV23" s="176">
        <f t="shared" si="56"/>
        <v>-0.91302601873882627</v>
      </c>
      <c r="AW23" s="175">
        <f t="shared" si="57"/>
        <v>0.33701786106593806</v>
      </c>
      <c r="AX23" s="175">
        <f t="shared" si="58"/>
        <v>7.775889927372856E-2</v>
      </c>
      <c r="AY23" s="175">
        <f t="shared" si="59"/>
        <v>0.50183776071371455</v>
      </c>
      <c r="AZ23" s="175">
        <f t="shared" si="60"/>
        <v>0.13542318674311496</v>
      </c>
      <c r="BA23" s="196">
        <f t="shared" si="31"/>
        <v>12</v>
      </c>
      <c r="BB23" s="257"/>
    </row>
    <row r="24" spans="1:55" x14ac:dyDescent="0.25">
      <c r="A24" s="178">
        <v>13</v>
      </c>
      <c r="B24" s="389" t="str">
        <f t="shared" si="9"/>
        <v>—</v>
      </c>
      <c r="C24" s="140" t="str">
        <f t="shared" si="10"/>
        <v>—</v>
      </c>
      <c r="D24" s="232" t="str">
        <f t="shared" si="61"/>
        <v>—</v>
      </c>
      <c r="E24" s="233" t="str">
        <f t="shared" si="62"/>
        <v>—</v>
      </c>
      <c r="F24" s="234" t="str">
        <f t="shared" si="63"/>
        <v>—</v>
      </c>
      <c r="G24" s="234" t="str">
        <f t="shared" si="14"/>
        <v>—</v>
      </c>
      <c r="H24" s="235" t="str">
        <f t="shared" si="64"/>
        <v>—</v>
      </c>
      <c r="I24" s="233" t="str">
        <f t="shared" si="65"/>
        <v>—</v>
      </c>
      <c r="J24" s="234" t="str">
        <f t="shared" si="66"/>
        <v>—</v>
      </c>
      <c r="K24" s="433" t="str">
        <f t="shared" si="18"/>
        <v>—</v>
      </c>
      <c r="L24" s="419" t="str">
        <f t="shared" si="38"/>
        <v>—°—'—"—</v>
      </c>
      <c r="M24" s="420" t="str">
        <f t="shared" si="39"/>
        <v>—°—'—"—</v>
      </c>
      <c r="N24" s="461"/>
      <c r="O24" s="331"/>
      <c r="P24" s="329"/>
      <c r="Q24" s="330"/>
      <c r="R24" s="211"/>
      <c r="S24" s="357" t="str">
        <f t="shared" si="19"/>
        <v>—</v>
      </c>
      <c r="T24" s="358" t="str">
        <f t="shared" si="20"/>
        <v>—</v>
      </c>
      <c r="U24" s="359" t="str">
        <f t="shared" si="41"/>
        <v>—</v>
      </c>
      <c r="V24" s="218" t="str">
        <f t="shared" si="42"/>
        <v>—</v>
      </c>
      <c r="W24" s="448" t="str">
        <f t="shared" si="36"/>
        <v>—</v>
      </c>
      <c r="X24" s="168" t="str">
        <f t="shared" si="21"/>
        <v>—</v>
      </c>
      <c r="Y24" s="410" t="str">
        <f t="shared" si="22"/>
        <v>—</v>
      </c>
      <c r="Z24" s="428" t="str">
        <f t="shared" si="40"/>
        <v>—</v>
      </c>
      <c r="AA24" s="171">
        <f t="shared" si="23"/>
        <v>6387865.0257706083</v>
      </c>
      <c r="AB24" s="172">
        <f t="shared" si="24"/>
        <v>6364472.2715622019</v>
      </c>
      <c r="AC24" s="173">
        <f t="shared" si="43"/>
        <v>6376157.9208014449</v>
      </c>
      <c r="AD24" s="236">
        <f t="shared" si="25"/>
        <v>0.73925615144922907</v>
      </c>
      <c r="AE24" s="237">
        <f t="shared" si="26"/>
        <v>0.74176493209751693</v>
      </c>
      <c r="AF24" s="237">
        <f t="shared" si="27"/>
        <v>6386306.4920325717</v>
      </c>
      <c r="AG24" s="237">
        <f t="shared" si="28"/>
        <v>6.2634012398094574E-2</v>
      </c>
      <c r="AH24" s="237">
        <f t="shared" si="44"/>
        <v>0.91633117401728881</v>
      </c>
      <c r="AI24" s="237">
        <f t="shared" si="29"/>
        <v>3.6634413113461281E-3</v>
      </c>
      <c r="AJ24" s="237">
        <f t="shared" si="45"/>
        <v>-0.45984404974752902</v>
      </c>
      <c r="AK24" s="237">
        <f t="shared" si="46"/>
        <v>-0.62457614336274103</v>
      </c>
      <c r="AL24" s="237">
        <f t="shared" si="47"/>
        <v>0.46515851128776531</v>
      </c>
      <c r="AM24" s="237">
        <f t="shared" si="48"/>
        <v>-0.44716484704385867</v>
      </c>
      <c r="AN24" s="237">
        <f t="shared" si="49"/>
        <v>0.37898296429212974</v>
      </c>
      <c r="AO24" s="237">
        <f t="shared" si="50"/>
        <v>-0.39161396829382644</v>
      </c>
      <c r="AP24" s="237">
        <f t="shared" si="51"/>
        <v>6.2524501369401325E-2</v>
      </c>
      <c r="AQ24" s="238">
        <f t="shared" si="52"/>
        <v>0.73996536215374997</v>
      </c>
      <c r="AR24" s="239">
        <f t="shared" si="53"/>
        <v>4.5682431970309132</v>
      </c>
      <c r="AS24" s="174">
        <f t="shared" si="54"/>
        <v>6.2627503102746271E-2</v>
      </c>
      <c r="AT24" s="237">
        <f t="shared" si="55"/>
        <v>0.91302601873882627</v>
      </c>
      <c r="AU24" s="237">
        <f t="shared" si="30"/>
        <v>3.6755214274291075E-3</v>
      </c>
      <c r="AV24" s="176">
        <f t="shared" si="56"/>
        <v>-0.91302601873882627</v>
      </c>
      <c r="AW24" s="175">
        <f t="shared" si="57"/>
        <v>0.33701786106593806</v>
      </c>
      <c r="AX24" s="175">
        <f t="shared" si="58"/>
        <v>7.775889927372856E-2</v>
      </c>
      <c r="AY24" s="175">
        <f t="shared" si="59"/>
        <v>0.50183776071371455</v>
      </c>
      <c r="AZ24" s="175">
        <f t="shared" si="60"/>
        <v>0.13542318674311496</v>
      </c>
      <c r="BA24" s="196">
        <f t="shared" si="31"/>
        <v>13</v>
      </c>
      <c r="BB24" s="257"/>
      <c r="BC24" s="256"/>
    </row>
    <row r="25" spans="1:55" x14ac:dyDescent="0.25">
      <c r="A25" s="178">
        <v>14</v>
      </c>
      <c r="B25" s="389" t="str">
        <f t="shared" si="9"/>
        <v>—</v>
      </c>
      <c r="C25" s="140" t="str">
        <f t="shared" si="10"/>
        <v>—</v>
      </c>
      <c r="D25" s="232" t="str">
        <f t="shared" si="61"/>
        <v>—</v>
      </c>
      <c r="E25" s="233" t="str">
        <f t="shared" si="62"/>
        <v>—</v>
      </c>
      <c r="F25" s="234" t="str">
        <f t="shared" si="63"/>
        <v>—</v>
      </c>
      <c r="G25" s="234" t="str">
        <f t="shared" si="14"/>
        <v>—</v>
      </c>
      <c r="H25" s="235" t="str">
        <f t="shared" si="64"/>
        <v>—</v>
      </c>
      <c r="I25" s="233" t="str">
        <f t="shared" si="65"/>
        <v>—</v>
      </c>
      <c r="J25" s="234" t="str">
        <f t="shared" si="66"/>
        <v>—</v>
      </c>
      <c r="K25" s="433" t="str">
        <f t="shared" si="18"/>
        <v>—</v>
      </c>
      <c r="L25" s="419" t="str">
        <f t="shared" si="38"/>
        <v>—°—'—"—</v>
      </c>
      <c r="M25" s="420" t="str">
        <f t="shared" si="39"/>
        <v>—°—'—"—</v>
      </c>
      <c r="N25" s="461"/>
      <c r="O25" s="331"/>
      <c r="P25" s="329"/>
      <c r="Q25" s="330"/>
      <c r="R25" s="211"/>
      <c r="S25" s="357" t="str">
        <f t="shared" si="19"/>
        <v>—</v>
      </c>
      <c r="T25" s="358" t="str">
        <f t="shared" si="20"/>
        <v>—</v>
      </c>
      <c r="U25" s="359" t="str">
        <f t="shared" si="41"/>
        <v>—</v>
      </c>
      <c r="V25" s="218" t="str">
        <f t="shared" si="42"/>
        <v>—</v>
      </c>
      <c r="W25" s="448" t="str">
        <f t="shared" si="36"/>
        <v>—</v>
      </c>
      <c r="X25" s="168" t="str">
        <f t="shared" si="21"/>
        <v>—</v>
      </c>
      <c r="Y25" s="410" t="str">
        <f t="shared" si="22"/>
        <v>—</v>
      </c>
      <c r="Z25" s="428" t="str">
        <f t="shared" si="40"/>
        <v>—</v>
      </c>
      <c r="AA25" s="171">
        <f t="shared" si="23"/>
        <v>6387865.0257706083</v>
      </c>
      <c r="AB25" s="172">
        <f t="shared" si="24"/>
        <v>6364472.2715622019</v>
      </c>
      <c r="AC25" s="173">
        <f t="shared" si="43"/>
        <v>6376157.9208014449</v>
      </c>
      <c r="AD25" s="236">
        <f t="shared" si="25"/>
        <v>0.73925615144922907</v>
      </c>
      <c r="AE25" s="237">
        <f t="shared" si="26"/>
        <v>0.74176493209751693</v>
      </c>
      <c r="AF25" s="237">
        <f t="shared" si="27"/>
        <v>6386306.4920325717</v>
      </c>
      <c r="AG25" s="237">
        <f t="shared" si="28"/>
        <v>6.2634012398094574E-2</v>
      </c>
      <c r="AH25" s="237">
        <f t="shared" si="44"/>
        <v>0.91633117401728881</v>
      </c>
      <c r="AI25" s="237">
        <f t="shared" si="29"/>
        <v>3.6634413113461281E-3</v>
      </c>
      <c r="AJ25" s="237">
        <f t="shared" si="45"/>
        <v>-0.45984404974752902</v>
      </c>
      <c r="AK25" s="237">
        <f t="shared" si="46"/>
        <v>-0.62457614336274103</v>
      </c>
      <c r="AL25" s="237">
        <f t="shared" si="47"/>
        <v>0.46515851128776531</v>
      </c>
      <c r="AM25" s="237">
        <f t="shared" si="48"/>
        <v>-0.44716484704385867</v>
      </c>
      <c r="AN25" s="237">
        <f t="shared" si="49"/>
        <v>0.37898296429212974</v>
      </c>
      <c r="AO25" s="237">
        <f t="shared" si="50"/>
        <v>-0.39161396829382644</v>
      </c>
      <c r="AP25" s="237">
        <f t="shared" si="51"/>
        <v>6.2524501369401325E-2</v>
      </c>
      <c r="AQ25" s="238">
        <f t="shared" si="52"/>
        <v>0.73996536215374997</v>
      </c>
      <c r="AR25" s="239">
        <f t="shared" si="53"/>
        <v>4.5682431970309132</v>
      </c>
      <c r="AS25" s="174">
        <f t="shared" si="54"/>
        <v>6.2627503102746271E-2</v>
      </c>
      <c r="AT25" s="237">
        <f t="shared" si="55"/>
        <v>0.91302601873882627</v>
      </c>
      <c r="AU25" s="237">
        <f t="shared" si="30"/>
        <v>3.6755214274291075E-3</v>
      </c>
      <c r="AV25" s="176">
        <f t="shared" si="56"/>
        <v>-0.91302601873882627</v>
      </c>
      <c r="AW25" s="175">
        <f t="shared" si="57"/>
        <v>0.33701786106593806</v>
      </c>
      <c r="AX25" s="175">
        <f t="shared" si="58"/>
        <v>7.775889927372856E-2</v>
      </c>
      <c r="AY25" s="175">
        <f t="shared" si="59"/>
        <v>0.50183776071371455</v>
      </c>
      <c r="AZ25" s="175">
        <f t="shared" si="60"/>
        <v>0.13542318674311496</v>
      </c>
      <c r="BA25" s="196">
        <f t="shared" si="31"/>
        <v>14</v>
      </c>
      <c r="BB25" s="257"/>
      <c r="BC25" s="256"/>
    </row>
    <row r="26" spans="1:55" x14ac:dyDescent="0.25">
      <c r="A26" s="178">
        <v>15</v>
      </c>
      <c r="B26" s="389" t="str">
        <f t="shared" si="9"/>
        <v>—</v>
      </c>
      <c r="C26" s="140" t="str">
        <f t="shared" si="10"/>
        <v>—</v>
      </c>
      <c r="D26" s="232" t="str">
        <f t="shared" si="61"/>
        <v>—</v>
      </c>
      <c r="E26" s="233" t="str">
        <f t="shared" si="62"/>
        <v>—</v>
      </c>
      <c r="F26" s="234" t="str">
        <f t="shared" si="63"/>
        <v>—</v>
      </c>
      <c r="G26" s="234" t="str">
        <f t="shared" si="14"/>
        <v>—</v>
      </c>
      <c r="H26" s="235" t="str">
        <f t="shared" si="64"/>
        <v>—</v>
      </c>
      <c r="I26" s="233" t="str">
        <f t="shared" si="65"/>
        <v>—</v>
      </c>
      <c r="J26" s="234" t="str">
        <f t="shared" si="66"/>
        <v>—</v>
      </c>
      <c r="K26" s="433" t="str">
        <f t="shared" si="18"/>
        <v>—</v>
      </c>
      <c r="L26" s="419" t="str">
        <f t="shared" si="38"/>
        <v>—°—'—"—</v>
      </c>
      <c r="M26" s="420" t="str">
        <f t="shared" si="39"/>
        <v>—°—'—"—</v>
      </c>
      <c r="N26" s="323"/>
      <c r="O26" s="331"/>
      <c r="P26" s="329"/>
      <c r="Q26" s="330"/>
      <c r="R26" s="211"/>
      <c r="S26" s="357" t="str">
        <f t="shared" si="19"/>
        <v>—</v>
      </c>
      <c r="T26" s="358" t="str">
        <f t="shared" si="20"/>
        <v>—</v>
      </c>
      <c r="U26" s="359" t="str">
        <f t="shared" si="41"/>
        <v>—</v>
      </c>
      <c r="V26" s="218" t="str">
        <f t="shared" si="42"/>
        <v>—</v>
      </c>
      <c r="W26" s="448" t="str">
        <f t="shared" si="36"/>
        <v>—</v>
      </c>
      <c r="X26" s="168" t="str">
        <f t="shared" si="21"/>
        <v>—</v>
      </c>
      <c r="Y26" s="410" t="str">
        <f t="shared" si="22"/>
        <v>—</v>
      </c>
      <c r="Z26" s="428" t="str">
        <f t="shared" si="40"/>
        <v>—</v>
      </c>
      <c r="AA26" s="171">
        <f t="shared" si="23"/>
        <v>6387865.0257706083</v>
      </c>
      <c r="AB26" s="172">
        <f t="shared" si="24"/>
        <v>6364472.2715622019</v>
      </c>
      <c r="AC26" s="173">
        <f t="shared" si="43"/>
        <v>6376157.9208014449</v>
      </c>
      <c r="AD26" s="236">
        <f t="shared" si="25"/>
        <v>0.73925615144922907</v>
      </c>
      <c r="AE26" s="237">
        <f t="shared" si="26"/>
        <v>0.74176493209751693</v>
      </c>
      <c r="AF26" s="237">
        <f t="shared" si="27"/>
        <v>6386306.4920325717</v>
      </c>
      <c r="AG26" s="237">
        <f t="shared" si="28"/>
        <v>6.2634012398094574E-2</v>
      </c>
      <c r="AH26" s="237">
        <f t="shared" si="44"/>
        <v>0.91633117401728881</v>
      </c>
      <c r="AI26" s="237">
        <f t="shared" si="29"/>
        <v>3.6634413113461281E-3</v>
      </c>
      <c r="AJ26" s="237">
        <f t="shared" si="45"/>
        <v>-0.45984404974752902</v>
      </c>
      <c r="AK26" s="237">
        <f t="shared" si="46"/>
        <v>-0.62457614336274103</v>
      </c>
      <c r="AL26" s="237">
        <f t="shared" si="47"/>
        <v>0.46515851128776531</v>
      </c>
      <c r="AM26" s="237">
        <f t="shared" si="48"/>
        <v>-0.44716484704385867</v>
      </c>
      <c r="AN26" s="237">
        <f t="shared" si="49"/>
        <v>0.37898296429212974</v>
      </c>
      <c r="AO26" s="237">
        <f t="shared" si="50"/>
        <v>-0.39161396829382644</v>
      </c>
      <c r="AP26" s="237">
        <f t="shared" si="51"/>
        <v>6.2524501369401325E-2</v>
      </c>
      <c r="AQ26" s="238">
        <f t="shared" si="52"/>
        <v>0.73996536215374997</v>
      </c>
      <c r="AR26" s="239">
        <f t="shared" si="53"/>
        <v>4.5682431970309132</v>
      </c>
      <c r="AS26" s="174">
        <f t="shared" si="54"/>
        <v>6.2627503102746271E-2</v>
      </c>
      <c r="AT26" s="237">
        <f t="shared" si="55"/>
        <v>0.91302601873882627</v>
      </c>
      <c r="AU26" s="237">
        <f t="shared" si="30"/>
        <v>3.6755214274291075E-3</v>
      </c>
      <c r="AV26" s="176">
        <f t="shared" si="56"/>
        <v>-0.91302601873882627</v>
      </c>
      <c r="AW26" s="175">
        <f t="shared" si="57"/>
        <v>0.33701786106593806</v>
      </c>
      <c r="AX26" s="175">
        <f t="shared" si="58"/>
        <v>7.775889927372856E-2</v>
      </c>
      <c r="AY26" s="175">
        <f t="shared" si="59"/>
        <v>0.50183776071371455</v>
      </c>
      <c r="AZ26" s="175">
        <f t="shared" si="60"/>
        <v>0.13542318674311496</v>
      </c>
      <c r="BA26" s="196">
        <f t="shared" si="31"/>
        <v>15</v>
      </c>
      <c r="BB26" s="257"/>
      <c r="BC26" s="256"/>
    </row>
    <row r="27" spans="1:55" x14ac:dyDescent="0.25">
      <c r="A27" s="178">
        <v>16</v>
      </c>
      <c r="B27" s="389" t="str">
        <f t="shared" si="9"/>
        <v>—</v>
      </c>
      <c r="C27" s="140" t="str">
        <f t="shared" si="10"/>
        <v>—</v>
      </c>
      <c r="D27" s="232" t="str">
        <f t="shared" si="61"/>
        <v>—</v>
      </c>
      <c r="E27" s="233" t="str">
        <f t="shared" si="62"/>
        <v>—</v>
      </c>
      <c r="F27" s="234" t="str">
        <f t="shared" si="63"/>
        <v>—</v>
      </c>
      <c r="G27" s="234" t="str">
        <f t="shared" si="14"/>
        <v>—</v>
      </c>
      <c r="H27" s="235" t="str">
        <f t="shared" si="64"/>
        <v>—</v>
      </c>
      <c r="I27" s="233" t="str">
        <f t="shared" si="65"/>
        <v>—</v>
      </c>
      <c r="J27" s="234" t="str">
        <f t="shared" si="66"/>
        <v>—</v>
      </c>
      <c r="K27" s="433" t="str">
        <f t="shared" si="18"/>
        <v>—</v>
      </c>
      <c r="L27" s="419" t="str">
        <f t="shared" si="38"/>
        <v>—°—'—"—</v>
      </c>
      <c r="M27" s="420" t="str">
        <f t="shared" si="39"/>
        <v>—°—'—"—</v>
      </c>
      <c r="N27" s="323"/>
      <c r="O27" s="331"/>
      <c r="P27" s="329"/>
      <c r="Q27" s="330"/>
      <c r="R27" s="211"/>
      <c r="S27" s="357" t="str">
        <f t="shared" si="19"/>
        <v>—</v>
      </c>
      <c r="T27" s="358" t="str">
        <f t="shared" si="20"/>
        <v>—</v>
      </c>
      <c r="U27" s="359" t="str">
        <f t="shared" si="41"/>
        <v>—</v>
      </c>
      <c r="V27" s="218" t="str">
        <f t="shared" si="42"/>
        <v>—</v>
      </c>
      <c r="W27" s="448" t="str">
        <f t="shared" si="36"/>
        <v>—</v>
      </c>
      <c r="X27" s="168" t="str">
        <f t="shared" si="21"/>
        <v>—</v>
      </c>
      <c r="Y27" s="410" t="str">
        <f t="shared" si="22"/>
        <v>—</v>
      </c>
      <c r="Z27" s="428" t="str">
        <f t="shared" si="40"/>
        <v>—</v>
      </c>
      <c r="AA27" s="171">
        <f t="shared" si="23"/>
        <v>6387865.0257706083</v>
      </c>
      <c r="AB27" s="172">
        <f t="shared" si="24"/>
        <v>6364472.2715622019</v>
      </c>
      <c r="AC27" s="173">
        <f t="shared" si="43"/>
        <v>6376157.9208014449</v>
      </c>
      <c r="AD27" s="236">
        <f t="shared" si="25"/>
        <v>0.73925615144922907</v>
      </c>
      <c r="AE27" s="237">
        <f t="shared" si="26"/>
        <v>0.74176493209751693</v>
      </c>
      <c r="AF27" s="237">
        <f t="shared" si="27"/>
        <v>6386306.4920325717</v>
      </c>
      <c r="AG27" s="237">
        <f t="shared" si="28"/>
        <v>6.2634012398094574E-2</v>
      </c>
      <c r="AH27" s="237">
        <f t="shared" si="44"/>
        <v>0.91633117401728881</v>
      </c>
      <c r="AI27" s="237">
        <f t="shared" si="29"/>
        <v>3.6634413113461281E-3</v>
      </c>
      <c r="AJ27" s="237">
        <f t="shared" si="45"/>
        <v>-0.45984404974752902</v>
      </c>
      <c r="AK27" s="237">
        <f t="shared" si="46"/>
        <v>-0.62457614336274103</v>
      </c>
      <c r="AL27" s="237">
        <f t="shared" si="47"/>
        <v>0.46515851128776531</v>
      </c>
      <c r="AM27" s="237">
        <f t="shared" si="48"/>
        <v>-0.44716484704385867</v>
      </c>
      <c r="AN27" s="237">
        <f t="shared" si="49"/>
        <v>0.37898296429212974</v>
      </c>
      <c r="AO27" s="237">
        <f t="shared" si="50"/>
        <v>-0.39161396829382644</v>
      </c>
      <c r="AP27" s="237">
        <f t="shared" si="51"/>
        <v>6.2524501369401325E-2</v>
      </c>
      <c r="AQ27" s="238">
        <f t="shared" si="52"/>
        <v>0.73996536215374997</v>
      </c>
      <c r="AR27" s="239">
        <f t="shared" si="53"/>
        <v>4.5682431970309132</v>
      </c>
      <c r="AS27" s="174">
        <f t="shared" si="54"/>
        <v>6.2627503102746271E-2</v>
      </c>
      <c r="AT27" s="237">
        <f t="shared" si="55"/>
        <v>0.91302601873882627</v>
      </c>
      <c r="AU27" s="237">
        <f t="shared" si="30"/>
        <v>3.6755214274291075E-3</v>
      </c>
      <c r="AV27" s="176">
        <f t="shared" si="56"/>
        <v>-0.91302601873882627</v>
      </c>
      <c r="AW27" s="175">
        <f t="shared" si="57"/>
        <v>0.33701786106593806</v>
      </c>
      <c r="AX27" s="175">
        <f t="shared" si="58"/>
        <v>7.775889927372856E-2</v>
      </c>
      <c r="AY27" s="175">
        <f t="shared" si="59"/>
        <v>0.50183776071371455</v>
      </c>
      <c r="AZ27" s="175">
        <f t="shared" si="60"/>
        <v>0.13542318674311496</v>
      </c>
      <c r="BA27" s="196">
        <f t="shared" si="31"/>
        <v>16</v>
      </c>
      <c r="BB27" s="257"/>
      <c r="BC27" s="256"/>
    </row>
    <row r="28" spans="1:55" x14ac:dyDescent="0.25">
      <c r="A28" s="178">
        <v>17</v>
      </c>
      <c r="B28" s="389" t="str">
        <f t="shared" si="9"/>
        <v>—</v>
      </c>
      <c r="C28" s="140" t="str">
        <f t="shared" si="10"/>
        <v>—</v>
      </c>
      <c r="D28" s="232" t="str">
        <f t="shared" si="61"/>
        <v>—</v>
      </c>
      <c r="E28" s="233" t="str">
        <f t="shared" si="62"/>
        <v>—</v>
      </c>
      <c r="F28" s="234" t="str">
        <f t="shared" si="63"/>
        <v>—</v>
      </c>
      <c r="G28" s="234" t="str">
        <f t="shared" si="14"/>
        <v>—</v>
      </c>
      <c r="H28" s="235" t="str">
        <f t="shared" si="64"/>
        <v>—</v>
      </c>
      <c r="I28" s="233" t="str">
        <f t="shared" si="65"/>
        <v>—</v>
      </c>
      <c r="J28" s="234" t="str">
        <f t="shared" si="66"/>
        <v>—</v>
      </c>
      <c r="K28" s="433" t="str">
        <f t="shared" si="18"/>
        <v>—</v>
      </c>
      <c r="L28" s="419" t="str">
        <f t="shared" si="38"/>
        <v>—°—'—"—</v>
      </c>
      <c r="M28" s="420" t="str">
        <f t="shared" si="39"/>
        <v>—°—'—"—</v>
      </c>
      <c r="N28" s="323"/>
      <c r="O28" s="331"/>
      <c r="P28" s="329"/>
      <c r="Q28" s="330"/>
      <c r="R28" s="211"/>
      <c r="S28" s="357" t="str">
        <f t="shared" si="19"/>
        <v>—</v>
      </c>
      <c r="T28" s="358" t="str">
        <f t="shared" si="20"/>
        <v>—</v>
      </c>
      <c r="U28" s="359" t="str">
        <f t="shared" si="41"/>
        <v>—</v>
      </c>
      <c r="V28" s="218" t="str">
        <f t="shared" si="42"/>
        <v>—</v>
      </c>
      <c r="W28" s="448" t="str">
        <f t="shared" si="36"/>
        <v>—</v>
      </c>
      <c r="X28" s="168" t="str">
        <f t="shared" si="21"/>
        <v>—</v>
      </c>
      <c r="Y28" s="410" t="str">
        <f t="shared" si="22"/>
        <v>—</v>
      </c>
      <c r="Z28" s="428" t="str">
        <f t="shared" si="40"/>
        <v>—</v>
      </c>
      <c r="AA28" s="171">
        <f t="shared" si="23"/>
        <v>6387865.0257706083</v>
      </c>
      <c r="AB28" s="172">
        <f t="shared" si="24"/>
        <v>6364472.2715622019</v>
      </c>
      <c r="AC28" s="173">
        <f t="shared" si="43"/>
        <v>6376157.9208014449</v>
      </c>
      <c r="AD28" s="236">
        <f t="shared" si="25"/>
        <v>0.73925615144922907</v>
      </c>
      <c r="AE28" s="237">
        <f t="shared" si="26"/>
        <v>0.74176493209751693</v>
      </c>
      <c r="AF28" s="237">
        <f t="shared" si="27"/>
        <v>6386306.4920325717</v>
      </c>
      <c r="AG28" s="237">
        <f t="shared" si="28"/>
        <v>6.2634012398094574E-2</v>
      </c>
      <c r="AH28" s="237">
        <f t="shared" si="44"/>
        <v>0.91633117401728881</v>
      </c>
      <c r="AI28" s="237">
        <f t="shared" si="29"/>
        <v>3.6634413113461281E-3</v>
      </c>
      <c r="AJ28" s="237">
        <f t="shared" si="45"/>
        <v>-0.45984404974752902</v>
      </c>
      <c r="AK28" s="237">
        <f t="shared" si="46"/>
        <v>-0.62457614336274103</v>
      </c>
      <c r="AL28" s="237">
        <f t="shared" si="47"/>
        <v>0.46515851128776531</v>
      </c>
      <c r="AM28" s="237">
        <f t="shared" si="48"/>
        <v>-0.44716484704385867</v>
      </c>
      <c r="AN28" s="237">
        <f t="shared" si="49"/>
        <v>0.37898296429212974</v>
      </c>
      <c r="AO28" s="237">
        <f t="shared" si="50"/>
        <v>-0.39161396829382644</v>
      </c>
      <c r="AP28" s="237">
        <f t="shared" si="51"/>
        <v>6.2524501369401325E-2</v>
      </c>
      <c r="AQ28" s="238">
        <f t="shared" si="52"/>
        <v>0.73996536215374997</v>
      </c>
      <c r="AR28" s="239">
        <f t="shared" si="53"/>
        <v>4.5682431970309132</v>
      </c>
      <c r="AS28" s="174">
        <f t="shared" si="54"/>
        <v>6.2627503102746271E-2</v>
      </c>
      <c r="AT28" s="237">
        <f t="shared" si="55"/>
        <v>0.91302601873882627</v>
      </c>
      <c r="AU28" s="237">
        <f t="shared" si="30"/>
        <v>3.6755214274291075E-3</v>
      </c>
      <c r="AV28" s="176">
        <f t="shared" si="56"/>
        <v>-0.91302601873882627</v>
      </c>
      <c r="AW28" s="175">
        <f t="shared" si="57"/>
        <v>0.33701786106593806</v>
      </c>
      <c r="AX28" s="175">
        <f t="shared" si="58"/>
        <v>7.775889927372856E-2</v>
      </c>
      <c r="AY28" s="175">
        <f t="shared" si="59"/>
        <v>0.50183776071371455</v>
      </c>
      <c r="AZ28" s="175">
        <f t="shared" si="60"/>
        <v>0.13542318674311496</v>
      </c>
      <c r="BA28" s="196">
        <f t="shared" si="31"/>
        <v>17</v>
      </c>
      <c r="BB28" s="257"/>
      <c r="BC28" s="256"/>
    </row>
    <row r="29" spans="1:55" x14ac:dyDescent="0.25">
      <c r="A29" s="178">
        <v>18</v>
      </c>
      <c r="B29" s="389" t="str">
        <f t="shared" si="9"/>
        <v>—</v>
      </c>
      <c r="C29" s="140" t="str">
        <f t="shared" si="10"/>
        <v>—</v>
      </c>
      <c r="D29" s="232" t="str">
        <f t="shared" si="61"/>
        <v>—</v>
      </c>
      <c r="E29" s="233" t="str">
        <f t="shared" si="62"/>
        <v>—</v>
      </c>
      <c r="F29" s="234" t="str">
        <f t="shared" si="63"/>
        <v>—</v>
      </c>
      <c r="G29" s="234" t="str">
        <f t="shared" si="14"/>
        <v>—</v>
      </c>
      <c r="H29" s="235" t="str">
        <f t="shared" si="64"/>
        <v>—</v>
      </c>
      <c r="I29" s="233" t="str">
        <f t="shared" si="65"/>
        <v>—</v>
      </c>
      <c r="J29" s="234" t="str">
        <f t="shared" si="66"/>
        <v>—</v>
      </c>
      <c r="K29" s="433" t="str">
        <f t="shared" si="18"/>
        <v>—</v>
      </c>
      <c r="L29" s="419" t="str">
        <f t="shared" si="38"/>
        <v>—°—'—"—</v>
      </c>
      <c r="M29" s="420" t="str">
        <f t="shared" si="39"/>
        <v>—°—'—"—</v>
      </c>
      <c r="N29" s="323"/>
      <c r="O29" s="331"/>
      <c r="P29" s="329"/>
      <c r="Q29" s="330"/>
      <c r="R29" s="211"/>
      <c r="S29" s="357" t="str">
        <f t="shared" si="19"/>
        <v>—</v>
      </c>
      <c r="T29" s="358" t="str">
        <f t="shared" si="20"/>
        <v>—</v>
      </c>
      <c r="U29" s="359" t="str">
        <f t="shared" si="41"/>
        <v>—</v>
      </c>
      <c r="V29" s="218" t="str">
        <f t="shared" si="42"/>
        <v>—</v>
      </c>
      <c r="W29" s="448" t="str">
        <f t="shared" si="36"/>
        <v>—</v>
      </c>
      <c r="X29" s="168" t="str">
        <f t="shared" si="21"/>
        <v>—</v>
      </c>
      <c r="Y29" s="410" t="str">
        <f t="shared" si="22"/>
        <v>—</v>
      </c>
      <c r="Z29" s="428" t="str">
        <f t="shared" si="40"/>
        <v>—</v>
      </c>
      <c r="AA29" s="171">
        <f t="shared" si="23"/>
        <v>6387865.0257706083</v>
      </c>
      <c r="AB29" s="172">
        <f t="shared" si="24"/>
        <v>6364472.2715622019</v>
      </c>
      <c r="AC29" s="173">
        <f t="shared" si="43"/>
        <v>6376157.9208014449</v>
      </c>
      <c r="AD29" s="236">
        <f t="shared" si="25"/>
        <v>0.73925615144922907</v>
      </c>
      <c r="AE29" s="237">
        <f t="shared" si="26"/>
        <v>0.74176493209751693</v>
      </c>
      <c r="AF29" s="237">
        <f t="shared" si="27"/>
        <v>6386306.4920325717</v>
      </c>
      <c r="AG29" s="237">
        <f t="shared" si="28"/>
        <v>6.2634012398094574E-2</v>
      </c>
      <c r="AH29" s="237">
        <f t="shared" si="44"/>
        <v>0.91633117401728881</v>
      </c>
      <c r="AI29" s="237">
        <f t="shared" si="29"/>
        <v>3.6634413113461281E-3</v>
      </c>
      <c r="AJ29" s="237">
        <f t="shared" si="45"/>
        <v>-0.45984404974752902</v>
      </c>
      <c r="AK29" s="237">
        <f t="shared" si="46"/>
        <v>-0.62457614336274103</v>
      </c>
      <c r="AL29" s="237">
        <f t="shared" si="47"/>
        <v>0.46515851128776531</v>
      </c>
      <c r="AM29" s="237">
        <f t="shared" si="48"/>
        <v>-0.44716484704385867</v>
      </c>
      <c r="AN29" s="237">
        <f t="shared" si="49"/>
        <v>0.37898296429212974</v>
      </c>
      <c r="AO29" s="237">
        <f t="shared" si="50"/>
        <v>-0.39161396829382644</v>
      </c>
      <c r="AP29" s="237">
        <f t="shared" si="51"/>
        <v>6.2524501369401325E-2</v>
      </c>
      <c r="AQ29" s="238">
        <f t="shared" si="52"/>
        <v>0.73996536215374997</v>
      </c>
      <c r="AR29" s="239">
        <f t="shared" si="53"/>
        <v>4.5682431970309132</v>
      </c>
      <c r="AS29" s="174">
        <f t="shared" si="54"/>
        <v>6.2627503102746271E-2</v>
      </c>
      <c r="AT29" s="237">
        <f t="shared" si="55"/>
        <v>0.91302601873882627</v>
      </c>
      <c r="AU29" s="237">
        <f t="shared" si="30"/>
        <v>3.6755214274291075E-3</v>
      </c>
      <c r="AV29" s="176">
        <f t="shared" si="56"/>
        <v>-0.91302601873882627</v>
      </c>
      <c r="AW29" s="175">
        <f t="shared" si="57"/>
        <v>0.33701786106593806</v>
      </c>
      <c r="AX29" s="175">
        <f t="shared" si="58"/>
        <v>7.775889927372856E-2</v>
      </c>
      <c r="AY29" s="175">
        <f t="shared" si="59"/>
        <v>0.50183776071371455</v>
      </c>
      <c r="AZ29" s="175">
        <f t="shared" si="60"/>
        <v>0.13542318674311496</v>
      </c>
      <c r="BA29" s="196">
        <f t="shared" si="31"/>
        <v>18</v>
      </c>
      <c r="BB29" s="257"/>
    </row>
    <row r="30" spans="1:55" x14ac:dyDescent="0.25">
      <c r="A30" s="178">
        <v>19</v>
      </c>
      <c r="B30" s="389" t="str">
        <f t="shared" si="9"/>
        <v>—</v>
      </c>
      <c r="C30" s="140" t="str">
        <f t="shared" si="10"/>
        <v>—</v>
      </c>
      <c r="D30" s="232" t="str">
        <f t="shared" si="61"/>
        <v>—</v>
      </c>
      <c r="E30" s="233" t="str">
        <f t="shared" si="62"/>
        <v>—</v>
      </c>
      <c r="F30" s="234" t="str">
        <f t="shared" si="63"/>
        <v>—</v>
      </c>
      <c r="G30" s="234" t="str">
        <f t="shared" si="14"/>
        <v>—</v>
      </c>
      <c r="H30" s="235" t="str">
        <f t="shared" si="64"/>
        <v>—</v>
      </c>
      <c r="I30" s="233" t="str">
        <f t="shared" si="65"/>
        <v>—</v>
      </c>
      <c r="J30" s="234" t="str">
        <f t="shared" si="66"/>
        <v>—</v>
      </c>
      <c r="K30" s="433" t="str">
        <f t="shared" si="18"/>
        <v>—</v>
      </c>
      <c r="L30" s="419" t="str">
        <f t="shared" si="38"/>
        <v>—°—'—"—</v>
      </c>
      <c r="M30" s="420" t="str">
        <f t="shared" si="39"/>
        <v>—°—'—"—</v>
      </c>
      <c r="N30" s="323"/>
      <c r="O30" s="331"/>
      <c r="P30" s="329"/>
      <c r="Q30" s="330"/>
      <c r="R30" s="211"/>
      <c r="S30" s="357" t="str">
        <f t="shared" si="19"/>
        <v>—</v>
      </c>
      <c r="T30" s="358" t="str">
        <f t="shared" si="20"/>
        <v>—</v>
      </c>
      <c r="U30" s="359" t="str">
        <f t="shared" si="41"/>
        <v>—</v>
      </c>
      <c r="V30" s="218" t="str">
        <f t="shared" si="42"/>
        <v>—</v>
      </c>
      <c r="W30" s="448" t="str">
        <f t="shared" si="36"/>
        <v>—</v>
      </c>
      <c r="X30" s="168" t="str">
        <f t="shared" si="21"/>
        <v>—</v>
      </c>
      <c r="Y30" s="410" t="str">
        <f t="shared" si="22"/>
        <v>—</v>
      </c>
      <c r="Z30" s="428" t="str">
        <f t="shared" si="40"/>
        <v>—</v>
      </c>
      <c r="AA30" s="171">
        <f t="shared" si="23"/>
        <v>6387865.0257706083</v>
      </c>
      <c r="AB30" s="172">
        <f t="shared" si="24"/>
        <v>6364472.2715622019</v>
      </c>
      <c r="AC30" s="173">
        <f t="shared" si="43"/>
        <v>6376157.9208014449</v>
      </c>
      <c r="AD30" s="236">
        <f t="shared" si="25"/>
        <v>0.73925615144922907</v>
      </c>
      <c r="AE30" s="237">
        <f t="shared" si="26"/>
        <v>0.74176493209751693</v>
      </c>
      <c r="AF30" s="237">
        <f t="shared" si="27"/>
        <v>6386306.4920325717</v>
      </c>
      <c r="AG30" s="237">
        <f t="shared" si="28"/>
        <v>6.2634012398094574E-2</v>
      </c>
      <c r="AH30" s="237">
        <f t="shared" si="44"/>
        <v>0.91633117401728881</v>
      </c>
      <c r="AI30" s="237">
        <f t="shared" si="29"/>
        <v>3.6634413113461281E-3</v>
      </c>
      <c r="AJ30" s="237">
        <f t="shared" si="45"/>
        <v>-0.45984404974752902</v>
      </c>
      <c r="AK30" s="237">
        <f t="shared" si="46"/>
        <v>-0.62457614336274103</v>
      </c>
      <c r="AL30" s="237">
        <f t="shared" si="47"/>
        <v>0.46515851128776531</v>
      </c>
      <c r="AM30" s="237">
        <f t="shared" si="48"/>
        <v>-0.44716484704385867</v>
      </c>
      <c r="AN30" s="237">
        <f t="shared" si="49"/>
        <v>0.37898296429212974</v>
      </c>
      <c r="AO30" s="237">
        <f t="shared" si="50"/>
        <v>-0.39161396829382644</v>
      </c>
      <c r="AP30" s="237">
        <f t="shared" si="51"/>
        <v>6.2524501369401325E-2</v>
      </c>
      <c r="AQ30" s="238">
        <f t="shared" si="52"/>
        <v>0.73996536215374997</v>
      </c>
      <c r="AR30" s="239">
        <f t="shared" si="53"/>
        <v>4.5682431970309132</v>
      </c>
      <c r="AS30" s="174">
        <f t="shared" si="54"/>
        <v>6.2627503102746271E-2</v>
      </c>
      <c r="AT30" s="237">
        <f t="shared" si="55"/>
        <v>0.91302601873882627</v>
      </c>
      <c r="AU30" s="237">
        <f t="shared" si="30"/>
        <v>3.6755214274291075E-3</v>
      </c>
      <c r="AV30" s="176">
        <f t="shared" si="56"/>
        <v>-0.91302601873882627</v>
      </c>
      <c r="AW30" s="175">
        <f t="shared" si="57"/>
        <v>0.33701786106593806</v>
      </c>
      <c r="AX30" s="175">
        <f t="shared" si="58"/>
        <v>7.775889927372856E-2</v>
      </c>
      <c r="AY30" s="175">
        <f t="shared" si="59"/>
        <v>0.50183776071371455</v>
      </c>
      <c r="AZ30" s="175">
        <f t="shared" si="60"/>
        <v>0.13542318674311496</v>
      </c>
      <c r="BA30" s="196">
        <f t="shared" si="31"/>
        <v>19</v>
      </c>
      <c r="BB30" s="257"/>
    </row>
    <row r="31" spans="1:55" x14ac:dyDescent="0.25">
      <c r="A31" s="178">
        <v>20</v>
      </c>
      <c r="B31" s="389" t="str">
        <f t="shared" si="9"/>
        <v>—</v>
      </c>
      <c r="C31" s="140" t="str">
        <f t="shared" si="10"/>
        <v>—</v>
      </c>
      <c r="D31" s="232" t="str">
        <f t="shared" si="61"/>
        <v>—</v>
      </c>
      <c r="E31" s="233" t="str">
        <f t="shared" si="62"/>
        <v>—</v>
      </c>
      <c r="F31" s="234" t="str">
        <f t="shared" si="63"/>
        <v>—</v>
      </c>
      <c r="G31" s="234" t="str">
        <f t="shared" si="14"/>
        <v>—</v>
      </c>
      <c r="H31" s="235" t="str">
        <f t="shared" si="64"/>
        <v>—</v>
      </c>
      <c r="I31" s="233" t="str">
        <f t="shared" si="65"/>
        <v>—</v>
      </c>
      <c r="J31" s="234" t="str">
        <f t="shared" si="66"/>
        <v>—</v>
      </c>
      <c r="K31" s="433" t="str">
        <f t="shared" si="18"/>
        <v>—</v>
      </c>
      <c r="L31" s="419" t="str">
        <f t="shared" si="38"/>
        <v>—°—'—"—</v>
      </c>
      <c r="M31" s="420" t="str">
        <f t="shared" si="39"/>
        <v>—°—'—"—</v>
      </c>
      <c r="N31" s="323"/>
      <c r="O31" s="331"/>
      <c r="P31" s="329"/>
      <c r="Q31" s="330"/>
      <c r="R31" s="211"/>
      <c r="S31" s="357" t="str">
        <f t="shared" si="19"/>
        <v>—</v>
      </c>
      <c r="T31" s="358" t="str">
        <f t="shared" si="20"/>
        <v>—</v>
      </c>
      <c r="U31" s="359" t="str">
        <f t="shared" si="41"/>
        <v>—</v>
      </c>
      <c r="V31" s="218" t="str">
        <f t="shared" si="42"/>
        <v>—</v>
      </c>
      <c r="W31" s="448" t="str">
        <f t="shared" si="36"/>
        <v>—</v>
      </c>
      <c r="X31" s="168" t="str">
        <f t="shared" si="21"/>
        <v>—</v>
      </c>
      <c r="Y31" s="410" t="str">
        <f t="shared" si="22"/>
        <v>—</v>
      </c>
      <c r="Z31" s="428" t="str">
        <f t="shared" si="40"/>
        <v>—</v>
      </c>
      <c r="AA31" s="171">
        <f t="shared" si="23"/>
        <v>6387865.0257706083</v>
      </c>
      <c r="AB31" s="172">
        <f t="shared" si="24"/>
        <v>6364472.2715622019</v>
      </c>
      <c r="AC31" s="173">
        <f t="shared" si="43"/>
        <v>6376157.9208014449</v>
      </c>
      <c r="AD31" s="236">
        <f t="shared" si="25"/>
        <v>0.73925615144922907</v>
      </c>
      <c r="AE31" s="237">
        <f t="shared" si="26"/>
        <v>0.74176493209751693</v>
      </c>
      <c r="AF31" s="237">
        <f t="shared" si="27"/>
        <v>6386306.4920325717</v>
      </c>
      <c r="AG31" s="237">
        <f t="shared" si="28"/>
        <v>6.2634012398094574E-2</v>
      </c>
      <c r="AH31" s="237">
        <f t="shared" si="44"/>
        <v>0.91633117401728881</v>
      </c>
      <c r="AI31" s="237">
        <f t="shared" si="29"/>
        <v>3.6634413113461281E-3</v>
      </c>
      <c r="AJ31" s="237">
        <f t="shared" si="45"/>
        <v>-0.45984404974752902</v>
      </c>
      <c r="AK31" s="237">
        <f t="shared" si="46"/>
        <v>-0.62457614336274103</v>
      </c>
      <c r="AL31" s="237">
        <f t="shared" si="47"/>
        <v>0.46515851128776531</v>
      </c>
      <c r="AM31" s="237">
        <f t="shared" si="48"/>
        <v>-0.44716484704385867</v>
      </c>
      <c r="AN31" s="237">
        <f t="shared" si="49"/>
        <v>0.37898296429212974</v>
      </c>
      <c r="AO31" s="237">
        <f t="shared" si="50"/>
        <v>-0.39161396829382644</v>
      </c>
      <c r="AP31" s="237">
        <f t="shared" si="51"/>
        <v>6.2524501369401325E-2</v>
      </c>
      <c r="AQ31" s="238">
        <f t="shared" si="52"/>
        <v>0.73996536215374997</v>
      </c>
      <c r="AR31" s="239">
        <f t="shared" si="53"/>
        <v>4.5682431970309132</v>
      </c>
      <c r="AS31" s="174">
        <f t="shared" si="54"/>
        <v>6.2627503102746271E-2</v>
      </c>
      <c r="AT31" s="237">
        <f t="shared" si="55"/>
        <v>0.91302601873882627</v>
      </c>
      <c r="AU31" s="237">
        <f t="shared" si="30"/>
        <v>3.6755214274291075E-3</v>
      </c>
      <c r="AV31" s="176">
        <f t="shared" si="56"/>
        <v>-0.91302601873882627</v>
      </c>
      <c r="AW31" s="175">
        <f t="shared" si="57"/>
        <v>0.33701786106593806</v>
      </c>
      <c r="AX31" s="175">
        <f t="shared" si="58"/>
        <v>7.775889927372856E-2</v>
      </c>
      <c r="AY31" s="175">
        <f t="shared" si="59"/>
        <v>0.50183776071371455</v>
      </c>
      <c r="AZ31" s="175">
        <f t="shared" si="60"/>
        <v>0.13542318674311496</v>
      </c>
      <c r="BA31" s="196">
        <f t="shared" si="31"/>
        <v>20</v>
      </c>
      <c r="BB31" s="257"/>
    </row>
    <row r="32" spans="1:55" x14ac:dyDescent="0.25">
      <c r="A32" s="178">
        <v>21</v>
      </c>
      <c r="B32" s="389" t="str">
        <f t="shared" si="9"/>
        <v>—</v>
      </c>
      <c r="C32" s="140" t="str">
        <f t="shared" si="10"/>
        <v>—</v>
      </c>
      <c r="D32" s="232" t="str">
        <f t="shared" ref="D32:D87" si="67">IF(P32="","—",IF((1-(ABS(B32)-ABS(TRUNC(B32))))*3600&gt;tol,TRUNC(B32),IF(B32&gt;=0,TRUNC(B32)+1,TRUNC(B32)-1)))</f>
        <v>—</v>
      </c>
      <c r="E32" s="233" t="str">
        <f t="shared" ref="E32:E87" si="68">IF(P32="","—",IF(60-((ABS(B32)-D32)*60-TRUNC(ABS((ABS(B32)-D32)*60)))*60&gt;tol,ABS(TRUNC((ABS(B32)-D32)*60)),ABS(TRUNC((ABS(B32)-D32)*60))+1))</f>
        <v>—</v>
      </c>
      <c r="F32" s="234" t="str">
        <f t="shared" ref="F32:F87" si="69">IF(P32="","—",IF(ABS(60-(ABS(B32)-ABS(D32)-ABS(E32)/60)*3600)&gt;tol,ABS((ABS(B32)-ABS(D32)-ABS(E32)/60)*3600),0))</f>
        <v>—</v>
      </c>
      <c r="G32" s="234" t="str">
        <f t="shared" ref="G32:G87" si="70">IF(P32="","—",IF(B32&gt;0,"N",IF(B32&lt;0,"S","")))</f>
        <v>—</v>
      </c>
      <c r="H32" s="235" t="str">
        <f t="shared" ref="H32:H87" si="71">IF(Q32="","—",ABS(IF((1-(ABS(C32)-ABS(TRUNC(C32))))*3600&gt;tol,TRUNC(C32),IF(C32&gt;=0,TRUNC(C32)+1,TRUNC(C32)-1))))</f>
        <v>—</v>
      </c>
      <c r="I32" s="233" t="str">
        <f t="shared" ref="I32:I87" si="72">IF(Q32="","—",IF(60-((ABS(C32)-H32)*60-TRUNC(ABS((ABS(C32)-H32)*60)))*60&gt;tol,ABS(TRUNC((ABS(C32)-H32)*60)),ABS(TRUNC((ABS(C32)-H32)*60))+1))</f>
        <v>—</v>
      </c>
      <c r="J32" s="234" t="str">
        <f t="shared" ref="J32:J87" si="73">IF(Q32="","—",IF(ABS(60-(ABS(C32)-ABS(H32)-ABS(I32)/60)*3600)&gt;tol,ABS((ABS(C32)-ABS(H32)-ABS(I32)/60)*3600),0))</f>
        <v>—</v>
      </c>
      <c r="K32" s="433" t="str">
        <f t="shared" ref="K32:K87" si="74">IF(Q32="","—",IF(C32&gt;0,"E",IF(C32&lt;0,"W","")))</f>
        <v>—</v>
      </c>
      <c r="L32" s="419" t="str">
        <f t="shared" si="38"/>
        <v>—°—'—"—</v>
      </c>
      <c r="M32" s="420" t="str">
        <f t="shared" si="39"/>
        <v>—°—'—"—</v>
      </c>
      <c r="N32" s="323"/>
      <c r="O32" s="331"/>
      <c r="P32" s="329"/>
      <c r="Q32" s="330"/>
      <c r="R32" s="211"/>
      <c r="S32" s="357" t="str">
        <f t="shared" si="19"/>
        <v>—</v>
      </c>
      <c r="T32" s="358" t="str">
        <f t="shared" si="20"/>
        <v>—</v>
      </c>
      <c r="U32" s="359" t="str">
        <f t="shared" ref="U32:U87" si="75">IF(R32="","—",S32*T32)</f>
        <v>—</v>
      </c>
      <c r="V32" s="218" t="str">
        <f t="shared" ref="V32:V87" si="76">IF(R32="","—",(U32-1)*1000000)</f>
        <v>—</v>
      </c>
      <c r="W32" s="448" t="str">
        <f t="shared" ref="W32:W87" si="77">IF(R32="","—",(U32-1)*5280)</f>
        <v>—</v>
      </c>
      <c r="X32" s="168" t="str">
        <f t="shared" ref="X32:X87" si="78">IF(R32="","—",IF(ABS(V32)&lt;=0.0001,"~~ zero",ABS(1/(1-U32))))</f>
        <v>—</v>
      </c>
      <c r="Y32" s="410" t="str">
        <f t="shared" si="22"/>
        <v>—</v>
      </c>
      <c r="Z32" s="428" t="str">
        <f t="shared" si="40"/>
        <v>—</v>
      </c>
      <c r="AA32" s="171">
        <f t="shared" ref="AA32:AA87" si="79">(a/SQRT(1-esqr*(SIN(AQ32))^2))/(IF(hunit=1,1,IF(hunit=2,0.3048,IF(hunit=3,(1200/3937)))))</f>
        <v>6387865.0257706083</v>
      </c>
      <c r="AB32" s="172">
        <f t="shared" ref="AB32:AB87" si="80">(a*(1-esqr)/(1-esqr*(SIN(AQ32))^2)^1.5)/(IF(hunit=1,1,IF(hunit=2,0.3048,IF(hunit=3,(1200/3937)))))</f>
        <v>6364472.2715622019</v>
      </c>
      <c r="AC32" s="173">
        <f t="shared" ref="AC32:AC87" si="81">SQRT(AA32*AB32)</f>
        <v>6376157.9208014449</v>
      </c>
      <c r="AD32" s="236">
        <f t="shared" si="25"/>
        <v>0.73925615144922907</v>
      </c>
      <c r="AE32" s="237">
        <f t="shared" ref="AE32:AE87" si="82">AD32+(SIN(AD32)*COS(AD32))*(vv0+(COS(AD32))^2*(_vv2+(COS(AD32))^2*(_vv4+_vv6*(COS(AD32))^2)))</f>
        <v>0.74176493209751693</v>
      </c>
      <c r="AF32" s="237">
        <f t="shared" ref="AF32:AF87" si="83">Ko*a/(SQRT(1-esqr*(SIN(AE32))^2))</f>
        <v>6386306.4920325717</v>
      </c>
      <c r="AG32" s="237">
        <f t="shared" si="28"/>
        <v>6.2634012398094574E-2</v>
      </c>
      <c r="AH32" s="237">
        <f t="shared" ref="AH32:AH87" si="84">TAN(AE32)</f>
        <v>0.91633117401728881</v>
      </c>
      <c r="AI32" s="237">
        <f t="shared" ref="AI32:AI87" si="85">esqrp*(COS(AE32))^2</f>
        <v>3.6634413113461281E-3</v>
      </c>
      <c r="AJ32" s="237">
        <f t="shared" ref="AJ32:AJ87" si="86">-(AH32*(1+AI32))/2</f>
        <v>-0.45984404974752902</v>
      </c>
      <c r="AK32" s="237">
        <f t="shared" ref="AK32:AK87" si="87">-(5+3*AH32^2+AI32*(1-9*AH32^2)-4*AI32^2)/12</f>
        <v>-0.62457614336274103</v>
      </c>
      <c r="AL32" s="237">
        <f t="shared" ref="AL32:AL87" si="88">(61+90*AH32^2+45*AH32^4+AI32*(46-252*AH32^2-90*AH32^4))/360</f>
        <v>0.46515851128776531</v>
      </c>
      <c r="AM32" s="237">
        <f t="shared" ref="AM32:AM87" si="89">-(1+2*AH32^2+AI32)/6</f>
        <v>-0.44716484704385867</v>
      </c>
      <c r="AN32" s="237">
        <f t="shared" ref="AN32:AN87" si="90">(5+28*AH32^2+24*AH32^4+AI32*(6+8*AH32^2))/120</f>
        <v>0.37898296429212974</v>
      </c>
      <c r="AO32" s="237">
        <f t="shared" ref="AO32:AO87" si="91">-(61+662*AH32^2+1320*AH32^4+720*AH32^6)/5040</f>
        <v>-0.39161396829382644</v>
      </c>
      <c r="AP32" s="237">
        <f t="shared" ref="AP32:AP87" si="92">AG32*(1+AG32^2*(AM32+AG32^2*(AN32+AO32*AG32^2)))</f>
        <v>6.2524501369401325E-2</v>
      </c>
      <c r="AQ32" s="238">
        <f t="shared" ref="AQ32:AQ87" si="93">AE32+AJ32*AG32^2*(1+AG32^2*(AK32+AL32*AG32^2))</f>
        <v>0.73996536215374997</v>
      </c>
      <c r="AR32" s="239">
        <f t="shared" ref="AR32:AR87" si="94">LONo-AP32/(COS(AE32))</f>
        <v>4.5682431970309132</v>
      </c>
      <c r="AS32" s="174">
        <f t="shared" ref="AS32:AS87" si="95">(LONo-AR32)*COS(AQ32)</f>
        <v>6.2627503102746271E-2</v>
      </c>
      <c r="AT32" s="237">
        <f t="shared" ref="AT32:AT87" si="96">TAN(AQ32)</f>
        <v>0.91302601873882627</v>
      </c>
      <c r="AU32" s="237">
        <f t="shared" ref="AU32:AU87" si="97">esqrp*(COS(AQ32))^2</f>
        <v>3.6755214274291075E-3</v>
      </c>
      <c r="AV32" s="176">
        <f t="shared" ref="AV32:AV87" si="98">-AT32</f>
        <v>-0.91302601873882627</v>
      </c>
      <c r="AW32" s="175">
        <f t="shared" ref="AW32:AW87" si="99">(1+3*AU32+2*AU32^2)/3</f>
        <v>0.33701786106593806</v>
      </c>
      <c r="AX32" s="175">
        <f t="shared" ref="AX32:AX87" si="100">(2-AT32^2)/15</f>
        <v>7.775889927372856E-2</v>
      </c>
      <c r="AY32" s="175">
        <f t="shared" ref="AY32:AY87" si="101">(1+AU32)/2</f>
        <v>0.50183776071371455</v>
      </c>
      <c r="AZ32" s="175">
        <f t="shared" ref="AZ32:AZ87" si="102">(5-4*AT32^2+AU32*(9-24*AT32^2))/12</f>
        <v>0.13542318674311496</v>
      </c>
      <c r="BA32" s="196">
        <f t="shared" si="31"/>
        <v>21</v>
      </c>
    </row>
    <row r="33" spans="1:53" x14ac:dyDescent="0.25">
      <c r="A33" s="178">
        <v>22</v>
      </c>
      <c r="B33" s="389" t="str">
        <f t="shared" si="9"/>
        <v>—</v>
      </c>
      <c r="C33" s="140" t="str">
        <f t="shared" si="10"/>
        <v>—</v>
      </c>
      <c r="D33" s="232" t="str">
        <f t="shared" si="67"/>
        <v>—</v>
      </c>
      <c r="E33" s="233" t="str">
        <f t="shared" si="68"/>
        <v>—</v>
      </c>
      <c r="F33" s="234" t="str">
        <f t="shared" si="69"/>
        <v>—</v>
      </c>
      <c r="G33" s="234" t="str">
        <f t="shared" si="70"/>
        <v>—</v>
      </c>
      <c r="H33" s="235" t="str">
        <f t="shared" si="71"/>
        <v>—</v>
      </c>
      <c r="I33" s="233" t="str">
        <f t="shared" si="72"/>
        <v>—</v>
      </c>
      <c r="J33" s="234" t="str">
        <f t="shared" si="73"/>
        <v>—</v>
      </c>
      <c r="K33" s="433" t="str">
        <f t="shared" si="74"/>
        <v>—</v>
      </c>
      <c r="L33" s="419" t="str">
        <f t="shared" si="38"/>
        <v>—°—'—"—</v>
      </c>
      <c r="M33" s="420" t="str">
        <f t="shared" si="39"/>
        <v>—°—'—"—</v>
      </c>
      <c r="N33" s="323"/>
      <c r="O33" s="331"/>
      <c r="P33" s="329"/>
      <c r="Q33" s="330"/>
      <c r="R33" s="211"/>
      <c r="S33" s="357" t="str">
        <f t="shared" si="19"/>
        <v>—</v>
      </c>
      <c r="T33" s="358" t="str">
        <f t="shared" si="20"/>
        <v>—</v>
      </c>
      <c r="U33" s="359" t="str">
        <f t="shared" si="75"/>
        <v>—</v>
      </c>
      <c r="V33" s="218" t="str">
        <f t="shared" si="76"/>
        <v>—</v>
      </c>
      <c r="W33" s="448" t="str">
        <f t="shared" si="77"/>
        <v>—</v>
      </c>
      <c r="X33" s="168" t="str">
        <f t="shared" si="78"/>
        <v>—</v>
      </c>
      <c r="Y33" s="410" t="str">
        <f t="shared" si="22"/>
        <v>—</v>
      </c>
      <c r="Z33" s="428" t="str">
        <f t="shared" si="40"/>
        <v>—</v>
      </c>
      <c r="AA33" s="171">
        <f t="shared" si="79"/>
        <v>6387865.0257706083</v>
      </c>
      <c r="AB33" s="172">
        <f t="shared" si="80"/>
        <v>6364472.2715622019</v>
      </c>
      <c r="AC33" s="173">
        <f t="shared" si="81"/>
        <v>6376157.9208014449</v>
      </c>
      <c r="AD33" s="236">
        <f t="shared" si="25"/>
        <v>0.73925615144922907</v>
      </c>
      <c r="AE33" s="237">
        <f t="shared" si="82"/>
        <v>0.74176493209751693</v>
      </c>
      <c r="AF33" s="237">
        <f t="shared" si="83"/>
        <v>6386306.4920325717</v>
      </c>
      <c r="AG33" s="237">
        <f t="shared" si="28"/>
        <v>6.2634012398094574E-2</v>
      </c>
      <c r="AH33" s="237">
        <f t="shared" si="84"/>
        <v>0.91633117401728881</v>
      </c>
      <c r="AI33" s="237">
        <f t="shared" si="85"/>
        <v>3.6634413113461281E-3</v>
      </c>
      <c r="AJ33" s="237">
        <f t="shared" si="86"/>
        <v>-0.45984404974752902</v>
      </c>
      <c r="AK33" s="237">
        <f t="shared" si="87"/>
        <v>-0.62457614336274103</v>
      </c>
      <c r="AL33" s="237">
        <f t="shared" si="88"/>
        <v>0.46515851128776531</v>
      </c>
      <c r="AM33" s="237">
        <f t="shared" si="89"/>
        <v>-0.44716484704385867</v>
      </c>
      <c r="AN33" s="237">
        <f t="shared" si="90"/>
        <v>0.37898296429212974</v>
      </c>
      <c r="AO33" s="237">
        <f t="shared" si="91"/>
        <v>-0.39161396829382644</v>
      </c>
      <c r="AP33" s="237">
        <f t="shared" si="92"/>
        <v>6.2524501369401325E-2</v>
      </c>
      <c r="AQ33" s="238">
        <f t="shared" si="93"/>
        <v>0.73996536215374997</v>
      </c>
      <c r="AR33" s="239">
        <f t="shared" si="94"/>
        <v>4.5682431970309132</v>
      </c>
      <c r="AS33" s="174">
        <f t="shared" si="95"/>
        <v>6.2627503102746271E-2</v>
      </c>
      <c r="AT33" s="237">
        <f t="shared" si="96"/>
        <v>0.91302601873882627</v>
      </c>
      <c r="AU33" s="237">
        <f t="shared" si="97"/>
        <v>3.6755214274291075E-3</v>
      </c>
      <c r="AV33" s="176">
        <f t="shared" si="98"/>
        <v>-0.91302601873882627</v>
      </c>
      <c r="AW33" s="175">
        <f t="shared" si="99"/>
        <v>0.33701786106593806</v>
      </c>
      <c r="AX33" s="175">
        <f t="shared" si="100"/>
        <v>7.775889927372856E-2</v>
      </c>
      <c r="AY33" s="175">
        <f t="shared" si="101"/>
        <v>0.50183776071371455</v>
      </c>
      <c r="AZ33" s="175">
        <f t="shared" si="102"/>
        <v>0.13542318674311496</v>
      </c>
      <c r="BA33" s="196">
        <f t="shared" si="31"/>
        <v>22</v>
      </c>
    </row>
    <row r="34" spans="1:53" x14ac:dyDescent="0.25">
      <c r="A34" s="178">
        <v>23</v>
      </c>
      <c r="B34" s="389" t="str">
        <f t="shared" si="9"/>
        <v>—</v>
      </c>
      <c r="C34" s="140" t="str">
        <f t="shared" si="10"/>
        <v>—</v>
      </c>
      <c r="D34" s="232" t="str">
        <f t="shared" si="67"/>
        <v>—</v>
      </c>
      <c r="E34" s="233" t="str">
        <f t="shared" si="68"/>
        <v>—</v>
      </c>
      <c r="F34" s="234" t="str">
        <f t="shared" si="69"/>
        <v>—</v>
      </c>
      <c r="G34" s="234" t="str">
        <f t="shared" si="70"/>
        <v>—</v>
      </c>
      <c r="H34" s="235" t="str">
        <f t="shared" si="71"/>
        <v>—</v>
      </c>
      <c r="I34" s="233" t="str">
        <f t="shared" si="72"/>
        <v>—</v>
      </c>
      <c r="J34" s="234" t="str">
        <f t="shared" si="73"/>
        <v>—</v>
      </c>
      <c r="K34" s="433" t="str">
        <f t="shared" si="74"/>
        <v>—</v>
      </c>
      <c r="L34" s="419" t="str">
        <f t="shared" si="38"/>
        <v>—°—'—"—</v>
      </c>
      <c r="M34" s="420" t="str">
        <f t="shared" si="39"/>
        <v>—°—'—"—</v>
      </c>
      <c r="N34" s="323"/>
      <c r="O34" s="331"/>
      <c r="P34" s="329"/>
      <c r="Q34" s="330"/>
      <c r="R34" s="211"/>
      <c r="S34" s="357" t="str">
        <f t="shared" si="19"/>
        <v>—</v>
      </c>
      <c r="T34" s="358" t="str">
        <f t="shared" si="20"/>
        <v>—</v>
      </c>
      <c r="U34" s="359" t="str">
        <f t="shared" si="75"/>
        <v>—</v>
      </c>
      <c r="V34" s="218" t="str">
        <f t="shared" si="76"/>
        <v>—</v>
      </c>
      <c r="W34" s="448" t="str">
        <f t="shared" si="77"/>
        <v>—</v>
      </c>
      <c r="X34" s="168" t="str">
        <f t="shared" si="78"/>
        <v>—</v>
      </c>
      <c r="Y34" s="410" t="str">
        <f t="shared" si="22"/>
        <v>—</v>
      </c>
      <c r="Z34" s="428" t="str">
        <f t="shared" si="40"/>
        <v>—</v>
      </c>
      <c r="AA34" s="171">
        <f t="shared" si="79"/>
        <v>6387865.0257706083</v>
      </c>
      <c r="AB34" s="172">
        <f t="shared" si="80"/>
        <v>6364472.2715622019</v>
      </c>
      <c r="AC34" s="173">
        <f t="shared" si="81"/>
        <v>6376157.9208014449</v>
      </c>
      <c r="AD34" s="236">
        <f t="shared" si="25"/>
        <v>0.73925615144922907</v>
      </c>
      <c r="AE34" s="237">
        <f t="shared" si="82"/>
        <v>0.74176493209751693</v>
      </c>
      <c r="AF34" s="237">
        <f t="shared" si="83"/>
        <v>6386306.4920325717</v>
      </c>
      <c r="AG34" s="237">
        <f t="shared" si="28"/>
        <v>6.2634012398094574E-2</v>
      </c>
      <c r="AH34" s="237">
        <f t="shared" si="84"/>
        <v>0.91633117401728881</v>
      </c>
      <c r="AI34" s="237">
        <f t="shared" si="85"/>
        <v>3.6634413113461281E-3</v>
      </c>
      <c r="AJ34" s="237">
        <f t="shared" si="86"/>
        <v>-0.45984404974752902</v>
      </c>
      <c r="AK34" s="237">
        <f t="shared" si="87"/>
        <v>-0.62457614336274103</v>
      </c>
      <c r="AL34" s="237">
        <f t="shared" si="88"/>
        <v>0.46515851128776531</v>
      </c>
      <c r="AM34" s="237">
        <f t="shared" si="89"/>
        <v>-0.44716484704385867</v>
      </c>
      <c r="AN34" s="237">
        <f t="shared" si="90"/>
        <v>0.37898296429212974</v>
      </c>
      <c r="AO34" s="237">
        <f t="shared" si="91"/>
        <v>-0.39161396829382644</v>
      </c>
      <c r="AP34" s="237">
        <f t="shared" si="92"/>
        <v>6.2524501369401325E-2</v>
      </c>
      <c r="AQ34" s="238">
        <f t="shared" si="93"/>
        <v>0.73996536215374997</v>
      </c>
      <c r="AR34" s="239">
        <f t="shared" si="94"/>
        <v>4.5682431970309132</v>
      </c>
      <c r="AS34" s="174">
        <f t="shared" si="95"/>
        <v>6.2627503102746271E-2</v>
      </c>
      <c r="AT34" s="237">
        <f t="shared" si="96"/>
        <v>0.91302601873882627</v>
      </c>
      <c r="AU34" s="237">
        <f t="shared" si="97"/>
        <v>3.6755214274291075E-3</v>
      </c>
      <c r="AV34" s="176">
        <f t="shared" si="98"/>
        <v>-0.91302601873882627</v>
      </c>
      <c r="AW34" s="175">
        <f t="shared" si="99"/>
        <v>0.33701786106593806</v>
      </c>
      <c r="AX34" s="175">
        <f t="shared" si="100"/>
        <v>7.775889927372856E-2</v>
      </c>
      <c r="AY34" s="175">
        <f t="shared" si="101"/>
        <v>0.50183776071371455</v>
      </c>
      <c r="AZ34" s="175">
        <f t="shared" si="102"/>
        <v>0.13542318674311496</v>
      </c>
      <c r="BA34" s="196">
        <f t="shared" si="31"/>
        <v>23</v>
      </c>
    </row>
    <row r="35" spans="1:53" x14ac:dyDescent="0.25">
      <c r="A35" s="178">
        <v>24</v>
      </c>
      <c r="B35" s="389" t="str">
        <f t="shared" si="9"/>
        <v>—</v>
      </c>
      <c r="C35" s="140" t="str">
        <f t="shared" si="10"/>
        <v>—</v>
      </c>
      <c r="D35" s="232" t="str">
        <f t="shared" si="67"/>
        <v>—</v>
      </c>
      <c r="E35" s="233" t="str">
        <f t="shared" si="68"/>
        <v>—</v>
      </c>
      <c r="F35" s="234" t="str">
        <f t="shared" si="69"/>
        <v>—</v>
      </c>
      <c r="G35" s="234" t="str">
        <f t="shared" si="70"/>
        <v>—</v>
      </c>
      <c r="H35" s="235" t="str">
        <f t="shared" si="71"/>
        <v>—</v>
      </c>
      <c r="I35" s="233" t="str">
        <f t="shared" si="72"/>
        <v>—</v>
      </c>
      <c r="J35" s="234" t="str">
        <f t="shared" si="73"/>
        <v>—</v>
      </c>
      <c r="K35" s="433" t="str">
        <f t="shared" si="74"/>
        <v>—</v>
      </c>
      <c r="L35" s="419" t="str">
        <f t="shared" si="38"/>
        <v>—°—'—"—</v>
      </c>
      <c r="M35" s="420" t="str">
        <f t="shared" si="39"/>
        <v>—°—'—"—</v>
      </c>
      <c r="N35" s="323"/>
      <c r="O35" s="331"/>
      <c r="P35" s="329"/>
      <c r="Q35" s="330"/>
      <c r="R35" s="211"/>
      <c r="S35" s="357" t="str">
        <f t="shared" si="19"/>
        <v>—</v>
      </c>
      <c r="T35" s="358" t="str">
        <f t="shared" si="20"/>
        <v>—</v>
      </c>
      <c r="U35" s="359" t="str">
        <f t="shared" si="75"/>
        <v>—</v>
      </c>
      <c r="V35" s="218" t="str">
        <f t="shared" si="76"/>
        <v>—</v>
      </c>
      <c r="W35" s="448" t="str">
        <f t="shared" si="77"/>
        <v>—</v>
      </c>
      <c r="X35" s="168" t="str">
        <f t="shared" si="78"/>
        <v>—</v>
      </c>
      <c r="Y35" s="410" t="str">
        <f t="shared" si="22"/>
        <v>—</v>
      </c>
      <c r="Z35" s="428" t="str">
        <f t="shared" si="40"/>
        <v>—</v>
      </c>
      <c r="AA35" s="171">
        <f t="shared" si="79"/>
        <v>6387865.0257706083</v>
      </c>
      <c r="AB35" s="172">
        <f t="shared" si="80"/>
        <v>6364472.2715622019</v>
      </c>
      <c r="AC35" s="173">
        <f t="shared" si="81"/>
        <v>6376157.9208014449</v>
      </c>
      <c r="AD35" s="236">
        <f t="shared" si="25"/>
        <v>0.73925615144922907</v>
      </c>
      <c r="AE35" s="237">
        <f t="shared" si="82"/>
        <v>0.74176493209751693</v>
      </c>
      <c r="AF35" s="237">
        <f t="shared" si="83"/>
        <v>6386306.4920325717</v>
      </c>
      <c r="AG35" s="237">
        <f t="shared" si="28"/>
        <v>6.2634012398094574E-2</v>
      </c>
      <c r="AH35" s="237">
        <f t="shared" si="84"/>
        <v>0.91633117401728881</v>
      </c>
      <c r="AI35" s="237">
        <f t="shared" si="85"/>
        <v>3.6634413113461281E-3</v>
      </c>
      <c r="AJ35" s="237">
        <f t="shared" si="86"/>
        <v>-0.45984404974752902</v>
      </c>
      <c r="AK35" s="237">
        <f t="shared" si="87"/>
        <v>-0.62457614336274103</v>
      </c>
      <c r="AL35" s="237">
        <f t="shared" si="88"/>
        <v>0.46515851128776531</v>
      </c>
      <c r="AM35" s="237">
        <f t="shared" si="89"/>
        <v>-0.44716484704385867</v>
      </c>
      <c r="AN35" s="237">
        <f t="shared" si="90"/>
        <v>0.37898296429212974</v>
      </c>
      <c r="AO35" s="237">
        <f t="shared" si="91"/>
        <v>-0.39161396829382644</v>
      </c>
      <c r="AP35" s="237">
        <f t="shared" si="92"/>
        <v>6.2524501369401325E-2</v>
      </c>
      <c r="AQ35" s="238">
        <f t="shared" si="93"/>
        <v>0.73996536215374997</v>
      </c>
      <c r="AR35" s="239">
        <f t="shared" si="94"/>
        <v>4.5682431970309132</v>
      </c>
      <c r="AS35" s="174">
        <f t="shared" si="95"/>
        <v>6.2627503102746271E-2</v>
      </c>
      <c r="AT35" s="237">
        <f t="shared" si="96"/>
        <v>0.91302601873882627</v>
      </c>
      <c r="AU35" s="237">
        <f t="shared" si="97"/>
        <v>3.6755214274291075E-3</v>
      </c>
      <c r="AV35" s="176">
        <f t="shared" si="98"/>
        <v>-0.91302601873882627</v>
      </c>
      <c r="AW35" s="175">
        <f t="shared" si="99"/>
        <v>0.33701786106593806</v>
      </c>
      <c r="AX35" s="175">
        <f t="shared" si="100"/>
        <v>7.775889927372856E-2</v>
      </c>
      <c r="AY35" s="175">
        <f t="shared" si="101"/>
        <v>0.50183776071371455</v>
      </c>
      <c r="AZ35" s="175">
        <f t="shared" si="102"/>
        <v>0.13542318674311496</v>
      </c>
      <c r="BA35" s="196">
        <f t="shared" si="31"/>
        <v>24</v>
      </c>
    </row>
    <row r="36" spans="1:53" x14ac:dyDescent="0.25">
      <c r="A36" s="178">
        <v>25</v>
      </c>
      <c r="B36" s="389" t="str">
        <f t="shared" si="9"/>
        <v>—</v>
      </c>
      <c r="C36" s="140" t="str">
        <f t="shared" si="10"/>
        <v>—</v>
      </c>
      <c r="D36" s="232" t="str">
        <f t="shared" si="67"/>
        <v>—</v>
      </c>
      <c r="E36" s="233" t="str">
        <f t="shared" si="68"/>
        <v>—</v>
      </c>
      <c r="F36" s="234" t="str">
        <f t="shared" si="69"/>
        <v>—</v>
      </c>
      <c r="G36" s="234" t="str">
        <f t="shared" si="70"/>
        <v>—</v>
      </c>
      <c r="H36" s="235" t="str">
        <f t="shared" si="71"/>
        <v>—</v>
      </c>
      <c r="I36" s="233" t="str">
        <f t="shared" si="72"/>
        <v>—</v>
      </c>
      <c r="J36" s="234" t="str">
        <f t="shared" si="73"/>
        <v>—</v>
      </c>
      <c r="K36" s="433" t="str">
        <f t="shared" si="74"/>
        <v>—</v>
      </c>
      <c r="L36" s="419" t="str">
        <f t="shared" si="38"/>
        <v>—°—'—"—</v>
      </c>
      <c r="M36" s="420" t="str">
        <f t="shared" si="39"/>
        <v>—°—'—"—</v>
      </c>
      <c r="N36" s="323"/>
      <c r="O36" s="331"/>
      <c r="P36" s="329"/>
      <c r="Q36" s="330"/>
      <c r="R36" s="211"/>
      <c r="S36" s="357" t="str">
        <f t="shared" si="19"/>
        <v>—</v>
      </c>
      <c r="T36" s="358" t="str">
        <f t="shared" si="20"/>
        <v>—</v>
      </c>
      <c r="U36" s="359" t="str">
        <f t="shared" si="75"/>
        <v>—</v>
      </c>
      <c r="V36" s="218" t="str">
        <f t="shared" si="76"/>
        <v>—</v>
      </c>
      <c r="W36" s="448" t="str">
        <f t="shared" si="77"/>
        <v>—</v>
      </c>
      <c r="X36" s="168" t="str">
        <f t="shared" si="78"/>
        <v>—</v>
      </c>
      <c r="Y36" s="410" t="str">
        <f t="shared" si="22"/>
        <v>—</v>
      </c>
      <c r="Z36" s="428" t="str">
        <f t="shared" si="40"/>
        <v>—</v>
      </c>
      <c r="AA36" s="171">
        <f t="shared" si="79"/>
        <v>6387865.0257706083</v>
      </c>
      <c r="AB36" s="172">
        <f t="shared" si="80"/>
        <v>6364472.2715622019</v>
      </c>
      <c r="AC36" s="173">
        <f t="shared" si="81"/>
        <v>6376157.9208014449</v>
      </c>
      <c r="AD36" s="236">
        <f t="shared" si="25"/>
        <v>0.73925615144922907</v>
      </c>
      <c r="AE36" s="237">
        <f t="shared" si="82"/>
        <v>0.74176493209751693</v>
      </c>
      <c r="AF36" s="237">
        <f t="shared" si="83"/>
        <v>6386306.4920325717</v>
      </c>
      <c r="AG36" s="237">
        <f t="shared" si="28"/>
        <v>6.2634012398094574E-2</v>
      </c>
      <c r="AH36" s="237">
        <f t="shared" si="84"/>
        <v>0.91633117401728881</v>
      </c>
      <c r="AI36" s="237">
        <f t="shared" si="85"/>
        <v>3.6634413113461281E-3</v>
      </c>
      <c r="AJ36" s="237">
        <f t="shared" si="86"/>
        <v>-0.45984404974752902</v>
      </c>
      <c r="AK36" s="237">
        <f t="shared" si="87"/>
        <v>-0.62457614336274103</v>
      </c>
      <c r="AL36" s="237">
        <f t="shared" si="88"/>
        <v>0.46515851128776531</v>
      </c>
      <c r="AM36" s="237">
        <f t="shared" si="89"/>
        <v>-0.44716484704385867</v>
      </c>
      <c r="AN36" s="237">
        <f t="shared" si="90"/>
        <v>0.37898296429212974</v>
      </c>
      <c r="AO36" s="237">
        <f t="shared" si="91"/>
        <v>-0.39161396829382644</v>
      </c>
      <c r="AP36" s="237">
        <f t="shared" si="92"/>
        <v>6.2524501369401325E-2</v>
      </c>
      <c r="AQ36" s="238">
        <f t="shared" si="93"/>
        <v>0.73996536215374997</v>
      </c>
      <c r="AR36" s="239">
        <f t="shared" si="94"/>
        <v>4.5682431970309132</v>
      </c>
      <c r="AS36" s="174">
        <f t="shared" si="95"/>
        <v>6.2627503102746271E-2</v>
      </c>
      <c r="AT36" s="237">
        <f t="shared" si="96"/>
        <v>0.91302601873882627</v>
      </c>
      <c r="AU36" s="237">
        <f t="shared" si="97"/>
        <v>3.6755214274291075E-3</v>
      </c>
      <c r="AV36" s="176">
        <f t="shared" si="98"/>
        <v>-0.91302601873882627</v>
      </c>
      <c r="AW36" s="175">
        <f t="shared" si="99"/>
        <v>0.33701786106593806</v>
      </c>
      <c r="AX36" s="175">
        <f t="shared" si="100"/>
        <v>7.775889927372856E-2</v>
      </c>
      <c r="AY36" s="175">
        <f t="shared" si="101"/>
        <v>0.50183776071371455</v>
      </c>
      <c r="AZ36" s="175">
        <f t="shared" si="102"/>
        <v>0.13542318674311496</v>
      </c>
      <c r="BA36" s="196">
        <f t="shared" si="31"/>
        <v>25</v>
      </c>
    </row>
    <row r="37" spans="1:53" x14ac:dyDescent="0.25">
      <c r="A37" s="178">
        <v>26</v>
      </c>
      <c r="B37" s="389" t="str">
        <f t="shared" si="9"/>
        <v>—</v>
      </c>
      <c r="C37" s="140" t="str">
        <f t="shared" si="10"/>
        <v>—</v>
      </c>
      <c r="D37" s="232" t="str">
        <f t="shared" si="67"/>
        <v>—</v>
      </c>
      <c r="E37" s="233" t="str">
        <f t="shared" si="68"/>
        <v>—</v>
      </c>
      <c r="F37" s="234" t="str">
        <f t="shared" si="69"/>
        <v>—</v>
      </c>
      <c r="G37" s="234" t="str">
        <f t="shared" si="70"/>
        <v>—</v>
      </c>
      <c r="H37" s="235" t="str">
        <f t="shared" si="71"/>
        <v>—</v>
      </c>
      <c r="I37" s="233" t="str">
        <f t="shared" si="72"/>
        <v>—</v>
      </c>
      <c r="J37" s="234" t="str">
        <f t="shared" si="73"/>
        <v>—</v>
      </c>
      <c r="K37" s="433" t="str">
        <f t="shared" si="74"/>
        <v>—</v>
      </c>
      <c r="L37" s="419" t="str">
        <f t="shared" si="38"/>
        <v>—°—'—"—</v>
      </c>
      <c r="M37" s="420" t="str">
        <f t="shared" si="39"/>
        <v>—°—'—"—</v>
      </c>
      <c r="N37" s="323"/>
      <c r="O37" s="331"/>
      <c r="P37" s="329"/>
      <c r="Q37" s="330"/>
      <c r="R37" s="211"/>
      <c r="S37" s="357" t="str">
        <f t="shared" si="19"/>
        <v>—</v>
      </c>
      <c r="T37" s="358" t="str">
        <f t="shared" si="20"/>
        <v>—</v>
      </c>
      <c r="U37" s="359" t="str">
        <f t="shared" si="75"/>
        <v>—</v>
      </c>
      <c r="V37" s="218" t="str">
        <f t="shared" si="76"/>
        <v>—</v>
      </c>
      <c r="W37" s="448" t="str">
        <f t="shared" si="77"/>
        <v>—</v>
      </c>
      <c r="X37" s="168" t="str">
        <f t="shared" si="78"/>
        <v>—</v>
      </c>
      <c r="Y37" s="410" t="str">
        <f t="shared" si="22"/>
        <v>—</v>
      </c>
      <c r="Z37" s="428" t="str">
        <f t="shared" si="40"/>
        <v>—</v>
      </c>
      <c r="AA37" s="171">
        <f t="shared" si="79"/>
        <v>6387865.0257706083</v>
      </c>
      <c r="AB37" s="172">
        <f t="shared" si="80"/>
        <v>6364472.2715622019</v>
      </c>
      <c r="AC37" s="173">
        <f t="shared" si="81"/>
        <v>6376157.9208014449</v>
      </c>
      <c r="AD37" s="236">
        <f t="shared" si="25"/>
        <v>0.73925615144922907</v>
      </c>
      <c r="AE37" s="237">
        <f t="shared" si="82"/>
        <v>0.74176493209751693</v>
      </c>
      <c r="AF37" s="237">
        <f t="shared" si="83"/>
        <v>6386306.4920325717</v>
      </c>
      <c r="AG37" s="237">
        <f t="shared" si="28"/>
        <v>6.2634012398094574E-2</v>
      </c>
      <c r="AH37" s="237">
        <f t="shared" si="84"/>
        <v>0.91633117401728881</v>
      </c>
      <c r="AI37" s="237">
        <f t="shared" si="85"/>
        <v>3.6634413113461281E-3</v>
      </c>
      <c r="AJ37" s="237">
        <f t="shared" si="86"/>
        <v>-0.45984404974752902</v>
      </c>
      <c r="AK37" s="237">
        <f t="shared" si="87"/>
        <v>-0.62457614336274103</v>
      </c>
      <c r="AL37" s="237">
        <f t="shared" si="88"/>
        <v>0.46515851128776531</v>
      </c>
      <c r="AM37" s="237">
        <f t="shared" si="89"/>
        <v>-0.44716484704385867</v>
      </c>
      <c r="AN37" s="237">
        <f t="shared" si="90"/>
        <v>0.37898296429212974</v>
      </c>
      <c r="AO37" s="237">
        <f t="shared" si="91"/>
        <v>-0.39161396829382644</v>
      </c>
      <c r="AP37" s="237">
        <f t="shared" si="92"/>
        <v>6.2524501369401325E-2</v>
      </c>
      <c r="AQ37" s="238">
        <f t="shared" si="93"/>
        <v>0.73996536215374997</v>
      </c>
      <c r="AR37" s="239">
        <f t="shared" si="94"/>
        <v>4.5682431970309132</v>
      </c>
      <c r="AS37" s="174">
        <f t="shared" si="95"/>
        <v>6.2627503102746271E-2</v>
      </c>
      <c r="AT37" s="237">
        <f t="shared" si="96"/>
        <v>0.91302601873882627</v>
      </c>
      <c r="AU37" s="237">
        <f t="shared" si="97"/>
        <v>3.6755214274291075E-3</v>
      </c>
      <c r="AV37" s="176">
        <f t="shared" si="98"/>
        <v>-0.91302601873882627</v>
      </c>
      <c r="AW37" s="175">
        <f t="shared" si="99"/>
        <v>0.33701786106593806</v>
      </c>
      <c r="AX37" s="175">
        <f t="shared" si="100"/>
        <v>7.775889927372856E-2</v>
      </c>
      <c r="AY37" s="175">
        <f t="shared" si="101"/>
        <v>0.50183776071371455</v>
      </c>
      <c r="AZ37" s="175">
        <f t="shared" si="102"/>
        <v>0.13542318674311496</v>
      </c>
      <c r="BA37" s="196">
        <f t="shared" si="31"/>
        <v>26</v>
      </c>
    </row>
    <row r="38" spans="1:53" x14ac:dyDescent="0.25">
      <c r="A38" s="178">
        <v>27</v>
      </c>
      <c r="B38" s="389" t="str">
        <f t="shared" si="9"/>
        <v>—</v>
      </c>
      <c r="C38" s="140" t="str">
        <f t="shared" si="10"/>
        <v>—</v>
      </c>
      <c r="D38" s="232" t="str">
        <f t="shared" si="67"/>
        <v>—</v>
      </c>
      <c r="E38" s="233" t="str">
        <f t="shared" si="68"/>
        <v>—</v>
      </c>
      <c r="F38" s="234" t="str">
        <f t="shared" si="69"/>
        <v>—</v>
      </c>
      <c r="G38" s="234" t="str">
        <f t="shared" si="70"/>
        <v>—</v>
      </c>
      <c r="H38" s="235" t="str">
        <f t="shared" si="71"/>
        <v>—</v>
      </c>
      <c r="I38" s="233" t="str">
        <f t="shared" si="72"/>
        <v>—</v>
      </c>
      <c r="J38" s="234" t="str">
        <f t="shared" si="73"/>
        <v>—</v>
      </c>
      <c r="K38" s="433" t="str">
        <f t="shared" si="74"/>
        <v>—</v>
      </c>
      <c r="L38" s="419" t="str">
        <f t="shared" si="38"/>
        <v>—°—'—"—</v>
      </c>
      <c r="M38" s="420" t="str">
        <f t="shared" si="39"/>
        <v>—°—'—"—</v>
      </c>
      <c r="N38" s="323"/>
      <c r="O38" s="331"/>
      <c r="P38" s="329"/>
      <c r="Q38" s="330"/>
      <c r="R38" s="211"/>
      <c r="S38" s="357" t="str">
        <f t="shared" si="19"/>
        <v>—</v>
      </c>
      <c r="T38" s="358" t="str">
        <f t="shared" si="20"/>
        <v>—</v>
      </c>
      <c r="U38" s="359" t="str">
        <f t="shared" si="75"/>
        <v>—</v>
      </c>
      <c r="V38" s="218" t="str">
        <f t="shared" si="76"/>
        <v>—</v>
      </c>
      <c r="W38" s="448" t="str">
        <f t="shared" si="77"/>
        <v>—</v>
      </c>
      <c r="X38" s="168" t="str">
        <f t="shared" si="78"/>
        <v>—</v>
      </c>
      <c r="Y38" s="410" t="str">
        <f t="shared" si="22"/>
        <v>—</v>
      </c>
      <c r="Z38" s="428" t="str">
        <f t="shared" si="40"/>
        <v>—</v>
      </c>
      <c r="AA38" s="171">
        <f t="shared" si="79"/>
        <v>6387865.0257706083</v>
      </c>
      <c r="AB38" s="172">
        <f t="shared" si="80"/>
        <v>6364472.2715622019</v>
      </c>
      <c r="AC38" s="173">
        <f t="shared" si="81"/>
        <v>6376157.9208014449</v>
      </c>
      <c r="AD38" s="236">
        <f t="shared" si="25"/>
        <v>0.73925615144922907</v>
      </c>
      <c r="AE38" s="237">
        <f t="shared" si="82"/>
        <v>0.74176493209751693</v>
      </c>
      <c r="AF38" s="237">
        <f t="shared" si="83"/>
        <v>6386306.4920325717</v>
      </c>
      <c r="AG38" s="237">
        <f t="shared" si="28"/>
        <v>6.2634012398094574E-2</v>
      </c>
      <c r="AH38" s="237">
        <f t="shared" si="84"/>
        <v>0.91633117401728881</v>
      </c>
      <c r="AI38" s="237">
        <f t="shared" si="85"/>
        <v>3.6634413113461281E-3</v>
      </c>
      <c r="AJ38" s="237">
        <f t="shared" si="86"/>
        <v>-0.45984404974752902</v>
      </c>
      <c r="AK38" s="237">
        <f t="shared" si="87"/>
        <v>-0.62457614336274103</v>
      </c>
      <c r="AL38" s="237">
        <f t="shared" si="88"/>
        <v>0.46515851128776531</v>
      </c>
      <c r="AM38" s="237">
        <f t="shared" si="89"/>
        <v>-0.44716484704385867</v>
      </c>
      <c r="AN38" s="237">
        <f t="shared" si="90"/>
        <v>0.37898296429212974</v>
      </c>
      <c r="AO38" s="237">
        <f t="shared" si="91"/>
        <v>-0.39161396829382644</v>
      </c>
      <c r="AP38" s="237">
        <f t="shared" si="92"/>
        <v>6.2524501369401325E-2</v>
      </c>
      <c r="AQ38" s="238">
        <f t="shared" si="93"/>
        <v>0.73996536215374997</v>
      </c>
      <c r="AR38" s="239">
        <f t="shared" si="94"/>
        <v>4.5682431970309132</v>
      </c>
      <c r="AS38" s="174">
        <f t="shared" si="95"/>
        <v>6.2627503102746271E-2</v>
      </c>
      <c r="AT38" s="237">
        <f t="shared" si="96"/>
        <v>0.91302601873882627</v>
      </c>
      <c r="AU38" s="237">
        <f t="shared" si="97"/>
        <v>3.6755214274291075E-3</v>
      </c>
      <c r="AV38" s="176">
        <f t="shared" si="98"/>
        <v>-0.91302601873882627</v>
      </c>
      <c r="AW38" s="175">
        <f t="shared" si="99"/>
        <v>0.33701786106593806</v>
      </c>
      <c r="AX38" s="175">
        <f t="shared" si="100"/>
        <v>7.775889927372856E-2</v>
      </c>
      <c r="AY38" s="175">
        <f t="shared" si="101"/>
        <v>0.50183776071371455</v>
      </c>
      <c r="AZ38" s="175">
        <f t="shared" si="102"/>
        <v>0.13542318674311496</v>
      </c>
      <c r="BA38" s="196">
        <f t="shared" si="31"/>
        <v>27</v>
      </c>
    </row>
    <row r="39" spans="1:53" x14ac:dyDescent="0.25">
      <c r="A39" s="178">
        <v>28</v>
      </c>
      <c r="B39" s="389" t="str">
        <f t="shared" si="9"/>
        <v>—</v>
      </c>
      <c r="C39" s="140" t="str">
        <f t="shared" si="10"/>
        <v>—</v>
      </c>
      <c r="D39" s="232" t="str">
        <f t="shared" si="67"/>
        <v>—</v>
      </c>
      <c r="E39" s="233" t="str">
        <f t="shared" si="68"/>
        <v>—</v>
      </c>
      <c r="F39" s="234" t="str">
        <f t="shared" si="69"/>
        <v>—</v>
      </c>
      <c r="G39" s="234" t="str">
        <f t="shared" si="70"/>
        <v>—</v>
      </c>
      <c r="H39" s="235" t="str">
        <f t="shared" si="71"/>
        <v>—</v>
      </c>
      <c r="I39" s="233" t="str">
        <f t="shared" si="72"/>
        <v>—</v>
      </c>
      <c r="J39" s="234" t="str">
        <f t="shared" si="73"/>
        <v>—</v>
      </c>
      <c r="K39" s="433" t="str">
        <f t="shared" si="74"/>
        <v>—</v>
      </c>
      <c r="L39" s="419" t="str">
        <f t="shared" si="38"/>
        <v>—°—'—"—</v>
      </c>
      <c r="M39" s="420" t="str">
        <f t="shared" si="39"/>
        <v>—°—'—"—</v>
      </c>
      <c r="N39" s="323"/>
      <c r="O39" s="331"/>
      <c r="P39" s="329"/>
      <c r="Q39" s="330"/>
      <c r="R39" s="211"/>
      <c r="S39" s="357" t="str">
        <f t="shared" si="19"/>
        <v>—</v>
      </c>
      <c r="T39" s="358" t="str">
        <f t="shared" si="20"/>
        <v>—</v>
      </c>
      <c r="U39" s="359" t="str">
        <f t="shared" si="75"/>
        <v>—</v>
      </c>
      <c r="V39" s="218" t="str">
        <f t="shared" si="76"/>
        <v>—</v>
      </c>
      <c r="W39" s="448" t="str">
        <f t="shared" si="77"/>
        <v>—</v>
      </c>
      <c r="X39" s="168" t="str">
        <f t="shared" si="78"/>
        <v>—</v>
      </c>
      <c r="Y39" s="410" t="str">
        <f t="shared" si="22"/>
        <v>—</v>
      </c>
      <c r="Z39" s="428" t="str">
        <f t="shared" si="40"/>
        <v>—</v>
      </c>
      <c r="AA39" s="171">
        <f t="shared" si="79"/>
        <v>6387865.0257706083</v>
      </c>
      <c r="AB39" s="172">
        <f t="shared" si="80"/>
        <v>6364472.2715622019</v>
      </c>
      <c r="AC39" s="173">
        <f t="shared" si="81"/>
        <v>6376157.9208014449</v>
      </c>
      <c r="AD39" s="236">
        <f t="shared" si="25"/>
        <v>0.73925615144922907</v>
      </c>
      <c r="AE39" s="237">
        <f t="shared" si="82"/>
        <v>0.74176493209751693</v>
      </c>
      <c r="AF39" s="237">
        <f t="shared" si="83"/>
        <v>6386306.4920325717</v>
      </c>
      <c r="AG39" s="237">
        <f t="shared" si="28"/>
        <v>6.2634012398094574E-2</v>
      </c>
      <c r="AH39" s="237">
        <f t="shared" si="84"/>
        <v>0.91633117401728881</v>
      </c>
      <c r="AI39" s="237">
        <f t="shared" si="85"/>
        <v>3.6634413113461281E-3</v>
      </c>
      <c r="AJ39" s="237">
        <f t="shared" si="86"/>
        <v>-0.45984404974752902</v>
      </c>
      <c r="AK39" s="237">
        <f t="shared" si="87"/>
        <v>-0.62457614336274103</v>
      </c>
      <c r="AL39" s="237">
        <f t="shared" si="88"/>
        <v>0.46515851128776531</v>
      </c>
      <c r="AM39" s="237">
        <f t="shared" si="89"/>
        <v>-0.44716484704385867</v>
      </c>
      <c r="AN39" s="237">
        <f t="shared" si="90"/>
        <v>0.37898296429212974</v>
      </c>
      <c r="AO39" s="237">
        <f t="shared" si="91"/>
        <v>-0.39161396829382644</v>
      </c>
      <c r="AP39" s="237">
        <f t="shared" si="92"/>
        <v>6.2524501369401325E-2</v>
      </c>
      <c r="AQ39" s="238">
        <f t="shared" si="93"/>
        <v>0.73996536215374997</v>
      </c>
      <c r="AR39" s="239">
        <f t="shared" si="94"/>
        <v>4.5682431970309132</v>
      </c>
      <c r="AS39" s="174">
        <f t="shared" si="95"/>
        <v>6.2627503102746271E-2</v>
      </c>
      <c r="AT39" s="237">
        <f t="shared" si="96"/>
        <v>0.91302601873882627</v>
      </c>
      <c r="AU39" s="237">
        <f t="shared" si="97"/>
        <v>3.6755214274291075E-3</v>
      </c>
      <c r="AV39" s="176">
        <f t="shared" si="98"/>
        <v>-0.91302601873882627</v>
      </c>
      <c r="AW39" s="175">
        <f t="shared" si="99"/>
        <v>0.33701786106593806</v>
      </c>
      <c r="AX39" s="175">
        <f t="shared" si="100"/>
        <v>7.775889927372856E-2</v>
      </c>
      <c r="AY39" s="175">
        <f t="shared" si="101"/>
        <v>0.50183776071371455</v>
      </c>
      <c r="AZ39" s="175">
        <f t="shared" si="102"/>
        <v>0.13542318674311496</v>
      </c>
      <c r="BA39" s="196">
        <f t="shared" si="31"/>
        <v>28</v>
      </c>
    </row>
    <row r="40" spans="1:53" x14ac:dyDescent="0.25">
      <c r="A40" s="178">
        <v>29</v>
      </c>
      <c r="B40" s="389" t="str">
        <f t="shared" si="9"/>
        <v>—</v>
      </c>
      <c r="C40" s="140" t="str">
        <f t="shared" si="10"/>
        <v>—</v>
      </c>
      <c r="D40" s="232" t="str">
        <f t="shared" si="67"/>
        <v>—</v>
      </c>
      <c r="E40" s="233" t="str">
        <f t="shared" si="68"/>
        <v>—</v>
      </c>
      <c r="F40" s="234" t="str">
        <f t="shared" si="69"/>
        <v>—</v>
      </c>
      <c r="G40" s="234" t="str">
        <f t="shared" si="70"/>
        <v>—</v>
      </c>
      <c r="H40" s="235" t="str">
        <f t="shared" si="71"/>
        <v>—</v>
      </c>
      <c r="I40" s="233" t="str">
        <f t="shared" si="72"/>
        <v>—</v>
      </c>
      <c r="J40" s="234" t="str">
        <f t="shared" si="73"/>
        <v>—</v>
      </c>
      <c r="K40" s="433" t="str">
        <f t="shared" si="74"/>
        <v>—</v>
      </c>
      <c r="L40" s="419" t="str">
        <f t="shared" si="38"/>
        <v>—°—'—"—</v>
      </c>
      <c r="M40" s="420" t="str">
        <f t="shared" si="39"/>
        <v>—°—'—"—</v>
      </c>
      <c r="N40" s="323"/>
      <c r="O40" s="331"/>
      <c r="P40" s="329"/>
      <c r="Q40" s="330"/>
      <c r="R40" s="211"/>
      <c r="S40" s="357" t="str">
        <f t="shared" si="19"/>
        <v>—</v>
      </c>
      <c r="T40" s="358" t="str">
        <f t="shared" si="20"/>
        <v>—</v>
      </c>
      <c r="U40" s="359" t="str">
        <f t="shared" si="75"/>
        <v>—</v>
      </c>
      <c r="V40" s="218" t="str">
        <f t="shared" si="76"/>
        <v>—</v>
      </c>
      <c r="W40" s="448" t="str">
        <f t="shared" si="77"/>
        <v>—</v>
      </c>
      <c r="X40" s="168" t="str">
        <f t="shared" si="78"/>
        <v>—</v>
      </c>
      <c r="Y40" s="410" t="str">
        <f t="shared" si="22"/>
        <v>—</v>
      </c>
      <c r="Z40" s="428" t="str">
        <f t="shared" si="40"/>
        <v>—</v>
      </c>
      <c r="AA40" s="171">
        <f t="shared" si="79"/>
        <v>6387865.0257706083</v>
      </c>
      <c r="AB40" s="172">
        <f t="shared" si="80"/>
        <v>6364472.2715622019</v>
      </c>
      <c r="AC40" s="173">
        <f t="shared" si="81"/>
        <v>6376157.9208014449</v>
      </c>
      <c r="AD40" s="236">
        <f t="shared" si="25"/>
        <v>0.73925615144922907</v>
      </c>
      <c r="AE40" s="237">
        <f t="shared" si="82"/>
        <v>0.74176493209751693</v>
      </c>
      <c r="AF40" s="237">
        <f t="shared" si="83"/>
        <v>6386306.4920325717</v>
      </c>
      <c r="AG40" s="237">
        <f t="shared" si="28"/>
        <v>6.2634012398094574E-2</v>
      </c>
      <c r="AH40" s="237">
        <f t="shared" si="84"/>
        <v>0.91633117401728881</v>
      </c>
      <c r="AI40" s="237">
        <f t="shared" si="85"/>
        <v>3.6634413113461281E-3</v>
      </c>
      <c r="AJ40" s="237">
        <f t="shared" si="86"/>
        <v>-0.45984404974752902</v>
      </c>
      <c r="AK40" s="237">
        <f t="shared" si="87"/>
        <v>-0.62457614336274103</v>
      </c>
      <c r="AL40" s="237">
        <f t="shared" si="88"/>
        <v>0.46515851128776531</v>
      </c>
      <c r="AM40" s="237">
        <f t="shared" si="89"/>
        <v>-0.44716484704385867</v>
      </c>
      <c r="AN40" s="237">
        <f t="shared" si="90"/>
        <v>0.37898296429212974</v>
      </c>
      <c r="AO40" s="237">
        <f t="shared" si="91"/>
        <v>-0.39161396829382644</v>
      </c>
      <c r="AP40" s="237">
        <f t="shared" si="92"/>
        <v>6.2524501369401325E-2</v>
      </c>
      <c r="AQ40" s="238">
        <f t="shared" si="93"/>
        <v>0.73996536215374997</v>
      </c>
      <c r="AR40" s="239">
        <f t="shared" si="94"/>
        <v>4.5682431970309132</v>
      </c>
      <c r="AS40" s="174">
        <f t="shared" si="95"/>
        <v>6.2627503102746271E-2</v>
      </c>
      <c r="AT40" s="237">
        <f t="shared" si="96"/>
        <v>0.91302601873882627</v>
      </c>
      <c r="AU40" s="237">
        <f t="shared" si="97"/>
        <v>3.6755214274291075E-3</v>
      </c>
      <c r="AV40" s="176">
        <f t="shared" si="98"/>
        <v>-0.91302601873882627</v>
      </c>
      <c r="AW40" s="175">
        <f t="shared" si="99"/>
        <v>0.33701786106593806</v>
      </c>
      <c r="AX40" s="175">
        <f t="shared" si="100"/>
        <v>7.775889927372856E-2</v>
      </c>
      <c r="AY40" s="175">
        <f t="shared" si="101"/>
        <v>0.50183776071371455</v>
      </c>
      <c r="AZ40" s="175">
        <f t="shared" si="102"/>
        <v>0.13542318674311496</v>
      </c>
      <c r="BA40" s="196">
        <f t="shared" si="31"/>
        <v>29</v>
      </c>
    </row>
    <row r="41" spans="1:53" x14ac:dyDescent="0.25">
      <c r="A41" s="178">
        <v>30</v>
      </c>
      <c r="B41" s="389" t="str">
        <f t="shared" si="9"/>
        <v>—</v>
      </c>
      <c r="C41" s="140" t="str">
        <f t="shared" si="10"/>
        <v>—</v>
      </c>
      <c r="D41" s="232" t="str">
        <f t="shared" si="67"/>
        <v>—</v>
      </c>
      <c r="E41" s="233" t="str">
        <f t="shared" si="68"/>
        <v>—</v>
      </c>
      <c r="F41" s="234" t="str">
        <f t="shared" si="69"/>
        <v>—</v>
      </c>
      <c r="G41" s="234" t="str">
        <f t="shared" si="70"/>
        <v>—</v>
      </c>
      <c r="H41" s="235" t="str">
        <f t="shared" si="71"/>
        <v>—</v>
      </c>
      <c r="I41" s="233" t="str">
        <f t="shared" si="72"/>
        <v>—</v>
      </c>
      <c r="J41" s="234" t="str">
        <f t="shared" si="73"/>
        <v>—</v>
      </c>
      <c r="K41" s="433" t="str">
        <f t="shared" si="74"/>
        <v>—</v>
      </c>
      <c r="L41" s="419" t="str">
        <f t="shared" si="38"/>
        <v>—°—'—"—</v>
      </c>
      <c r="M41" s="420" t="str">
        <f t="shared" si="39"/>
        <v>—°—'—"—</v>
      </c>
      <c r="N41" s="323"/>
      <c r="O41" s="331"/>
      <c r="P41" s="329"/>
      <c r="Q41" s="330"/>
      <c r="R41" s="211"/>
      <c r="S41" s="357" t="str">
        <f t="shared" si="19"/>
        <v>—</v>
      </c>
      <c r="T41" s="358" t="str">
        <f t="shared" si="20"/>
        <v>—</v>
      </c>
      <c r="U41" s="359" t="str">
        <f t="shared" si="75"/>
        <v>—</v>
      </c>
      <c r="V41" s="218" t="str">
        <f t="shared" si="76"/>
        <v>—</v>
      </c>
      <c r="W41" s="448" t="str">
        <f t="shared" si="77"/>
        <v>—</v>
      </c>
      <c r="X41" s="168" t="str">
        <f t="shared" si="78"/>
        <v>—</v>
      </c>
      <c r="Y41" s="410" t="str">
        <f t="shared" si="22"/>
        <v>—</v>
      </c>
      <c r="Z41" s="428" t="str">
        <f t="shared" si="40"/>
        <v>—</v>
      </c>
      <c r="AA41" s="171">
        <f t="shared" si="79"/>
        <v>6387865.0257706083</v>
      </c>
      <c r="AB41" s="172">
        <f t="shared" si="80"/>
        <v>6364472.2715622019</v>
      </c>
      <c r="AC41" s="173">
        <f t="shared" si="81"/>
        <v>6376157.9208014449</v>
      </c>
      <c r="AD41" s="236">
        <f t="shared" si="25"/>
        <v>0.73925615144922907</v>
      </c>
      <c r="AE41" s="237">
        <f t="shared" si="82"/>
        <v>0.74176493209751693</v>
      </c>
      <c r="AF41" s="237">
        <f t="shared" si="83"/>
        <v>6386306.4920325717</v>
      </c>
      <c r="AG41" s="237">
        <f t="shared" si="28"/>
        <v>6.2634012398094574E-2</v>
      </c>
      <c r="AH41" s="237">
        <f t="shared" si="84"/>
        <v>0.91633117401728881</v>
      </c>
      <c r="AI41" s="237">
        <f t="shared" si="85"/>
        <v>3.6634413113461281E-3</v>
      </c>
      <c r="AJ41" s="237">
        <f t="shared" si="86"/>
        <v>-0.45984404974752902</v>
      </c>
      <c r="AK41" s="237">
        <f t="shared" si="87"/>
        <v>-0.62457614336274103</v>
      </c>
      <c r="AL41" s="237">
        <f t="shared" si="88"/>
        <v>0.46515851128776531</v>
      </c>
      <c r="AM41" s="237">
        <f t="shared" si="89"/>
        <v>-0.44716484704385867</v>
      </c>
      <c r="AN41" s="237">
        <f t="shared" si="90"/>
        <v>0.37898296429212974</v>
      </c>
      <c r="AO41" s="237">
        <f t="shared" si="91"/>
        <v>-0.39161396829382644</v>
      </c>
      <c r="AP41" s="237">
        <f t="shared" si="92"/>
        <v>6.2524501369401325E-2</v>
      </c>
      <c r="AQ41" s="238">
        <f t="shared" si="93"/>
        <v>0.73996536215374997</v>
      </c>
      <c r="AR41" s="239">
        <f t="shared" si="94"/>
        <v>4.5682431970309132</v>
      </c>
      <c r="AS41" s="174">
        <f t="shared" si="95"/>
        <v>6.2627503102746271E-2</v>
      </c>
      <c r="AT41" s="237">
        <f t="shared" si="96"/>
        <v>0.91302601873882627</v>
      </c>
      <c r="AU41" s="237">
        <f t="shared" si="97"/>
        <v>3.6755214274291075E-3</v>
      </c>
      <c r="AV41" s="176">
        <f t="shared" si="98"/>
        <v>-0.91302601873882627</v>
      </c>
      <c r="AW41" s="175">
        <f t="shared" si="99"/>
        <v>0.33701786106593806</v>
      </c>
      <c r="AX41" s="175">
        <f t="shared" si="100"/>
        <v>7.775889927372856E-2</v>
      </c>
      <c r="AY41" s="175">
        <f t="shared" si="101"/>
        <v>0.50183776071371455</v>
      </c>
      <c r="AZ41" s="175">
        <f t="shared" si="102"/>
        <v>0.13542318674311496</v>
      </c>
      <c r="BA41" s="196">
        <f t="shared" si="31"/>
        <v>30</v>
      </c>
    </row>
    <row r="42" spans="1:53" x14ac:dyDescent="0.25">
      <c r="A42" s="178">
        <v>31</v>
      </c>
      <c r="B42" s="389" t="str">
        <f t="shared" si="9"/>
        <v>—</v>
      </c>
      <c r="C42" s="140" t="str">
        <f t="shared" si="10"/>
        <v>—</v>
      </c>
      <c r="D42" s="232" t="str">
        <f t="shared" si="67"/>
        <v>—</v>
      </c>
      <c r="E42" s="233" t="str">
        <f t="shared" si="68"/>
        <v>—</v>
      </c>
      <c r="F42" s="234" t="str">
        <f t="shared" si="69"/>
        <v>—</v>
      </c>
      <c r="G42" s="234" t="str">
        <f t="shared" si="70"/>
        <v>—</v>
      </c>
      <c r="H42" s="235" t="str">
        <f t="shared" si="71"/>
        <v>—</v>
      </c>
      <c r="I42" s="233" t="str">
        <f t="shared" si="72"/>
        <v>—</v>
      </c>
      <c r="J42" s="234" t="str">
        <f t="shared" si="73"/>
        <v>—</v>
      </c>
      <c r="K42" s="433" t="str">
        <f t="shared" si="74"/>
        <v>—</v>
      </c>
      <c r="L42" s="419" t="str">
        <f t="shared" si="38"/>
        <v>—°—'—"—</v>
      </c>
      <c r="M42" s="420" t="str">
        <f t="shared" si="39"/>
        <v>—°—'—"—</v>
      </c>
      <c r="N42" s="323"/>
      <c r="O42" s="331"/>
      <c r="P42" s="329"/>
      <c r="Q42" s="330"/>
      <c r="R42" s="211"/>
      <c r="S42" s="357" t="str">
        <f t="shared" si="19"/>
        <v>—</v>
      </c>
      <c r="T42" s="358" t="str">
        <f t="shared" si="20"/>
        <v>—</v>
      </c>
      <c r="U42" s="359" t="str">
        <f t="shared" si="75"/>
        <v>—</v>
      </c>
      <c r="V42" s="218" t="str">
        <f t="shared" si="76"/>
        <v>—</v>
      </c>
      <c r="W42" s="448" t="str">
        <f t="shared" si="77"/>
        <v>—</v>
      </c>
      <c r="X42" s="168" t="str">
        <f t="shared" si="78"/>
        <v>—</v>
      </c>
      <c r="Y42" s="410" t="str">
        <f t="shared" si="22"/>
        <v>—</v>
      </c>
      <c r="Z42" s="428" t="str">
        <f t="shared" si="40"/>
        <v>—</v>
      </c>
      <c r="AA42" s="171">
        <f t="shared" si="79"/>
        <v>6387865.0257706083</v>
      </c>
      <c r="AB42" s="172">
        <f t="shared" si="80"/>
        <v>6364472.2715622019</v>
      </c>
      <c r="AC42" s="173">
        <f t="shared" si="81"/>
        <v>6376157.9208014449</v>
      </c>
      <c r="AD42" s="236">
        <f t="shared" si="25"/>
        <v>0.73925615144922907</v>
      </c>
      <c r="AE42" s="237">
        <f t="shared" si="82"/>
        <v>0.74176493209751693</v>
      </c>
      <c r="AF42" s="237">
        <f t="shared" si="83"/>
        <v>6386306.4920325717</v>
      </c>
      <c r="AG42" s="237">
        <f t="shared" si="28"/>
        <v>6.2634012398094574E-2</v>
      </c>
      <c r="AH42" s="237">
        <f t="shared" si="84"/>
        <v>0.91633117401728881</v>
      </c>
      <c r="AI42" s="237">
        <f t="shared" si="85"/>
        <v>3.6634413113461281E-3</v>
      </c>
      <c r="AJ42" s="237">
        <f t="shared" si="86"/>
        <v>-0.45984404974752902</v>
      </c>
      <c r="AK42" s="237">
        <f t="shared" si="87"/>
        <v>-0.62457614336274103</v>
      </c>
      <c r="AL42" s="237">
        <f t="shared" si="88"/>
        <v>0.46515851128776531</v>
      </c>
      <c r="AM42" s="237">
        <f t="shared" si="89"/>
        <v>-0.44716484704385867</v>
      </c>
      <c r="AN42" s="237">
        <f t="shared" si="90"/>
        <v>0.37898296429212974</v>
      </c>
      <c r="AO42" s="237">
        <f t="shared" si="91"/>
        <v>-0.39161396829382644</v>
      </c>
      <c r="AP42" s="237">
        <f t="shared" si="92"/>
        <v>6.2524501369401325E-2</v>
      </c>
      <c r="AQ42" s="238">
        <f t="shared" si="93"/>
        <v>0.73996536215374997</v>
      </c>
      <c r="AR42" s="239">
        <f t="shared" si="94"/>
        <v>4.5682431970309132</v>
      </c>
      <c r="AS42" s="174">
        <f t="shared" si="95"/>
        <v>6.2627503102746271E-2</v>
      </c>
      <c r="AT42" s="237">
        <f t="shared" si="96"/>
        <v>0.91302601873882627</v>
      </c>
      <c r="AU42" s="237">
        <f t="shared" si="97"/>
        <v>3.6755214274291075E-3</v>
      </c>
      <c r="AV42" s="176">
        <f t="shared" si="98"/>
        <v>-0.91302601873882627</v>
      </c>
      <c r="AW42" s="175">
        <f t="shared" si="99"/>
        <v>0.33701786106593806</v>
      </c>
      <c r="AX42" s="175">
        <f t="shared" si="100"/>
        <v>7.775889927372856E-2</v>
      </c>
      <c r="AY42" s="175">
        <f t="shared" si="101"/>
        <v>0.50183776071371455</v>
      </c>
      <c r="AZ42" s="175">
        <f t="shared" si="102"/>
        <v>0.13542318674311496</v>
      </c>
      <c r="BA42" s="196">
        <f t="shared" si="31"/>
        <v>31</v>
      </c>
    </row>
    <row r="43" spans="1:53" x14ac:dyDescent="0.25">
      <c r="A43" s="178">
        <v>32</v>
      </c>
      <c r="B43" s="389" t="str">
        <f t="shared" si="9"/>
        <v>—</v>
      </c>
      <c r="C43" s="140" t="str">
        <f t="shared" si="10"/>
        <v>—</v>
      </c>
      <c r="D43" s="232" t="str">
        <f t="shared" si="67"/>
        <v>—</v>
      </c>
      <c r="E43" s="233" t="str">
        <f t="shared" si="68"/>
        <v>—</v>
      </c>
      <c r="F43" s="234" t="str">
        <f t="shared" si="69"/>
        <v>—</v>
      </c>
      <c r="G43" s="234" t="str">
        <f t="shared" si="70"/>
        <v>—</v>
      </c>
      <c r="H43" s="235" t="str">
        <f t="shared" si="71"/>
        <v>—</v>
      </c>
      <c r="I43" s="233" t="str">
        <f t="shared" si="72"/>
        <v>—</v>
      </c>
      <c r="J43" s="234" t="str">
        <f t="shared" si="73"/>
        <v>—</v>
      </c>
      <c r="K43" s="433" t="str">
        <f t="shared" si="74"/>
        <v>—</v>
      </c>
      <c r="L43" s="419" t="str">
        <f t="shared" si="38"/>
        <v>—°—'—"—</v>
      </c>
      <c r="M43" s="420" t="str">
        <f t="shared" si="39"/>
        <v>—°—'—"—</v>
      </c>
      <c r="N43" s="323"/>
      <c r="O43" s="331"/>
      <c r="P43" s="329"/>
      <c r="Q43" s="330"/>
      <c r="R43" s="211"/>
      <c r="S43" s="357" t="str">
        <f t="shared" si="19"/>
        <v>—</v>
      </c>
      <c r="T43" s="358" t="str">
        <f t="shared" si="20"/>
        <v>—</v>
      </c>
      <c r="U43" s="359" t="str">
        <f t="shared" si="75"/>
        <v>—</v>
      </c>
      <c r="V43" s="218" t="str">
        <f t="shared" si="76"/>
        <v>—</v>
      </c>
      <c r="W43" s="448" t="str">
        <f t="shared" si="77"/>
        <v>—</v>
      </c>
      <c r="X43" s="168" t="str">
        <f t="shared" si="78"/>
        <v>—</v>
      </c>
      <c r="Y43" s="410" t="str">
        <f t="shared" si="22"/>
        <v>—</v>
      </c>
      <c r="Z43" s="428" t="str">
        <f t="shared" si="40"/>
        <v>—</v>
      </c>
      <c r="AA43" s="171">
        <f t="shared" si="79"/>
        <v>6387865.0257706083</v>
      </c>
      <c r="AB43" s="172">
        <f t="shared" si="80"/>
        <v>6364472.2715622019</v>
      </c>
      <c r="AC43" s="173">
        <f t="shared" si="81"/>
        <v>6376157.9208014449</v>
      </c>
      <c r="AD43" s="236">
        <f t="shared" si="25"/>
        <v>0.73925615144922907</v>
      </c>
      <c r="AE43" s="237">
        <f t="shared" si="82"/>
        <v>0.74176493209751693</v>
      </c>
      <c r="AF43" s="237">
        <f t="shared" si="83"/>
        <v>6386306.4920325717</v>
      </c>
      <c r="AG43" s="237">
        <f t="shared" si="28"/>
        <v>6.2634012398094574E-2</v>
      </c>
      <c r="AH43" s="237">
        <f t="shared" si="84"/>
        <v>0.91633117401728881</v>
      </c>
      <c r="AI43" s="237">
        <f t="shared" si="85"/>
        <v>3.6634413113461281E-3</v>
      </c>
      <c r="AJ43" s="237">
        <f t="shared" si="86"/>
        <v>-0.45984404974752902</v>
      </c>
      <c r="AK43" s="237">
        <f t="shared" si="87"/>
        <v>-0.62457614336274103</v>
      </c>
      <c r="AL43" s="237">
        <f t="shared" si="88"/>
        <v>0.46515851128776531</v>
      </c>
      <c r="AM43" s="237">
        <f t="shared" si="89"/>
        <v>-0.44716484704385867</v>
      </c>
      <c r="AN43" s="237">
        <f t="shared" si="90"/>
        <v>0.37898296429212974</v>
      </c>
      <c r="AO43" s="237">
        <f t="shared" si="91"/>
        <v>-0.39161396829382644</v>
      </c>
      <c r="AP43" s="237">
        <f t="shared" si="92"/>
        <v>6.2524501369401325E-2</v>
      </c>
      <c r="AQ43" s="238">
        <f t="shared" si="93"/>
        <v>0.73996536215374997</v>
      </c>
      <c r="AR43" s="239">
        <f t="shared" si="94"/>
        <v>4.5682431970309132</v>
      </c>
      <c r="AS43" s="174">
        <f t="shared" si="95"/>
        <v>6.2627503102746271E-2</v>
      </c>
      <c r="AT43" s="237">
        <f t="shared" si="96"/>
        <v>0.91302601873882627</v>
      </c>
      <c r="AU43" s="237">
        <f t="shared" si="97"/>
        <v>3.6755214274291075E-3</v>
      </c>
      <c r="AV43" s="176">
        <f t="shared" si="98"/>
        <v>-0.91302601873882627</v>
      </c>
      <c r="AW43" s="175">
        <f t="shared" si="99"/>
        <v>0.33701786106593806</v>
      </c>
      <c r="AX43" s="175">
        <f t="shared" si="100"/>
        <v>7.775889927372856E-2</v>
      </c>
      <c r="AY43" s="175">
        <f t="shared" si="101"/>
        <v>0.50183776071371455</v>
      </c>
      <c r="AZ43" s="175">
        <f t="shared" si="102"/>
        <v>0.13542318674311496</v>
      </c>
      <c r="BA43" s="196">
        <f t="shared" si="31"/>
        <v>32</v>
      </c>
    </row>
    <row r="44" spans="1:53" x14ac:dyDescent="0.25">
      <c r="A44" s="178">
        <v>33</v>
      </c>
      <c r="B44" s="389" t="str">
        <f t="shared" ref="B44:B75" si="103">IF(P44="","—",DEGREES(AQ44))</f>
        <v>—</v>
      </c>
      <c r="C44" s="140" t="str">
        <f t="shared" ref="C44:C75" si="104">IF(Q44="","—",DEGREES(AR44))</f>
        <v>—</v>
      </c>
      <c r="D44" s="232" t="str">
        <f t="shared" si="67"/>
        <v>—</v>
      </c>
      <c r="E44" s="233" t="str">
        <f t="shared" si="68"/>
        <v>—</v>
      </c>
      <c r="F44" s="234" t="str">
        <f t="shared" si="69"/>
        <v>—</v>
      </c>
      <c r="G44" s="234" t="str">
        <f t="shared" si="70"/>
        <v>—</v>
      </c>
      <c r="H44" s="235" t="str">
        <f t="shared" si="71"/>
        <v>—</v>
      </c>
      <c r="I44" s="233" t="str">
        <f t="shared" si="72"/>
        <v>—</v>
      </c>
      <c r="J44" s="234" t="str">
        <f t="shared" si="73"/>
        <v>—</v>
      </c>
      <c r="K44" s="433" t="str">
        <f t="shared" si="74"/>
        <v>—</v>
      </c>
      <c r="L44" s="419" t="str">
        <f t="shared" si="38"/>
        <v>—°—'—"—</v>
      </c>
      <c r="M44" s="420" t="str">
        <f t="shared" si="39"/>
        <v>—°—'—"—</v>
      </c>
      <c r="N44" s="323"/>
      <c r="O44" s="331"/>
      <c r="P44" s="329"/>
      <c r="Q44" s="330"/>
      <c r="R44" s="211"/>
      <c r="S44" s="357" t="str">
        <f t="shared" ref="S44:S75" si="105">IF(OR(P44="",Q44=""),"—",Ko*(1+AY44*AS44^2*(1+AZ44*AS44^2)))</f>
        <v>—</v>
      </c>
      <c r="T44" s="358" t="str">
        <f t="shared" ref="T44:T75" si="106">IF(R44="","—",AC44/(AC44+$R44))</f>
        <v>—</v>
      </c>
      <c r="U44" s="359" t="str">
        <f t="shared" si="75"/>
        <v>—</v>
      </c>
      <c r="V44" s="218" t="str">
        <f t="shared" si="76"/>
        <v>—</v>
      </c>
      <c r="W44" s="448" t="str">
        <f t="shared" si="77"/>
        <v>—</v>
      </c>
      <c r="X44" s="168" t="str">
        <f t="shared" si="78"/>
        <v>—</v>
      </c>
      <c r="Y44" s="410" t="str">
        <f t="shared" ref="Y44:Y75" si="107">IF(P44="","—",DEGREES($AV44*$AS44*(1+$AS44^2*($AW44+$AX44*$AS44^2))))</f>
        <v>—</v>
      </c>
      <c r="Z44" s="428" t="str">
        <f t="shared" si="40"/>
        <v>—</v>
      </c>
      <c r="AA44" s="171">
        <f t="shared" si="79"/>
        <v>6387865.0257706083</v>
      </c>
      <c r="AB44" s="172">
        <f t="shared" si="80"/>
        <v>6364472.2715622019</v>
      </c>
      <c r="AC44" s="173">
        <f t="shared" si="81"/>
        <v>6376157.9208014449</v>
      </c>
      <c r="AD44" s="236">
        <f t="shared" ref="AD44:AD75" si="108">IF(gunit=1,(P44-No+S)/(Ko*rr),IF(gunit=2,(P44*0.3048-No+S)/(Ko*rr),IF(gunit=3,(P44*1200/3937-No+S)/(Ko*rr),"Select units!")))</f>
        <v>0.73925615144922907</v>
      </c>
      <c r="AE44" s="237">
        <f t="shared" si="82"/>
        <v>0.74176493209751693</v>
      </c>
      <c r="AF44" s="237">
        <f t="shared" si="83"/>
        <v>6386306.4920325717</v>
      </c>
      <c r="AG44" s="237">
        <f t="shared" ref="AG44:AG75" si="109">IF(gunit=1,(Eo-Q44)/AF44,IF(gunit=2,(Eo-Q44*0.3048)/AF44,IF(gunit=3,(Eo-Q44*1200/3937)/AF44,"Select units!")))</f>
        <v>6.2634012398094574E-2</v>
      </c>
      <c r="AH44" s="237">
        <f t="shared" si="84"/>
        <v>0.91633117401728881</v>
      </c>
      <c r="AI44" s="237">
        <f t="shared" si="85"/>
        <v>3.6634413113461281E-3</v>
      </c>
      <c r="AJ44" s="237">
        <f t="shared" si="86"/>
        <v>-0.45984404974752902</v>
      </c>
      <c r="AK44" s="237">
        <f t="shared" si="87"/>
        <v>-0.62457614336274103</v>
      </c>
      <c r="AL44" s="237">
        <f t="shared" si="88"/>
        <v>0.46515851128776531</v>
      </c>
      <c r="AM44" s="237">
        <f t="shared" si="89"/>
        <v>-0.44716484704385867</v>
      </c>
      <c r="AN44" s="237">
        <f t="shared" si="90"/>
        <v>0.37898296429212974</v>
      </c>
      <c r="AO44" s="237">
        <f t="shared" si="91"/>
        <v>-0.39161396829382644</v>
      </c>
      <c r="AP44" s="237">
        <f t="shared" si="92"/>
        <v>6.2524501369401325E-2</v>
      </c>
      <c r="AQ44" s="238">
        <f t="shared" si="93"/>
        <v>0.73996536215374997</v>
      </c>
      <c r="AR44" s="239">
        <f t="shared" si="94"/>
        <v>4.5682431970309132</v>
      </c>
      <c r="AS44" s="174">
        <f t="shared" si="95"/>
        <v>6.2627503102746271E-2</v>
      </c>
      <c r="AT44" s="237">
        <f t="shared" si="96"/>
        <v>0.91302601873882627</v>
      </c>
      <c r="AU44" s="237">
        <f t="shared" si="97"/>
        <v>3.6755214274291075E-3</v>
      </c>
      <c r="AV44" s="176">
        <f t="shared" si="98"/>
        <v>-0.91302601873882627</v>
      </c>
      <c r="AW44" s="175">
        <f t="shared" si="99"/>
        <v>0.33701786106593806</v>
      </c>
      <c r="AX44" s="175">
        <f t="shared" si="100"/>
        <v>7.775889927372856E-2</v>
      </c>
      <c r="AY44" s="175">
        <f t="shared" si="101"/>
        <v>0.50183776071371455</v>
      </c>
      <c r="AZ44" s="175">
        <f t="shared" si="102"/>
        <v>0.13542318674311496</v>
      </c>
      <c r="BA44" s="196">
        <f t="shared" ref="BA44:BA75" si="110">A44</f>
        <v>33</v>
      </c>
    </row>
    <row r="45" spans="1:53" x14ac:dyDescent="0.25">
      <c r="A45" s="178">
        <v>34</v>
      </c>
      <c r="B45" s="389" t="str">
        <f t="shared" si="103"/>
        <v>—</v>
      </c>
      <c r="C45" s="140" t="str">
        <f t="shared" si="104"/>
        <v>—</v>
      </c>
      <c r="D45" s="232" t="str">
        <f t="shared" si="67"/>
        <v>—</v>
      </c>
      <c r="E45" s="233" t="str">
        <f t="shared" si="68"/>
        <v>—</v>
      </c>
      <c r="F45" s="234" t="str">
        <f t="shared" si="69"/>
        <v>—</v>
      </c>
      <c r="G45" s="234" t="str">
        <f t="shared" si="70"/>
        <v>—</v>
      </c>
      <c r="H45" s="235" t="str">
        <f t="shared" si="71"/>
        <v>—</v>
      </c>
      <c r="I45" s="233" t="str">
        <f t="shared" si="72"/>
        <v>—</v>
      </c>
      <c r="J45" s="234" t="str">
        <f t="shared" si="73"/>
        <v>—</v>
      </c>
      <c r="K45" s="433" t="str">
        <f t="shared" si="74"/>
        <v>—</v>
      </c>
      <c r="L45" s="419" t="str">
        <f t="shared" si="38"/>
        <v>—°—'—"—</v>
      </c>
      <c r="M45" s="420" t="str">
        <f t="shared" si="39"/>
        <v>—°—'—"—</v>
      </c>
      <c r="N45" s="323"/>
      <c r="O45" s="331"/>
      <c r="P45" s="329"/>
      <c r="Q45" s="330"/>
      <c r="R45" s="211"/>
      <c r="S45" s="357" t="str">
        <f t="shared" si="105"/>
        <v>—</v>
      </c>
      <c r="T45" s="358" t="str">
        <f t="shared" si="106"/>
        <v>—</v>
      </c>
      <c r="U45" s="359" t="str">
        <f t="shared" si="75"/>
        <v>—</v>
      </c>
      <c r="V45" s="218" t="str">
        <f t="shared" si="76"/>
        <v>—</v>
      </c>
      <c r="W45" s="448" t="str">
        <f t="shared" si="77"/>
        <v>—</v>
      </c>
      <c r="X45" s="168" t="str">
        <f t="shared" si="78"/>
        <v>—</v>
      </c>
      <c r="Y45" s="410" t="str">
        <f t="shared" si="107"/>
        <v>—</v>
      </c>
      <c r="Z45" s="428" t="str">
        <f t="shared" si="40"/>
        <v>—</v>
      </c>
      <c r="AA45" s="171">
        <f t="shared" si="79"/>
        <v>6387865.0257706083</v>
      </c>
      <c r="AB45" s="172">
        <f t="shared" si="80"/>
        <v>6364472.2715622019</v>
      </c>
      <c r="AC45" s="173">
        <f t="shared" si="81"/>
        <v>6376157.9208014449</v>
      </c>
      <c r="AD45" s="236">
        <f t="shared" si="108"/>
        <v>0.73925615144922907</v>
      </c>
      <c r="AE45" s="237">
        <f t="shared" si="82"/>
        <v>0.74176493209751693</v>
      </c>
      <c r="AF45" s="237">
        <f t="shared" si="83"/>
        <v>6386306.4920325717</v>
      </c>
      <c r="AG45" s="237">
        <f t="shared" si="109"/>
        <v>6.2634012398094574E-2</v>
      </c>
      <c r="AH45" s="237">
        <f t="shared" si="84"/>
        <v>0.91633117401728881</v>
      </c>
      <c r="AI45" s="237">
        <f t="shared" si="85"/>
        <v>3.6634413113461281E-3</v>
      </c>
      <c r="AJ45" s="237">
        <f t="shared" si="86"/>
        <v>-0.45984404974752902</v>
      </c>
      <c r="AK45" s="237">
        <f t="shared" si="87"/>
        <v>-0.62457614336274103</v>
      </c>
      <c r="AL45" s="237">
        <f t="shared" si="88"/>
        <v>0.46515851128776531</v>
      </c>
      <c r="AM45" s="237">
        <f t="shared" si="89"/>
        <v>-0.44716484704385867</v>
      </c>
      <c r="AN45" s="237">
        <f t="shared" si="90"/>
        <v>0.37898296429212974</v>
      </c>
      <c r="AO45" s="237">
        <f t="shared" si="91"/>
        <v>-0.39161396829382644</v>
      </c>
      <c r="AP45" s="237">
        <f t="shared" si="92"/>
        <v>6.2524501369401325E-2</v>
      </c>
      <c r="AQ45" s="238">
        <f t="shared" si="93"/>
        <v>0.73996536215374997</v>
      </c>
      <c r="AR45" s="239">
        <f t="shared" si="94"/>
        <v>4.5682431970309132</v>
      </c>
      <c r="AS45" s="174">
        <f t="shared" si="95"/>
        <v>6.2627503102746271E-2</v>
      </c>
      <c r="AT45" s="237">
        <f t="shared" si="96"/>
        <v>0.91302601873882627</v>
      </c>
      <c r="AU45" s="237">
        <f t="shared" si="97"/>
        <v>3.6755214274291075E-3</v>
      </c>
      <c r="AV45" s="176">
        <f t="shared" si="98"/>
        <v>-0.91302601873882627</v>
      </c>
      <c r="AW45" s="175">
        <f t="shared" si="99"/>
        <v>0.33701786106593806</v>
      </c>
      <c r="AX45" s="175">
        <f t="shared" si="100"/>
        <v>7.775889927372856E-2</v>
      </c>
      <c r="AY45" s="175">
        <f t="shared" si="101"/>
        <v>0.50183776071371455</v>
      </c>
      <c r="AZ45" s="175">
        <f t="shared" si="102"/>
        <v>0.13542318674311496</v>
      </c>
      <c r="BA45" s="196">
        <f t="shared" si="110"/>
        <v>34</v>
      </c>
    </row>
    <row r="46" spans="1:53" x14ac:dyDescent="0.25">
      <c r="A46" s="178">
        <v>35</v>
      </c>
      <c r="B46" s="389" t="str">
        <f t="shared" si="103"/>
        <v>—</v>
      </c>
      <c r="C46" s="140" t="str">
        <f t="shared" si="104"/>
        <v>—</v>
      </c>
      <c r="D46" s="232" t="str">
        <f t="shared" si="67"/>
        <v>—</v>
      </c>
      <c r="E46" s="233" t="str">
        <f t="shared" si="68"/>
        <v>—</v>
      </c>
      <c r="F46" s="234" t="str">
        <f t="shared" si="69"/>
        <v>—</v>
      </c>
      <c r="G46" s="234" t="str">
        <f t="shared" si="70"/>
        <v>—</v>
      </c>
      <c r="H46" s="235" t="str">
        <f t="shared" si="71"/>
        <v>—</v>
      </c>
      <c r="I46" s="233" t="str">
        <f t="shared" si="72"/>
        <v>—</v>
      </c>
      <c r="J46" s="234" t="str">
        <f t="shared" si="73"/>
        <v>—</v>
      </c>
      <c r="K46" s="433" t="str">
        <f t="shared" si="74"/>
        <v>—</v>
      </c>
      <c r="L46" s="419" t="str">
        <f t="shared" si="38"/>
        <v>—°—'—"—</v>
      </c>
      <c r="M46" s="420" t="str">
        <f t="shared" si="39"/>
        <v>—°—'—"—</v>
      </c>
      <c r="N46" s="323"/>
      <c r="O46" s="331"/>
      <c r="P46" s="329"/>
      <c r="Q46" s="330"/>
      <c r="R46" s="211"/>
      <c r="S46" s="357" t="str">
        <f t="shared" si="105"/>
        <v>—</v>
      </c>
      <c r="T46" s="358" t="str">
        <f t="shared" si="106"/>
        <v>—</v>
      </c>
      <c r="U46" s="359" t="str">
        <f t="shared" si="75"/>
        <v>—</v>
      </c>
      <c r="V46" s="218" t="str">
        <f t="shared" si="76"/>
        <v>—</v>
      </c>
      <c r="W46" s="448" t="str">
        <f t="shared" si="77"/>
        <v>—</v>
      </c>
      <c r="X46" s="168" t="str">
        <f t="shared" si="78"/>
        <v>—</v>
      </c>
      <c r="Y46" s="410" t="str">
        <f t="shared" si="107"/>
        <v>—</v>
      </c>
      <c r="Z46" s="428" t="str">
        <f t="shared" si="40"/>
        <v>—</v>
      </c>
      <c r="AA46" s="171">
        <f t="shared" si="79"/>
        <v>6387865.0257706083</v>
      </c>
      <c r="AB46" s="172">
        <f t="shared" si="80"/>
        <v>6364472.2715622019</v>
      </c>
      <c r="AC46" s="173">
        <f t="shared" si="81"/>
        <v>6376157.9208014449</v>
      </c>
      <c r="AD46" s="236">
        <f t="shared" si="108"/>
        <v>0.73925615144922907</v>
      </c>
      <c r="AE46" s="237">
        <f t="shared" si="82"/>
        <v>0.74176493209751693</v>
      </c>
      <c r="AF46" s="237">
        <f t="shared" si="83"/>
        <v>6386306.4920325717</v>
      </c>
      <c r="AG46" s="237">
        <f t="shared" si="109"/>
        <v>6.2634012398094574E-2</v>
      </c>
      <c r="AH46" s="237">
        <f t="shared" si="84"/>
        <v>0.91633117401728881</v>
      </c>
      <c r="AI46" s="237">
        <f t="shared" si="85"/>
        <v>3.6634413113461281E-3</v>
      </c>
      <c r="AJ46" s="237">
        <f t="shared" si="86"/>
        <v>-0.45984404974752902</v>
      </c>
      <c r="AK46" s="237">
        <f t="shared" si="87"/>
        <v>-0.62457614336274103</v>
      </c>
      <c r="AL46" s="237">
        <f t="shared" si="88"/>
        <v>0.46515851128776531</v>
      </c>
      <c r="AM46" s="237">
        <f t="shared" si="89"/>
        <v>-0.44716484704385867</v>
      </c>
      <c r="AN46" s="237">
        <f t="shared" si="90"/>
        <v>0.37898296429212974</v>
      </c>
      <c r="AO46" s="237">
        <f t="shared" si="91"/>
        <v>-0.39161396829382644</v>
      </c>
      <c r="AP46" s="237">
        <f t="shared" si="92"/>
        <v>6.2524501369401325E-2</v>
      </c>
      <c r="AQ46" s="238">
        <f t="shared" si="93"/>
        <v>0.73996536215374997</v>
      </c>
      <c r="AR46" s="239">
        <f t="shared" si="94"/>
        <v>4.5682431970309132</v>
      </c>
      <c r="AS46" s="174">
        <f t="shared" si="95"/>
        <v>6.2627503102746271E-2</v>
      </c>
      <c r="AT46" s="237">
        <f t="shared" si="96"/>
        <v>0.91302601873882627</v>
      </c>
      <c r="AU46" s="237">
        <f t="shared" si="97"/>
        <v>3.6755214274291075E-3</v>
      </c>
      <c r="AV46" s="176">
        <f t="shared" si="98"/>
        <v>-0.91302601873882627</v>
      </c>
      <c r="AW46" s="175">
        <f t="shared" si="99"/>
        <v>0.33701786106593806</v>
      </c>
      <c r="AX46" s="175">
        <f t="shared" si="100"/>
        <v>7.775889927372856E-2</v>
      </c>
      <c r="AY46" s="175">
        <f t="shared" si="101"/>
        <v>0.50183776071371455</v>
      </c>
      <c r="AZ46" s="175">
        <f t="shared" si="102"/>
        <v>0.13542318674311496</v>
      </c>
      <c r="BA46" s="196">
        <f t="shared" si="110"/>
        <v>35</v>
      </c>
    </row>
    <row r="47" spans="1:53" x14ac:dyDescent="0.25">
      <c r="A47" s="178">
        <v>36</v>
      </c>
      <c r="B47" s="389" t="str">
        <f t="shared" si="103"/>
        <v>—</v>
      </c>
      <c r="C47" s="140" t="str">
        <f t="shared" si="104"/>
        <v>—</v>
      </c>
      <c r="D47" s="232" t="str">
        <f t="shared" si="67"/>
        <v>—</v>
      </c>
      <c r="E47" s="233" t="str">
        <f t="shared" si="68"/>
        <v>—</v>
      </c>
      <c r="F47" s="234" t="str">
        <f t="shared" si="69"/>
        <v>—</v>
      </c>
      <c r="G47" s="234" t="str">
        <f t="shared" si="70"/>
        <v>—</v>
      </c>
      <c r="H47" s="235" t="str">
        <f t="shared" si="71"/>
        <v>—</v>
      </c>
      <c r="I47" s="233" t="str">
        <f t="shared" si="72"/>
        <v>—</v>
      </c>
      <c r="J47" s="234" t="str">
        <f t="shared" si="73"/>
        <v>—</v>
      </c>
      <c r="K47" s="433" t="str">
        <f t="shared" si="74"/>
        <v>—</v>
      </c>
      <c r="L47" s="419" t="str">
        <f t="shared" si="38"/>
        <v>—°—'—"—</v>
      </c>
      <c r="M47" s="420" t="str">
        <f t="shared" si="39"/>
        <v>—°—'—"—</v>
      </c>
      <c r="N47" s="323"/>
      <c r="O47" s="331"/>
      <c r="P47" s="329"/>
      <c r="Q47" s="330"/>
      <c r="R47" s="211"/>
      <c r="S47" s="357" t="str">
        <f t="shared" si="105"/>
        <v>—</v>
      </c>
      <c r="T47" s="358" t="str">
        <f t="shared" si="106"/>
        <v>—</v>
      </c>
      <c r="U47" s="359" t="str">
        <f t="shared" si="75"/>
        <v>—</v>
      </c>
      <c r="V47" s="218" t="str">
        <f t="shared" si="76"/>
        <v>—</v>
      </c>
      <c r="W47" s="448" t="str">
        <f t="shared" si="77"/>
        <v>—</v>
      </c>
      <c r="X47" s="168" t="str">
        <f t="shared" si="78"/>
        <v>—</v>
      </c>
      <c r="Y47" s="410" t="str">
        <f t="shared" si="107"/>
        <v>—</v>
      </c>
      <c r="Z47" s="428" t="str">
        <f t="shared" si="40"/>
        <v>—</v>
      </c>
      <c r="AA47" s="171">
        <f t="shared" si="79"/>
        <v>6387865.0257706083</v>
      </c>
      <c r="AB47" s="172">
        <f t="shared" si="80"/>
        <v>6364472.2715622019</v>
      </c>
      <c r="AC47" s="173">
        <f t="shared" si="81"/>
        <v>6376157.9208014449</v>
      </c>
      <c r="AD47" s="236">
        <f t="shared" si="108"/>
        <v>0.73925615144922907</v>
      </c>
      <c r="AE47" s="237">
        <f t="shared" si="82"/>
        <v>0.74176493209751693</v>
      </c>
      <c r="AF47" s="237">
        <f t="shared" si="83"/>
        <v>6386306.4920325717</v>
      </c>
      <c r="AG47" s="237">
        <f t="shared" si="109"/>
        <v>6.2634012398094574E-2</v>
      </c>
      <c r="AH47" s="237">
        <f t="shared" si="84"/>
        <v>0.91633117401728881</v>
      </c>
      <c r="AI47" s="237">
        <f t="shared" si="85"/>
        <v>3.6634413113461281E-3</v>
      </c>
      <c r="AJ47" s="237">
        <f t="shared" si="86"/>
        <v>-0.45984404974752902</v>
      </c>
      <c r="AK47" s="237">
        <f t="shared" si="87"/>
        <v>-0.62457614336274103</v>
      </c>
      <c r="AL47" s="237">
        <f t="shared" si="88"/>
        <v>0.46515851128776531</v>
      </c>
      <c r="AM47" s="237">
        <f t="shared" si="89"/>
        <v>-0.44716484704385867</v>
      </c>
      <c r="AN47" s="237">
        <f t="shared" si="90"/>
        <v>0.37898296429212974</v>
      </c>
      <c r="AO47" s="237">
        <f t="shared" si="91"/>
        <v>-0.39161396829382644</v>
      </c>
      <c r="AP47" s="237">
        <f t="shared" si="92"/>
        <v>6.2524501369401325E-2</v>
      </c>
      <c r="AQ47" s="238">
        <f t="shared" si="93"/>
        <v>0.73996536215374997</v>
      </c>
      <c r="AR47" s="239">
        <f t="shared" si="94"/>
        <v>4.5682431970309132</v>
      </c>
      <c r="AS47" s="174">
        <f t="shared" si="95"/>
        <v>6.2627503102746271E-2</v>
      </c>
      <c r="AT47" s="237">
        <f t="shared" si="96"/>
        <v>0.91302601873882627</v>
      </c>
      <c r="AU47" s="237">
        <f t="shared" si="97"/>
        <v>3.6755214274291075E-3</v>
      </c>
      <c r="AV47" s="176">
        <f t="shared" si="98"/>
        <v>-0.91302601873882627</v>
      </c>
      <c r="AW47" s="175">
        <f t="shared" si="99"/>
        <v>0.33701786106593806</v>
      </c>
      <c r="AX47" s="175">
        <f t="shared" si="100"/>
        <v>7.775889927372856E-2</v>
      </c>
      <c r="AY47" s="175">
        <f t="shared" si="101"/>
        <v>0.50183776071371455</v>
      </c>
      <c r="AZ47" s="175">
        <f t="shared" si="102"/>
        <v>0.13542318674311496</v>
      </c>
      <c r="BA47" s="196">
        <f t="shared" si="110"/>
        <v>36</v>
      </c>
    </row>
    <row r="48" spans="1:53" x14ac:dyDescent="0.25">
      <c r="A48" s="178">
        <v>37</v>
      </c>
      <c r="B48" s="389" t="str">
        <f t="shared" si="103"/>
        <v>—</v>
      </c>
      <c r="C48" s="140" t="str">
        <f t="shared" si="104"/>
        <v>—</v>
      </c>
      <c r="D48" s="232" t="str">
        <f t="shared" si="67"/>
        <v>—</v>
      </c>
      <c r="E48" s="233" t="str">
        <f t="shared" si="68"/>
        <v>—</v>
      </c>
      <c r="F48" s="234" t="str">
        <f t="shared" si="69"/>
        <v>—</v>
      </c>
      <c r="G48" s="234" t="str">
        <f t="shared" si="70"/>
        <v>—</v>
      </c>
      <c r="H48" s="235" t="str">
        <f t="shared" si="71"/>
        <v>—</v>
      </c>
      <c r="I48" s="233" t="str">
        <f t="shared" si="72"/>
        <v>—</v>
      </c>
      <c r="J48" s="234" t="str">
        <f t="shared" si="73"/>
        <v>—</v>
      </c>
      <c r="K48" s="433" t="str">
        <f t="shared" si="74"/>
        <v>—</v>
      </c>
      <c r="L48" s="419" t="str">
        <f t="shared" si="38"/>
        <v>—°—'—"—</v>
      </c>
      <c r="M48" s="420" t="str">
        <f t="shared" si="39"/>
        <v>—°—'—"—</v>
      </c>
      <c r="N48" s="323"/>
      <c r="O48" s="331"/>
      <c r="P48" s="329"/>
      <c r="Q48" s="330"/>
      <c r="R48" s="211"/>
      <c r="S48" s="357" t="str">
        <f t="shared" si="105"/>
        <v>—</v>
      </c>
      <c r="T48" s="358" t="str">
        <f t="shared" si="106"/>
        <v>—</v>
      </c>
      <c r="U48" s="359" t="str">
        <f t="shared" si="75"/>
        <v>—</v>
      </c>
      <c r="V48" s="218" t="str">
        <f t="shared" si="76"/>
        <v>—</v>
      </c>
      <c r="W48" s="448" t="str">
        <f t="shared" si="77"/>
        <v>—</v>
      </c>
      <c r="X48" s="168" t="str">
        <f t="shared" si="78"/>
        <v>—</v>
      </c>
      <c r="Y48" s="410" t="str">
        <f t="shared" si="107"/>
        <v>—</v>
      </c>
      <c r="Z48" s="428" t="str">
        <f t="shared" si="40"/>
        <v>—</v>
      </c>
      <c r="AA48" s="171">
        <f t="shared" si="79"/>
        <v>6387865.0257706083</v>
      </c>
      <c r="AB48" s="172">
        <f t="shared" si="80"/>
        <v>6364472.2715622019</v>
      </c>
      <c r="AC48" s="173">
        <f t="shared" si="81"/>
        <v>6376157.9208014449</v>
      </c>
      <c r="AD48" s="236">
        <f t="shared" si="108"/>
        <v>0.73925615144922907</v>
      </c>
      <c r="AE48" s="237">
        <f t="shared" si="82"/>
        <v>0.74176493209751693</v>
      </c>
      <c r="AF48" s="237">
        <f t="shared" si="83"/>
        <v>6386306.4920325717</v>
      </c>
      <c r="AG48" s="237">
        <f t="shared" si="109"/>
        <v>6.2634012398094574E-2</v>
      </c>
      <c r="AH48" s="237">
        <f t="shared" si="84"/>
        <v>0.91633117401728881</v>
      </c>
      <c r="AI48" s="237">
        <f t="shared" si="85"/>
        <v>3.6634413113461281E-3</v>
      </c>
      <c r="AJ48" s="237">
        <f t="shared" si="86"/>
        <v>-0.45984404974752902</v>
      </c>
      <c r="AK48" s="237">
        <f t="shared" si="87"/>
        <v>-0.62457614336274103</v>
      </c>
      <c r="AL48" s="237">
        <f t="shared" si="88"/>
        <v>0.46515851128776531</v>
      </c>
      <c r="AM48" s="237">
        <f t="shared" si="89"/>
        <v>-0.44716484704385867</v>
      </c>
      <c r="AN48" s="237">
        <f t="shared" si="90"/>
        <v>0.37898296429212974</v>
      </c>
      <c r="AO48" s="237">
        <f t="shared" si="91"/>
        <v>-0.39161396829382644</v>
      </c>
      <c r="AP48" s="237">
        <f t="shared" si="92"/>
        <v>6.2524501369401325E-2</v>
      </c>
      <c r="AQ48" s="238">
        <f t="shared" si="93"/>
        <v>0.73996536215374997</v>
      </c>
      <c r="AR48" s="239">
        <f t="shared" si="94"/>
        <v>4.5682431970309132</v>
      </c>
      <c r="AS48" s="174">
        <f t="shared" si="95"/>
        <v>6.2627503102746271E-2</v>
      </c>
      <c r="AT48" s="237">
        <f t="shared" si="96"/>
        <v>0.91302601873882627</v>
      </c>
      <c r="AU48" s="237">
        <f t="shared" si="97"/>
        <v>3.6755214274291075E-3</v>
      </c>
      <c r="AV48" s="176">
        <f t="shared" si="98"/>
        <v>-0.91302601873882627</v>
      </c>
      <c r="AW48" s="175">
        <f t="shared" si="99"/>
        <v>0.33701786106593806</v>
      </c>
      <c r="AX48" s="175">
        <f t="shared" si="100"/>
        <v>7.775889927372856E-2</v>
      </c>
      <c r="AY48" s="175">
        <f t="shared" si="101"/>
        <v>0.50183776071371455</v>
      </c>
      <c r="AZ48" s="175">
        <f t="shared" si="102"/>
        <v>0.13542318674311496</v>
      </c>
      <c r="BA48" s="196">
        <f t="shared" si="110"/>
        <v>37</v>
      </c>
    </row>
    <row r="49" spans="1:53" x14ac:dyDescent="0.25">
      <c r="A49" s="178">
        <v>38</v>
      </c>
      <c r="B49" s="389" t="str">
        <f t="shared" si="103"/>
        <v>—</v>
      </c>
      <c r="C49" s="140" t="str">
        <f t="shared" si="104"/>
        <v>—</v>
      </c>
      <c r="D49" s="232" t="str">
        <f t="shared" si="67"/>
        <v>—</v>
      </c>
      <c r="E49" s="233" t="str">
        <f t="shared" si="68"/>
        <v>—</v>
      </c>
      <c r="F49" s="234" t="str">
        <f t="shared" si="69"/>
        <v>—</v>
      </c>
      <c r="G49" s="234" t="str">
        <f t="shared" si="70"/>
        <v>—</v>
      </c>
      <c r="H49" s="235" t="str">
        <f t="shared" si="71"/>
        <v>—</v>
      </c>
      <c r="I49" s="233" t="str">
        <f t="shared" si="72"/>
        <v>—</v>
      </c>
      <c r="J49" s="234" t="str">
        <f t="shared" si="73"/>
        <v>—</v>
      </c>
      <c r="K49" s="433" t="str">
        <f t="shared" si="74"/>
        <v>—</v>
      </c>
      <c r="L49" s="419" t="str">
        <f t="shared" si="38"/>
        <v>—°—'—"—</v>
      </c>
      <c r="M49" s="420" t="str">
        <f t="shared" si="39"/>
        <v>—°—'—"—</v>
      </c>
      <c r="N49" s="323"/>
      <c r="O49" s="331"/>
      <c r="P49" s="329"/>
      <c r="Q49" s="330"/>
      <c r="R49" s="211"/>
      <c r="S49" s="357" t="str">
        <f t="shared" si="105"/>
        <v>—</v>
      </c>
      <c r="T49" s="358" t="str">
        <f t="shared" si="106"/>
        <v>—</v>
      </c>
      <c r="U49" s="359" t="str">
        <f t="shared" si="75"/>
        <v>—</v>
      </c>
      <c r="V49" s="218" t="str">
        <f t="shared" si="76"/>
        <v>—</v>
      </c>
      <c r="W49" s="448" t="str">
        <f t="shared" si="77"/>
        <v>—</v>
      </c>
      <c r="X49" s="168" t="str">
        <f t="shared" si="78"/>
        <v>—</v>
      </c>
      <c r="Y49" s="410" t="str">
        <f t="shared" si="107"/>
        <v>—</v>
      </c>
      <c r="Z49" s="428" t="str">
        <f t="shared" si="40"/>
        <v>—</v>
      </c>
      <c r="AA49" s="171">
        <f t="shared" si="79"/>
        <v>6387865.0257706083</v>
      </c>
      <c r="AB49" s="172">
        <f t="shared" si="80"/>
        <v>6364472.2715622019</v>
      </c>
      <c r="AC49" s="173">
        <f t="shared" si="81"/>
        <v>6376157.9208014449</v>
      </c>
      <c r="AD49" s="236">
        <f t="shared" si="108"/>
        <v>0.73925615144922907</v>
      </c>
      <c r="AE49" s="237">
        <f t="shared" si="82"/>
        <v>0.74176493209751693</v>
      </c>
      <c r="AF49" s="237">
        <f t="shared" si="83"/>
        <v>6386306.4920325717</v>
      </c>
      <c r="AG49" s="237">
        <f t="shared" si="109"/>
        <v>6.2634012398094574E-2</v>
      </c>
      <c r="AH49" s="237">
        <f t="shared" si="84"/>
        <v>0.91633117401728881</v>
      </c>
      <c r="AI49" s="237">
        <f t="shared" si="85"/>
        <v>3.6634413113461281E-3</v>
      </c>
      <c r="AJ49" s="237">
        <f t="shared" si="86"/>
        <v>-0.45984404974752902</v>
      </c>
      <c r="AK49" s="237">
        <f t="shared" si="87"/>
        <v>-0.62457614336274103</v>
      </c>
      <c r="AL49" s="237">
        <f t="shared" si="88"/>
        <v>0.46515851128776531</v>
      </c>
      <c r="AM49" s="237">
        <f t="shared" si="89"/>
        <v>-0.44716484704385867</v>
      </c>
      <c r="AN49" s="237">
        <f t="shared" si="90"/>
        <v>0.37898296429212974</v>
      </c>
      <c r="AO49" s="237">
        <f t="shared" si="91"/>
        <v>-0.39161396829382644</v>
      </c>
      <c r="AP49" s="237">
        <f t="shared" si="92"/>
        <v>6.2524501369401325E-2</v>
      </c>
      <c r="AQ49" s="238">
        <f t="shared" si="93"/>
        <v>0.73996536215374997</v>
      </c>
      <c r="AR49" s="239">
        <f t="shared" si="94"/>
        <v>4.5682431970309132</v>
      </c>
      <c r="AS49" s="174">
        <f t="shared" si="95"/>
        <v>6.2627503102746271E-2</v>
      </c>
      <c r="AT49" s="237">
        <f t="shared" si="96"/>
        <v>0.91302601873882627</v>
      </c>
      <c r="AU49" s="237">
        <f t="shared" si="97"/>
        <v>3.6755214274291075E-3</v>
      </c>
      <c r="AV49" s="176">
        <f t="shared" si="98"/>
        <v>-0.91302601873882627</v>
      </c>
      <c r="AW49" s="175">
        <f t="shared" si="99"/>
        <v>0.33701786106593806</v>
      </c>
      <c r="AX49" s="175">
        <f t="shared" si="100"/>
        <v>7.775889927372856E-2</v>
      </c>
      <c r="AY49" s="175">
        <f t="shared" si="101"/>
        <v>0.50183776071371455</v>
      </c>
      <c r="AZ49" s="175">
        <f t="shared" si="102"/>
        <v>0.13542318674311496</v>
      </c>
      <c r="BA49" s="196">
        <f t="shared" si="110"/>
        <v>38</v>
      </c>
    </row>
    <row r="50" spans="1:53" x14ac:dyDescent="0.25">
      <c r="A50" s="178">
        <v>39</v>
      </c>
      <c r="B50" s="389" t="str">
        <f t="shared" si="103"/>
        <v>—</v>
      </c>
      <c r="C50" s="140" t="str">
        <f t="shared" si="104"/>
        <v>—</v>
      </c>
      <c r="D50" s="232" t="str">
        <f t="shared" si="67"/>
        <v>—</v>
      </c>
      <c r="E50" s="233" t="str">
        <f t="shared" si="68"/>
        <v>—</v>
      </c>
      <c r="F50" s="234" t="str">
        <f t="shared" si="69"/>
        <v>—</v>
      </c>
      <c r="G50" s="234" t="str">
        <f t="shared" si="70"/>
        <v>—</v>
      </c>
      <c r="H50" s="235" t="str">
        <f t="shared" si="71"/>
        <v>—</v>
      </c>
      <c r="I50" s="233" t="str">
        <f t="shared" si="72"/>
        <v>—</v>
      </c>
      <c r="J50" s="234" t="str">
        <f t="shared" si="73"/>
        <v>—</v>
      </c>
      <c r="K50" s="433" t="str">
        <f t="shared" si="74"/>
        <v>—</v>
      </c>
      <c r="L50" s="419" t="str">
        <f t="shared" si="38"/>
        <v>—°—'—"—</v>
      </c>
      <c r="M50" s="420" t="str">
        <f t="shared" si="39"/>
        <v>—°—'—"—</v>
      </c>
      <c r="N50" s="323"/>
      <c r="O50" s="331"/>
      <c r="P50" s="329"/>
      <c r="Q50" s="330"/>
      <c r="R50" s="211"/>
      <c r="S50" s="357" t="str">
        <f t="shared" si="105"/>
        <v>—</v>
      </c>
      <c r="T50" s="358" t="str">
        <f t="shared" si="106"/>
        <v>—</v>
      </c>
      <c r="U50" s="359" t="str">
        <f t="shared" si="75"/>
        <v>—</v>
      </c>
      <c r="V50" s="218" t="str">
        <f t="shared" si="76"/>
        <v>—</v>
      </c>
      <c r="W50" s="448" t="str">
        <f t="shared" si="77"/>
        <v>—</v>
      </c>
      <c r="X50" s="168" t="str">
        <f t="shared" si="78"/>
        <v>—</v>
      </c>
      <c r="Y50" s="410" t="str">
        <f t="shared" si="107"/>
        <v>—</v>
      </c>
      <c r="Z50" s="428" t="str">
        <f t="shared" si="40"/>
        <v>—</v>
      </c>
      <c r="AA50" s="171">
        <f t="shared" si="79"/>
        <v>6387865.0257706083</v>
      </c>
      <c r="AB50" s="172">
        <f t="shared" si="80"/>
        <v>6364472.2715622019</v>
      </c>
      <c r="AC50" s="173">
        <f t="shared" si="81"/>
        <v>6376157.9208014449</v>
      </c>
      <c r="AD50" s="236">
        <f t="shared" si="108"/>
        <v>0.73925615144922907</v>
      </c>
      <c r="AE50" s="237">
        <f t="shared" si="82"/>
        <v>0.74176493209751693</v>
      </c>
      <c r="AF50" s="237">
        <f t="shared" si="83"/>
        <v>6386306.4920325717</v>
      </c>
      <c r="AG50" s="237">
        <f t="shared" si="109"/>
        <v>6.2634012398094574E-2</v>
      </c>
      <c r="AH50" s="237">
        <f t="shared" si="84"/>
        <v>0.91633117401728881</v>
      </c>
      <c r="AI50" s="237">
        <f t="shared" si="85"/>
        <v>3.6634413113461281E-3</v>
      </c>
      <c r="AJ50" s="237">
        <f t="shared" si="86"/>
        <v>-0.45984404974752902</v>
      </c>
      <c r="AK50" s="237">
        <f t="shared" si="87"/>
        <v>-0.62457614336274103</v>
      </c>
      <c r="AL50" s="237">
        <f t="shared" si="88"/>
        <v>0.46515851128776531</v>
      </c>
      <c r="AM50" s="237">
        <f t="shared" si="89"/>
        <v>-0.44716484704385867</v>
      </c>
      <c r="AN50" s="237">
        <f t="shared" si="90"/>
        <v>0.37898296429212974</v>
      </c>
      <c r="AO50" s="237">
        <f t="shared" si="91"/>
        <v>-0.39161396829382644</v>
      </c>
      <c r="AP50" s="237">
        <f t="shared" si="92"/>
        <v>6.2524501369401325E-2</v>
      </c>
      <c r="AQ50" s="238">
        <f t="shared" si="93"/>
        <v>0.73996536215374997</v>
      </c>
      <c r="AR50" s="239">
        <f t="shared" si="94"/>
        <v>4.5682431970309132</v>
      </c>
      <c r="AS50" s="174">
        <f t="shared" si="95"/>
        <v>6.2627503102746271E-2</v>
      </c>
      <c r="AT50" s="237">
        <f t="shared" si="96"/>
        <v>0.91302601873882627</v>
      </c>
      <c r="AU50" s="237">
        <f t="shared" si="97"/>
        <v>3.6755214274291075E-3</v>
      </c>
      <c r="AV50" s="176">
        <f t="shared" si="98"/>
        <v>-0.91302601873882627</v>
      </c>
      <c r="AW50" s="175">
        <f t="shared" si="99"/>
        <v>0.33701786106593806</v>
      </c>
      <c r="AX50" s="175">
        <f t="shared" si="100"/>
        <v>7.775889927372856E-2</v>
      </c>
      <c r="AY50" s="175">
        <f t="shared" si="101"/>
        <v>0.50183776071371455</v>
      </c>
      <c r="AZ50" s="175">
        <f t="shared" si="102"/>
        <v>0.13542318674311496</v>
      </c>
      <c r="BA50" s="196">
        <f t="shared" si="110"/>
        <v>39</v>
      </c>
    </row>
    <row r="51" spans="1:53" x14ac:dyDescent="0.25">
      <c r="A51" s="178">
        <v>40</v>
      </c>
      <c r="B51" s="389" t="str">
        <f t="shared" si="103"/>
        <v>—</v>
      </c>
      <c r="C51" s="140" t="str">
        <f t="shared" si="104"/>
        <v>—</v>
      </c>
      <c r="D51" s="232" t="str">
        <f t="shared" si="67"/>
        <v>—</v>
      </c>
      <c r="E51" s="233" t="str">
        <f t="shared" si="68"/>
        <v>—</v>
      </c>
      <c r="F51" s="234" t="str">
        <f t="shared" si="69"/>
        <v>—</v>
      </c>
      <c r="G51" s="234" t="str">
        <f t="shared" si="70"/>
        <v>—</v>
      </c>
      <c r="H51" s="235" t="str">
        <f t="shared" si="71"/>
        <v>—</v>
      </c>
      <c r="I51" s="233" t="str">
        <f t="shared" si="72"/>
        <v>—</v>
      </c>
      <c r="J51" s="234" t="str">
        <f t="shared" si="73"/>
        <v>—</v>
      </c>
      <c r="K51" s="433" t="str">
        <f t="shared" si="74"/>
        <v>—</v>
      </c>
      <c r="L51" s="419" t="str">
        <f t="shared" si="38"/>
        <v>—°—'—"—</v>
      </c>
      <c r="M51" s="420" t="str">
        <f t="shared" si="39"/>
        <v>—°—'—"—</v>
      </c>
      <c r="N51" s="323"/>
      <c r="O51" s="331"/>
      <c r="P51" s="329"/>
      <c r="Q51" s="330"/>
      <c r="R51" s="211"/>
      <c r="S51" s="357" t="str">
        <f t="shared" si="105"/>
        <v>—</v>
      </c>
      <c r="T51" s="358" t="str">
        <f t="shared" si="106"/>
        <v>—</v>
      </c>
      <c r="U51" s="359" t="str">
        <f t="shared" si="75"/>
        <v>—</v>
      </c>
      <c r="V51" s="218" t="str">
        <f t="shared" si="76"/>
        <v>—</v>
      </c>
      <c r="W51" s="448" t="str">
        <f t="shared" si="77"/>
        <v>—</v>
      </c>
      <c r="X51" s="168" t="str">
        <f t="shared" si="78"/>
        <v>—</v>
      </c>
      <c r="Y51" s="410" t="str">
        <f t="shared" si="107"/>
        <v>—</v>
      </c>
      <c r="Z51" s="428" t="str">
        <f t="shared" si="40"/>
        <v>—</v>
      </c>
      <c r="AA51" s="171">
        <f t="shared" si="79"/>
        <v>6387865.0257706083</v>
      </c>
      <c r="AB51" s="172">
        <f t="shared" si="80"/>
        <v>6364472.2715622019</v>
      </c>
      <c r="AC51" s="173">
        <f t="shared" si="81"/>
        <v>6376157.9208014449</v>
      </c>
      <c r="AD51" s="236">
        <f t="shared" si="108"/>
        <v>0.73925615144922907</v>
      </c>
      <c r="AE51" s="237">
        <f t="shared" si="82"/>
        <v>0.74176493209751693</v>
      </c>
      <c r="AF51" s="237">
        <f t="shared" si="83"/>
        <v>6386306.4920325717</v>
      </c>
      <c r="AG51" s="237">
        <f t="shared" si="109"/>
        <v>6.2634012398094574E-2</v>
      </c>
      <c r="AH51" s="237">
        <f t="shared" si="84"/>
        <v>0.91633117401728881</v>
      </c>
      <c r="AI51" s="237">
        <f t="shared" si="85"/>
        <v>3.6634413113461281E-3</v>
      </c>
      <c r="AJ51" s="237">
        <f t="shared" si="86"/>
        <v>-0.45984404974752902</v>
      </c>
      <c r="AK51" s="237">
        <f t="shared" si="87"/>
        <v>-0.62457614336274103</v>
      </c>
      <c r="AL51" s="237">
        <f t="shared" si="88"/>
        <v>0.46515851128776531</v>
      </c>
      <c r="AM51" s="237">
        <f t="shared" si="89"/>
        <v>-0.44716484704385867</v>
      </c>
      <c r="AN51" s="237">
        <f t="shared" si="90"/>
        <v>0.37898296429212974</v>
      </c>
      <c r="AO51" s="237">
        <f t="shared" si="91"/>
        <v>-0.39161396829382644</v>
      </c>
      <c r="AP51" s="237">
        <f t="shared" si="92"/>
        <v>6.2524501369401325E-2</v>
      </c>
      <c r="AQ51" s="238">
        <f t="shared" si="93"/>
        <v>0.73996536215374997</v>
      </c>
      <c r="AR51" s="239">
        <f t="shared" si="94"/>
        <v>4.5682431970309132</v>
      </c>
      <c r="AS51" s="174">
        <f t="shared" si="95"/>
        <v>6.2627503102746271E-2</v>
      </c>
      <c r="AT51" s="237">
        <f t="shared" si="96"/>
        <v>0.91302601873882627</v>
      </c>
      <c r="AU51" s="237">
        <f t="shared" si="97"/>
        <v>3.6755214274291075E-3</v>
      </c>
      <c r="AV51" s="176">
        <f t="shared" si="98"/>
        <v>-0.91302601873882627</v>
      </c>
      <c r="AW51" s="175">
        <f t="shared" si="99"/>
        <v>0.33701786106593806</v>
      </c>
      <c r="AX51" s="175">
        <f t="shared" si="100"/>
        <v>7.775889927372856E-2</v>
      </c>
      <c r="AY51" s="175">
        <f t="shared" si="101"/>
        <v>0.50183776071371455</v>
      </c>
      <c r="AZ51" s="175">
        <f t="shared" si="102"/>
        <v>0.13542318674311496</v>
      </c>
      <c r="BA51" s="196">
        <f t="shared" si="110"/>
        <v>40</v>
      </c>
    </row>
    <row r="52" spans="1:53" x14ac:dyDescent="0.25">
      <c r="A52" s="178">
        <v>41</v>
      </c>
      <c r="B52" s="389" t="str">
        <f t="shared" si="103"/>
        <v>—</v>
      </c>
      <c r="C52" s="140" t="str">
        <f t="shared" si="104"/>
        <v>—</v>
      </c>
      <c r="D52" s="232" t="str">
        <f t="shared" si="67"/>
        <v>—</v>
      </c>
      <c r="E52" s="233" t="str">
        <f t="shared" si="68"/>
        <v>—</v>
      </c>
      <c r="F52" s="234" t="str">
        <f t="shared" si="69"/>
        <v>—</v>
      </c>
      <c r="G52" s="234" t="str">
        <f t="shared" si="70"/>
        <v>—</v>
      </c>
      <c r="H52" s="235" t="str">
        <f t="shared" si="71"/>
        <v>—</v>
      </c>
      <c r="I52" s="233" t="str">
        <f t="shared" si="72"/>
        <v>—</v>
      </c>
      <c r="J52" s="234" t="str">
        <f t="shared" si="73"/>
        <v>—</v>
      </c>
      <c r="K52" s="433" t="str">
        <f t="shared" si="74"/>
        <v>—</v>
      </c>
      <c r="L52" s="419" t="str">
        <f t="shared" si="38"/>
        <v>—°—'—"—</v>
      </c>
      <c r="M52" s="420" t="str">
        <f t="shared" si="39"/>
        <v>—°—'—"—</v>
      </c>
      <c r="N52" s="323"/>
      <c r="O52" s="331"/>
      <c r="P52" s="329"/>
      <c r="Q52" s="330"/>
      <c r="R52" s="211"/>
      <c r="S52" s="357" t="str">
        <f t="shared" si="105"/>
        <v>—</v>
      </c>
      <c r="T52" s="358" t="str">
        <f t="shared" si="106"/>
        <v>—</v>
      </c>
      <c r="U52" s="359" t="str">
        <f t="shared" si="75"/>
        <v>—</v>
      </c>
      <c r="V52" s="218" t="str">
        <f t="shared" si="76"/>
        <v>—</v>
      </c>
      <c r="W52" s="448" t="str">
        <f t="shared" si="77"/>
        <v>—</v>
      </c>
      <c r="X52" s="168" t="str">
        <f t="shared" si="78"/>
        <v>—</v>
      </c>
      <c r="Y52" s="410" t="str">
        <f t="shared" si="107"/>
        <v>—</v>
      </c>
      <c r="Z52" s="428" t="str">
        <f t="shared" si="40"/>
        <v>—</v>
      </c>
      <c r="AA52" s="171">
        <f t="shared" si="79"/>
        <v>6387865.0257706083</v>
      </c>
      <c r="AB52" s="172">
        <f t="shared" si="80"/>
        <v>6364472.2715622019</v>
      </c>
      <c r="AC52" s="173">
        <f t="shared" si="81"/>
        <v>6376157.9208014449</v>
      </c>
      <c r="AD52" s="236">
        <f t="shared" si="108"/>
        <v>0.73925615144922907</v>
      </c>
      <c r="AE52" s="237">
        <f t="shared" si="82"/>
        <v>0.74176493209751693</v>
      </c>
      <c r="AF52" s="237">
        <f t="shared" si="83"/>
        <v>6386306.4920325717</v>
      </c>
      <c r="AG52" s="237">
        <f t="shared" si="109"/>
        <v>6.2634012398094574E-2</v>
      </c>
      <c r="AH52" s="237">
        <f t="shared" si="84"/>
        <v>0.91633117401728881</v>
      </c>
      <c r="AI52" s="237">
        <f t="shared" si="85"/>
        <v>3.6634413113461281E-3</v>
      </c>
      <c r="AJ52" s="237">
        <f t="shared" si="86"/>
        <v>-0.45984404974752902</v>
      </c>
      <c r="AK52" s="237">
        <f t="shared" si="87"/>
        <v>-0.62457614336274103</v>
      </c>
      <c r="AL52" s="237">
        <f t="shared" si="88"/>
        <v>0.46515851128776531</v>
      </c>
      <c r="AM52" s="237">
        <f t="shared" si="89"/>
        <v>-0.44716484704385867</v>
      </c>
      <c r="AN52" s="237">
        <f t="shared" si="90"/>
        <v>0.37898296429212974</v>
      </c>
      <c r="AO52" s="237">
        <f t="shared" si="91"/>
        <v>-0.39161396829382644</v>
      </c>
      <c r="AP52" s="237">
        <f t="shared" si="92"/>
        <v>6.2524501369401325E-2</v>
      </c>
      <c r="AQ52" s="238">
        <f t="shared" si="93"/>
        <v>0.73996536215374997</v>
      </c>
      <c r="AR52" s="239">
        <f t="shared" si="94"/>
        <v>4.5682431970309132</v>
      </c>
      <c r="AS52" s="174">
        <f t="shared" si="95"/>
        <v>6.2627503102746271E-2</v>
      </c>
      <c r="AT52" s="237">
        <f t="shared" si="96"/>
        <v>0.91302601873882627</v>
      </c>
      <c r="AU52" s="237">
        <f t="shared" si="97"/>
        <v>3.6755214274291075E-3</v>
      </c>
      <c r="AV52" s="176">
        <f t="shared" si="98"/>
        <v>-0.91302601873882627</v>
      </c>
      <c r="AW52" s="175">
        <f t="shared" si="99"/>
        <v>0.33701786106593806</v>
      </c>
      <c r="AX52" s="175">
        <f t="shared" si="100"/>
        <v>7.775889927372856E-2</v>
      </c>
      <c r="AY52" s="175">
        <f t="shared" si="101"/>
        <v>0.50183776071371455</v>
      </c>
      <c r="AZ52" s="175">
        <f t="shared" si="102"/>
        <v>0.13542318674311496</v>
      </c>
      <c r="BA52" s="196">
        <f t="shared" si="110"/>
        <v>41</v>
      </c>
    </row>
    <row r="53" spans="1:53" x14ac:dyDescent="0.25">
      <c r="A53" s="178">
        <v>42</v>
      </c>
      <c r="B53" s="389" t="str">
        <f t="shared" si="103"/>
        <v>—</v>
      </c>
      <c r="C53" s="140" t="str">
        <f t="shared" si="104"/>
        <v>—</v>
      </c>
      <c r="D53" s="232" t="str">
        <f t="shared" si="67"/>
        <v>—</v>
      </c>
      <c r="E53" s="233" t="str">
        <f t="shared" si="68"/>
        <v>—</v>
      </c>
      <c r="F53" s="234" t="str">
        <f t="shared" si="69"/>
        <v>—</v>
      </c>
      <c r="G53" s="234" t="str">
        <f t="shared" si="70"/>
        <v>—</v>
      </c>
      <c r="H53" s="235" t="str">
        <f t="shared" si="71"/>
        <v>—</v>
      </c>
      <c r="I53" s="233" t="str">
        <f t="shared" si="72"/>
        <v>—</v>
      </c>
      <c r="J53" s="234" t="str">
        <f t="shared" si="73"/>
        <v>—</v>
      </c>
      <c r="K53" s="433" t="str">
        <f t="shared" si="74"/>
        <v>—</v>
      </c>
      <c r="L53" s="419" t="str">
        <f t="shared" si="38"/>
        <v>—°—'—"—</v>
      </c>
      <c r="M53" s="420" t="str">
        <f t="shared" si="39"/>
        <v>—°—'—"—</v>
      </c>
      <c r="N53" s="323"/>
      <c r="O53" s="331"/>
      <c r="P53" s="329"/>
      <c r="Q53" s="330"/>
      <c r="R53" s="211"/>
      <c r="S53" s="357" t="str">
        <f t="shared" si="105"/>
        <v>—</v>
      </c>
      <c r="T53" s="358" t="str">
        <f t="shared" si="106"/>
        <v>—</v>
      </c>
      <c r="U53" s="359" t="str">
        <f t="shared" si="75"/>
        <v>—</v>
      </c>
      <c r="V53" s="218" t="str">
        <f t="shared" si="76"/>
        <v>—</v>
      </c>
      <c r="W53" s="448" t="str">
        <f t="shared" si="77"/>
        <v>—</v>
      </c>
      <c r="X53" s="168" t="str">
        <f t="shared" si="78"/>
        <v>—</v>
      </c>
      <c r="Y53" s="410" t="str">
        <f t="shared" si="107"/>
        <v>—</v>
      </c>
      <c r="Z53" s="428" t="str">
        <f t="shared" si="40"/>
        <v>—</v>
      </c>
      <c r="AA53" s="171">
        <f t="shared" si="79"/>
        <v>6387865.0257706083</v>
      </c>
      <c r="AB53" s="172">
        <f t="shared" si="80"/>
        <v>6364472.2715622019</v>
      </c>
      <c r="AC53" s="173">
        <f t="shared" si="81"/>
        <v>6376157.9208014449</v>
      </c>
      <c r="AD53" s="236">
        <f t="shared" si="108"/>
        <v>0.73925615144922907</v>
      </c>
      <c r="AE53" s="237">
        <f t="shared" si="82"/>
        <v>0.74176493209751693</v>
      </c>
      <c r="AF53" s="237">
        <f t="shared" si="83"/>
        <v>6386306.4920325717</v>
      </c>
      <c r="AG53" s="237">
        <f t="shared" si="109"/>
        <v>6.2634012398094574E-2</v>
      </c>
      <c r="AH53" s="237">
        <f t="shared" si="84"/>
        <v>0.91633117401728881</v>
      </c>
      <c r="AI53" s="237">
        <f t="shared" si="85"/>
        <v>3.6634413113461281E-3</v>
      </c>
      <c r="AJ53" s="237">
        <f t="shared" si="86"/>
        <v>-0.45984404974752902</v>
      </c>
      <c r="AK53" s="237">
        <f t="shared" si="87"/>
        <v>-0.62457614336274103</v>
      </c>
      <c r="AL53" s="237">
        <f t="shared" si="88"/>
        <v>0.46515851128776531</v>
      </c>
      <c r="AM53" s="237">
        <f t="shared" si="89"/>
        <v>-0.44716484704385867</v>
      </c>
      <c r="AN53" s="237">
        <f t="shared" si="90"/>
        <v>0.37898296429212974</v>
      </c>
      <c r="AO53" s="237">
        <f t="shared" si="91"/>
        <v>-0.39161396829382644</v>
      </c>
      <c r="AP53" s="237">
        <f t="shared" si="92"/>
        <v>6.2524501369401325E-2</v>
      </c>
      <c r="AQ53" s="238">
        <f t="shared" si="93"/>
        <v>0.73996536215374997</v>
      </c>
      <c r="AR53" s="239">
        <f t="shared" si="94"/>
        <v>4.5682431970309132</v>
      </c>
      <c r="AS53" s="174">
        <f t="shared" si="95"/>
        <v>6.2627503102746271E-2</v>
      </c>
      <c r="AT53" s="237">
        <f t="shared" si="96"/>
        <v>0.91302601873882627</v>
      </c>
      <c r="AU53" s="237">
        <f t="shared" si="97"/>
        <v>3.6755214274291075E-3</v>
      </c>
      <c r="AV53" s="176">
        <f t="shared" si="98"/>
        <v>-0.91302601873882627</v>
      </c>
      <c r="AW53" s="175">
        <f t="shared" si="99"/>
        <v>0.33701786106593806</v>
      </c>
      <c r="AX53" s="175">
        <f t="shared" si="100"/>
        <v>7.775889927372856E-2</v>
      </c>
      <c r="AY53" s="175">
        <f t="shared" si="101"/>
        <v>0.50183776071371455</v>
      </c>
      <c r="AZ53" s="175">
        <f t="shared" si="102"/>
        <v>0.13542318674311496</v>
      </c>
      <c r="BA53" s="196">
        <f t="shared" si="110"/>
        <v>42</v>
      </c>
    </row>
    <row r="54" spans="1:53" x14ac:dyDescent="0.25">
      <c r="A54" s="178">
        <v>43</v>
      </c>
      <c r="B54" s="389" t="str">
        <f t="shared" si="103"/>
        <v>—</v>
      </c>
      <c r="C54" s="140" t="str">
        <f t="shared" si="104"/>
        <v>—</v>
      </c>
      <c r="D54" s="232" t="str">
        <f t="shared" si="67"/>
        <v>—</v>
      </c>
      <c r="E54" s="233" t="str">
        <f t="shared" si="68"/>
        <v>—</v>
      </c>
      <c r="F54" s="234" t="str">
        <f t="shared" si="69"/>
        <v>—</v>
      </c>
      <c r="G54" s="234" t="str">
        <f t="shared" si="70"/>
        <v>—</v>
      </c>
      <c r="H54" s="235" t="str">
        <f t="shared" si="71"/>
        <v>—</v>
      </c>
      <c r="I54" s="233" t="str">
        <f t="shared" si="72"/>
        <v>—</v>
      </c>
      <c r="J54" s="234" t="str">
        <f t="shared" si="73"/>
        <v>—</v>
      </c>
      <c r="K54" s="433" t="str">
        <f t="shared" si="74"/>
        <v>—</v>
      </c>
      <c r="L54" s="419" t="str">
        <f t="shared" si="38"/>
        <v>—°—'—"—</v>
      </c>
      <c r="M54" s="420" t="str">
        <f t="shared" si="39"/>
        <v>—°—'—"—</v>
      </c>
      <c r="N54" s="323"/>
      <c r="O54" s="331"/>
      <c r="P54" s="329"/>
      <c r="Q54" s="330"/>
      <c r="R54" s="211"/>
      <c r="S54" s="357" t="str">
        <f t="shared" si="105"/>
        <v>—</v>
      </c>
      <c r="T54" s="358" t="str">
        <f t="shared" si="106"/>
        <v>—</v>
      </c>
      <c r="U54" s="359" t="str">
        <f t="shared" si="75"/>
        <v>—</v>
      </c>
      <c r="V54" s="218" t="str">
        <f t="shared" si="76"/>
        <v>—</v>
      </c>
      <c r="W54" s="448" t="str">
        <f t="shared" si="77"/>
        <v>—</v>
      </c>
      <c r="X54" s="168" t="str">
        <f t="shared" si="78"/>
        <v>—</v>
      </c>
      <c r="Y54" s="410" t="str">
        <f t="shared" si="107"/>
        <v>—</v>
      </c>
      <c r="Z54" s="428" t="str">
        <f t="shared" si="40"/>
        <v>—</v>
      </c>
      <c r="AA54" s="171">
        <f t="shared" si="79"/>
        <v>6387865.0257706083</v>
      </c>
      <c r="AB54" s="172">
        <f t="shared" si="80"/>
        <v>6364472.2715622019</v>
      </c>
      <c r="AC54" s="173">
        <f t="shared" si="81"/>
        <v>6376157.9208014449</v>
      </c>
      <c r="AD54" s="236">
        <f t="shared" si="108"/>
        <v>0.73925615144922907</v>
      </c>
      <c r="AE54" s="237">
        <f t="shared" si="82"/>
        <v>0.74176493209751693</v>
      </c>
      <c r="AF54" s="237">
        <f t="shared" si="83"/>
        <v>6386306.4920325717</v>
      </c>
      <c r="AG54" s="237">
        <f t="shared" si="109"/>
        <v>6.2634012398094574E-2</v>
      </c>
      <c r="AH54" s="237">
        <f t="shared" si="84"/>
        <v>0.91633117401728881</v>
      </c>
      <c r="AI54" s="237">
        <f t="shared" si="85"/>
        <v>3.6634413113461281E-3</v>
      </c>
      <c r="AJ54" s="237">
        <f t="shared" si="86"/>
        <v>-0.45984404974752902</v>
      </c>
      <c r="AK54" s="237">
        <f t="shared" si="87"/>
        <v>-0.62457614336274103</v>
      </c>
      <c r="AL54" s="237">
        <f t="shared" si="88"/>
        <v>0.46515851128776531</v>
      </c>
      <c r="AM54" s="237">
        <f t="shared" si="89"/>
        <v>-0.44716484704385867</v>
      </c>
      <c r="AN54" s="237">
        <f t="shared" si="90"/>
        <v>0.37898296429212974</v>
      </c>
      <c r="AO54" s="237">
        <f t="shared" si="91"/>
        <v>-0.39161396829382644</v>
      </c>
      <c r="AP54" s="237">
        <f t="shared" si="92"/>
        <v>6.2524501369401325E-2</v>
      </c>
      <c r="AQ54" s="238">
        <f t="shared" si="93"/>
        <v>0.73996536215374997</v>
      </c>
      <c r="AR54" s="239">
        <f t="shared" si="94"/>
        <v>4.5682431970309132</v>
      </c>
      <c r="AS54" s="174">
        <f t="shared" si="95"/>
        <v>6.2627503102746271E-2</v>
      </c>
      <c r="AT54" s="237">
        <f t="shared" si="96"/>
        <v>0.91302601873882627</v>
      </c>
      <c r="AU54" s="237">
        <f t="shared" si="97"/>
        <v>3.6755214274291075E-3</v>
      </c>
      <c r="AV54" s="176">
        <f t="shared" si="98"/>
        <v>-0.91302601873882627</v>
      </c>
      <c r="AW54" s="175">
        <f t="shared" si="99"/>
        <v>0.33701786106593806</v>
      </c>
      <c r="AX54" s="175">
        <f t="shared" si="100"/>
        <v>7.775889927372856E-2</v>
      </c>
      <c r="AY54" s="175">
        <f t="shared" si="101"/>
        <v>0.50183776071371455</v>
      </c>
      <c r="AZ54" s="175">
        <f t="shared" si="102"/>
        <v>0.13542318674311496</v>
      </c>
      <c r="BA54" s="196">
        <f t="shared" si="110"/>
        <v>43</v>
      </c>
    </row>
    <row r="55" spans="1:53" x14ac:dyDescent="0.25">
      <c r="A55" s="178">
        <v>44</v>
      </c>
      <c r="B55" s="389" t="str">
        <f t="shared" si="103"/>
        <v>—</v>
      </c>
      <c r="C55" s="140" t="str">
        <f t="shared" si="104"/>
        <v>—</v>
      </c>
      <c r="D55" s="232" t="str">
        <f t="shared" si="67"/>
        <v>—</v>
      </c>
      <c r="E55" s="233" t="str">
        <f t="shared" si="68"/>
        <v>—</v>
      </c>
      <c r="F55" s="234" t="str">
        <f t="shared" si="69"/>
        <v>—</v>
      </c>
      <c r="G55" s="234" t="str">
        <f t="shared" si="70"/>
        <v>—</v>
      </c>
      <c r="H55" s="235" t="str">
        <f t="shared" si="71"/>
        <v>—</v>
      </c>
      <c r="I55" s="233" t="str">
        <f t="shared" si="72"/>
        <v>—</v>
      </c>
      <c r="J55" s="234" t="str">
        <f t="shared" si="73"/>
        <v>—</v>
      </c>
      <c r="K55" s="433" t="str">
        <f t="shared" si="74"/>
        <v>—</v>
      </c>
      <c r="L55" s="419" t="str">
        <f t="shared" si="38"/>
        <v>—°—'—"—</v>
      </c>
      <c r="M55" s="420" t="str">
        <f t="shared" si="39"/>
        <v>—°—'—"—</v>
      </c>
      <c r="N55" s="323"/>
      <c r="O55" s="331"/>
      <c r="P55" s="329"/>
      <c r="Q55" s="330"/>
      <c r="R55" s="211"/>
      <c r="S55" s="357" t="str">
        <f t="shared" si="105"/>
        <v>—</v>
      </c>
      <c r="T55" s="358" t="str">
        <f t="shared" si="106"/>
        <v>—</v>
      </c>
      <c r="U55" s="359" t="str">
        <f t="shared" si="75"/>
        <v>—</v>
      </c>
      <c r="V55" s="218" t="str">
        <f t="shared" si="76"/>
        <v>—</v>
      </c>
      <c r="W55" s="448" t="str">
        <f t="shared" si="77"/>
        <v>—</v>
      </c>
      <c r="X55" s="168" t="str">
        <f t="shared" si="78"/>
        <v>—</v>
      </c>
      <c r="Y55" s="410" t="str">
        <f t="shared" si="107"/>
        <v>—</v>
      </c>
      <c r="Z55" s="428" t="str">
        <f t="shared" si="40"/>
        <v>—</v>
      </c>
      <c r="AA55" s="171">
        <f t="shared" si="79"/>
        <v>6387865.0257706083</v>
      </c>
      <c r="AB55" s="172">
        <f t="shared" si="80"/>
        <v>6364472.2715622019</v>
      </c>
      <c r="AC55" s="173">
        <f t="shared" si="81"/>
        <v>6376157.9208014449</v>
      </c>
      <c r="AD55" s="236">
        <f t="shared" si="108"/>
        <v>0.73925615144922907</v>
      </c>
      <c r="AE55" s="237">
        <f t="shared" si="82"/>
        <v>0.74176493209751693</v>
      </c>
      <c r="AF55" s="237">
        <f t="shared" si="83"/>
        <v>6386306.4920325717</v>
      </c>
      <c r="AG55" s="237">
        <f t="shared" si="109"/>
        <v>6.2634012398094574E-2</v>
      </c>
      <c r="AH55" s="237">
        <f t="shared" si="84"/>
        <v>0.91633117401728881</v>
      </c>
      <c r="AI55" s="237">
        <f t="shared" si="85"/>
        <v>3.6634413113461281E-3</v>
      </c>
      <c r="AJ55" s="237">
        <f t="shared" si="86"/>
        <v>-0.45984404974752902</v>
      </c>
      <c r="AK55" s="237">
        <f t="shared" si="87"/>
        <v>-0.62457614336274103</v>
      </c>
      <c r="AL55" s="237">
        <f t="shared" si="88"/>
        <v>0.46515851128776531</v>
      </c>
      <c r="AM55" s="237">
        <f t="shared" si="89"/>
        <v>-0.44716484704385867</v>
      </c>
      <c r="AN55" s="237">
        <f t="shared" si="90"/>
        <v>0.37898296429212974</v>
      </c>
      <c r="AO55" s="237">
        <f t="shared" si="91"/>
        <v>-0.39161396829382644</v>
      </c>
      <c r="AP55" s="237">
        <f t="shared" si="92"/>
        <v>6.2524501369401325E-2</v>
      </c>
      <c r="AQ55" s="238">
        <f t="shared" si="93"/>
        <v>0.73996536215374997</v>
      </c>
      <c r="AR55" s="239">
        <f t="shared" si="94"/>
        <v>4.5682431970309132</v>
      </c>
      <c r="AS55" s="174">
        <f t="shared" si="95"/>
        <v>6.2627503102746271E-2</v>
      </c>
      <c r="AT55" s="237">
        <f t="shared" si="96"/>
        <v>0.91302601873882627</v>
      </c>
      <c r="AU55" s="237">
        <f t="shared" si="97"/>
        <v>3.6755214274291075E-3</v>
      </c>
      <c r="AV55" s="176">
        <f t="shared" si="98"/>
        <v>-0.91302601873882627</v>
      </c>
      <c r="AW55" s="175">
        <f t="shared" si="99"/>
        <v>0.33701786106593806</v>
      </c>
      <c r="AX55" s="175">
        <f t="shared" si="100"/>
        <v>7.775889927372856E-2</v>
      </c>
      <c r="AY55" s="175">
        <f t="shared" si="101"/>
        <v>0.50183776071371455</v>
      </c>
      <c r="AZ55" s="175">
        <f t="shared" si="102"/>
        <v>0.13542318674311496</v>
      </c>
      <c r="BA55" s="196">
        <f t="shared" si="110"/>
        <v>44</v>
      </c>
    </row>
    <row r="56" spans="1:53" x14ac:dyDescent="0.25">
      <c r="A56" s="178">
        <v>45</v>
      </c>
      <c r="B56" s="389" t="str">
        <f t="shared" si="103"/>
        <v>—</v>
      </c>
      <c r="C56" s="140" t="str">
        <f t="shared" si="104"/>
        <v>—</v>
      </c>
      <c r="D56" s="232" t="str">
        <f t="shared" si="67"/>
        <v>—</v>
      </c>
      <c r="E56" s="233" t="str">
        <f t="shared" si="68"/>
        <v>—</v>
      </c>
      <c r="F56" s="234" t="str">
        <f t="shared" si="69"/>
        <v>—</v>
      </c>
      <c r="G56" s="234" t="str">
        <f t="shared" si="70"/>
        <v>—</v>
      </c>
      <c r="H56" s="235" t="str">
        <f t="shared" si="71"/>
        <v>—</v>
      </c>
      <c r="I56" s="233" t="str">
        <f t="shared" si="72"/>
        <v>—</v>
      </c>
      <c r="J56" s="234" t="str">
        <f t="shared" si="73"/>
        <v>—</v>
      </c>
      <c r="K56" s="433" t="str">
        <f t="shared" si="74"/>
        <v>—</v>
      </c>
      <c r="L56" s="419" t="str">
        <f t="shared" si="38"/>
        <v>—°—'—"—</v>
      </c>
      <c r="M56" s="420" t="str">
        <f t="shared" si="39"/>
        <v>—°—'—"—</v>
      </c>
      <c r="N56" s="323"/>
      <c r="O56" s="331"/>
      <c r="P56" s="329"/>
      <c r="Q56" s="330"/>
      <c r="R56" s="211"/>
      <c r="S56" s="357" t="str">
        <f t="shared" si="105"/>
        <v>—</v>
      </c>
      <c r="T56" s="358" t="str">
        <f t="shared" si="106"/>
        <v>—</v>
      </c>
      <c r="U56" s="359" t="str">
        <f t="shared" si="75"/>
        <v>—</v>
      </c>
      <c r="V56" s="218" t="str">
        <f t="shared" si="76"/>
        <v>—</v>
      </c>
      <c r="W56" s="448" t="str">
        <f t="shared" si="77"/>
        <v>—</v>
      </c>
      <c r="X56" s="168" t="str">
        <f t="shared" si="78"/>
        <v>—</v>
      </c>
      <c r="Y56" s="410" t="str">
        <f t="shared" si="107"/>
        <v>—</v>
      </c>
      <c r="Z56" s="428" t="str">
        <f t="shared" si="40"/>
        <v>—</v>
      </c>
      <c r="AA56" s="171">
        <f t="shared" si="79"/>
        <v>6387865.0257706083</v>
      </c>
      <c r="AB56" s="172">
        <f t="shared" si="80"/>
        <v>6364472.2715622019</v>
      </c>
      <c r="AC56" s="173">
        <f t="shared" si="81"/>
        <v>6376157.9208014449</v>
      </c>
      <c r="AD56" s="236">
        <f t="shared" si="108"/>
        <v>0.73925615144922907</v>
      </c>
      <c r="AE56" s="237">
        <f t="shared" si="82"/>
        <v>0.74176493209751693</v>
      </c>
      <c r="AF56" s="237">
        <f t="shared" si="83"/>
        <v>6386306.4920325717</v>
      </c>
      <c r="AG56" s="237">
        <f t="shared" si="109"/>
        <v>6.2634012398094574E-2</v>
      </c>
      <c r="AH56" s="237">
        <f t="shared" si="84"/>
        <v>0.91633117401728881</v>
      </c>
      <c r="AI56" s="237">
        <f t="shared" si="85"/>
        <v>3.6634413113461281E-3</v>
      </c>
      <c r="AJ56" s="237">
        <f t="shared" si="86"/>
        <v>-0.45984404974752902</v>
      </c>
      <c r="AK56" s="237">
        <f t="shared" si="87"/>
        <v>-0.62457614336274103</v>
      </c>
      <c r="AL56" s="237">
        <f t="shared" si="88"/>
        <v>0.46515851128776531</v>
      </c>
      <c r="AM56" s="237">
        <f t="shared" si="89"/>
        <v>-0.44716484704385867</v>
      </c>
      <c r="AN56" s="237">
        <f t="shared" si="90"/>
        <v>0.37898296429212974</v>
      </c>
      <c r="AO56" s="237">
        <f t="shared" si="91"/>
        <v>-0.39161396829382644</v>
      </c>
      <c r="AP56" s="237">
        <f t="shared" si="92"/>
        <v>6.2524501369401325E-2</v>
      </c>
      <c r="AQ56" s="238">
        <f t="shared" si="93"/>
        <v>0.73996536215374997</v>
      </c>
      <c r="AR56" s="239">
        <f t="shared" si="94"/>
        <v>4.5682431970309132</v>
      </c>
      <c r="AS56" s="174">
        <f t="shared" si="95"/>
        <v>6.2627503102746271E-2</v>
      </c>
      <c r="AT56" s="237">
        <f t="shared" si="96"/>
        <v>0.91302601873882627</v>
      </c>
      <c r="AU56" s="237">
        <f t="shared" si="97"/>
        <v>3.6755214274291075E-3</v>
      </c>
      <c r="AV56" s="176">
        <f t="shared" si="98"/>
        <v>-0.91302601873882627</v>
      </c>
      <c r="AW56" s="175">
        <f t="shared" si="99"/>
        <v>0.33701786106593806</v>
      </c>
      <c r="AX56" s="175">
        <f t="shared" si="100"/>
        <v>7.775889927372856E-2</v>
      </c>
      <c r="AY56" s="175">
        <f t="shared" si="101"/>
        <v>0.50183776071371455</v>
      </c>
      <c r="AZ56" s="175">
        <f t="shared" si="102"/>
        <v>0.13542318674311496</v>
      </c>
      <c r="BA56" s="196">
        <f t="shared" si="110"/>
        <v>45</v>
      </c>
    </row>
    <row r="57" spans="1:53" x14ac:dyDescent="0.25">
      <c r="A57" s="178">
        <v>46</v>
      </c>
      <c r="B57" s="389" t="str">
        <f t="shared" si="103"/>
        <v>—</v>
      </c>
      <c r="C57" s="140" t="str">
        <f t="shared" si="104"/>
        <v>—</v>
      </c>
      <c r="D57" s="232" t="str">
        <f t="shared" si="67"/>
        <v>—</v>
      </c>
      <c r="E57" s="233" t="str">
        <f t="shared" si="68"/>
        <v>—</v>
      </c>
      <c r="F57" s="234" t="str">
        <f t="shared" si="69"/>
        <v>—</v>
      </c>
      <c r="G57" s="234" t="str">
        <f t="shared" si="70"/>
        <v>—</v>
      </c>
      <c r="H57" s="235" t="str">
        <f t="shared" si="71"/>
        <v>—</v>
      </c>
      <c r="I57" s="233" t="str">
        <f t="shared" si="72"/>
        <v>—</v>
      </c>
      <c r="J57" s="234" t="str">
        <f t="shared" si="73"/>
        <v>—</v>
      </c>
      <c r="K57" s="433" t="str">
        <f t="shared" si="74"/>
        <v>—</v>
      </c>
      <c r="L57" s="419" t="str">
        <f t="shared" si="38"/>
        <v>—°—'—"—</v>
      </c>
      <c r="M57" s="420" t="str">
        <f t="shared" si="39"/>
        <v>—°—'—"—</v>
      </c>
      <c r="N57" s="323"/>
      <c r="O57" s="331"/>
      <c r="P57" s="329"/>
      <c r="Q57" s="330"/>
      <c r="R57" s="211"/>
      <c r="S57" s="357" t="str">
        <f t="shared" si="105"/>
        <v>—</v>
      </c>
      <c r="T57" s="358" t="str">
        <f t="shared" si="106"/>
        <v>—</v>
      </c>
      <c r="U57" s="359" t="str">
        <f t="shared" si="75"/>
        <v>—</v>
      </c>
      <c r="V57" s="218" t="str">
        <f t="shared" si="76"/>
        <v>—</v>
      </c>
      <c r="W57" s="448" t="str">
        <f t="shared" si="77"/>
        <v>—</v>
      </c>
      <c r="X57" s="168" t="str">
        <f t="shared" si="78"/>
        <v>—</v>
      </c>
      <c r="Y57" s="410" t="str">
        <f t="shared" si="107"/>
        <v>—</v>
      </c>
      <c r="Z57" s="428" t="str">
        <f t="shared" si="40"/>
        <v>—</v>
      </c>
      <c r="AA57" s="171">
        <f t="shared" si="79"/>
        <v>6387865.0257706083</v>
      </c>
      <c r="AB57" s="172">
        <f t="shared" si="80"/>
        <v>6364472.2715622019</v>
      </c>
      <c r="AC57" s="173">
        <f t="shared" si="81"/>
        <v>6376157.9208014449</v>
      </c>
      <c r="AD57" s="236">
        <f t="shared" si="108"/>
        <v>0.73925615144922907</v>
      </c>
      <c r="AE57" s="237">
        <f t="shared" si="82"/>
        <v>0.74176493209751693</v>
      </c>
      <c r="AF57" s="237">
        <f t="shared" si="83"/>
        <v>6386306.4920325717</v>
      </c>
      <c r="AG57" s="237">
        <f t="shared" si="109"/>
        <v>6.2634012398094574E-2</v>
      </c>
      <c r="AH57" s="237">
        <f t="shared" si="84"/>
        <v>0.91633117401728881</v>
      </c>
      <c r="AI57" s="237">
        <f t="shared" si="85"/>
        <v>3.6634413113461281E-3</v>
      </c>
      <c r="AJ57" s="237">
        <f t="shared" si="86"/>
        <v>-0.45984404974752902</v>
      </c>
      <c r="AK57" s="237">
        <f t="shared" si="87"/>
        <v>-0.62457614336274103</v>
      </c>
      <c r="AL57" s="237">
        <f t="shared" si="88"/>
        <v>0.46515851128776531</v>
      </c>
      <c r="AM57" s="237">
        <f t="shared" si="89"/>
        <v>-0.44716484704385867</v>
      </c>
      <c r="AN57" s="237">
        <f t="shared" si="90"/>
        <v>0.37898296429212974</v>
      </c>
      <c r="AO57" s="237">
        <f t="shared" si="91"/>
        <v>-0.39161396829382644</v>
      </c>
      <c r="AP57" s="237">
        <f t="shared" si="92"/>
        <v>6.2524501369401325E-2</v>
      </c>
      <c r="AQ57" s="238">
        <f t="shared" si="93"/>
        <v>0.73996536215374997</v>
      </c>
      <c r="AR57" s="239">
        <f t="shared" si="94"/>
        <v>4.5682431970309132</v>
      </c>
      <c r="AS57" s="174">
        <f t="shared" si="95"/>
        <v>6.2627503102746271E-2</v>
      </c>
      <c r="AT57" s="237">
        <f t="shared" si="96"/>
        <v>0.91302601873882627</v>
      </c>
      <c r="AU57" s="237">
        <f t="shared" si="97"/>
        <v>3.6755214274291075E-3</v>
      </c>
      <c r="AV57" s="176">
        <f t="shared" si="98"/>
        <v>-0.91302601873882627</v>
      </c>
      <c r="AW57" s="175">
        <f t="shared" si="99"/>
        <v>0.33701786106593806</v>
      </c>
      <c r="AX57" s="175">
        <f t="shared" si="100"/>
        <v>7.775889927372856E-2</v>
      </c>
      <c r="AY57" s="175">
        <f t="shared" si="101"/>
        <v>0.50183776071371455</v>
      </c>
      <c r="AZ57" s="175">
        <f t="shared" si="102"/>
        <v>0.13542318674311496</v>
      </c>
      <c r="BA57" s="196">
        <f t="shared" si="110"/>
        <v>46</v>
      </c>
    </row>
    <row r="58" spans="1:53" x14ac:dyDescent="0.25">
      <c r="A58" s="178">
        <v>47</v>
      </c>
      <c r="B58" s="389" t="str">
        <f t="shared" si="103"/>
        <v>—</v>
      </c>
      <c r="C58" s="140" t="str">
        <f t="shared" si="104"/>
        <v>—</v>
      </c>
      <c r="D58" s="232" t="str">
        <f t="shared" si="67"/>
        <v>—</v>
      </c>
      <c r="E58" s="233" t="str">
        <f t="shared" si="68"/>
        <v>—</v>
      </c>
      <c r="F58" s="234" t="str">
        <f t="shared" si="69"/>
        <v>—</v>
      </c>
      <c r="G58" s="234" t="str">
        <f t="shared" si="70"/>
        <v>—</v>
      </c>
      <c r="H58" s="235" t="str">
        <f t="shared" si="71"/>
        <v>—</v>
      </c>
      <c r="I58" s="233" t="str">
        <f t="shared" si="72"/>
        <v>—</v>
      </c>
      <c r="J58" s="234" t="str">
        <f t="shared" si="73"/>
        <v>—</v>
      </c>
      <c r="K58" s="433" t="str">
        <f t="shared" si="74"/>
        <v>—</v>
      </c>
      <c r="L58" s="419" t="str">
        <f t="shared" si="38"/>
        <v>—°—'—"—</v>
      </c>
      <c r="M58" s="420" t="str">
        <f t="shared" si="39"/>
        <v>—°—'—"—</v>
      </c>
      <c r="N58" s="323"/>
      <c r="O58" s="331"/>
      <c r="P58" s="329"/>
      <c r="Q58" s="330"/>
      <c r="R58" s="211"/>
      <c r="S58" s="357" t="str">
        <f t="shared" si="105"/>
        <v>—</v>
      </c>
      <c r="T58" s="358" t="str">
        <f t="shared" si="106"/>
        <v>—</v>
      </c>
      <c r="U58" s="359" t="str">
        <f t="shared" si="75"/>
        <v>—</v>
      </c>
      <c r="V58" s="218" t="str">
        <f t="shared" si="76"/>
        <v>—</v>
      </c>
      <c r="W58" s="448" t="str">
        <f t="shared" si="77"/>
        <v>—</v>
      </c>
      <c r="X58" s="168" t="str">
        <f t="shared" si="78"/>
        <v>—</v>
      </c>
      <c r="Y58" s="410" t="str">
        <f t="shared" si="107"/>
        <v>—</v>
      </c>
      <c r="Z58" s="428" t="str">
        <f t="shared" si="40"/>
        <v>—</v>
      </c>
      <c r="AA58" s="171">
        <f t="shared" si="79"/>
        <v>6387865.0257706083</v>
      </c>
      <c r="AB58" s="172">
        <f t="shared" si="80"/>
        <v>6364472.2715622019</v>
      </c>
      <c r="AC58" s="173">
        <f t="shared" si="81"/>
        <v>6376157.9208014449</v>
      </c>
      <c r="AD58" s="236">
        <f t="shared" si="108"/>
        <v>0.73925615144922907</v>
      </c>
      <c r="AE58" s="237">
        <f t="shared" si="82"/>
        <v>0.74176493209751693</v>
      </c>
      <c r="AF58" s="237">
        <f t="shared" si="83"/>
        <v>6386306.4920325717</v>
      </c>
      <c r="AG58" s="237">
        <f t="shared" si="109"/>
        <v>6.2634012398094574E-2</v>
      </c>
      <c r="AH58" s="237">
        <f t="shared" si="84"/>
        <v>0.91633117401728881</v>
      </c>
      <c r="AI58" s="237">
        <f t="shared" si="85"/>
        <v>3.6634413113461281E-3</v>
      </c>
      <c r="AJ58" s="237">
        <f t="shared" si="86"/>
        <v>-0.45984404974752902</v>
      </c>
      <c r="AK58" s="237">
        <f t="shared" si="87"/>
        <v>-0.62457614336274103</v>
      </c>
      <c r="AL58" s="237">
        <f t="shared" si="88"/>
        <v>0.46515851128776531</v>
      </c>
      <c r="AM58" s="237">
        <f t="shared" si="89"/>
        <v>-0.44716484704385867</v>
      </c>
      <c r="AN58" s="237">
        <f t="shared" si="90"/>
        <v>0.37898296429212974</v>
      </c>
      <c r="AO58" s="237">
        <f t="shared" si="91"/>
        <v>-0.39161396829382644</v>
      </c>
      <c r="AP58" s="237">
        <f t="shared" si="92"/>
        <v>6.2524501369401325E-2</v>
      </c>
      <c r="AQ58" s="238">
        <f t="shared" si="93"/>
        <v>0.73996536215374997</v>
      </c>
      <c r="AR58" s="239">
        <f t="shared" si="94"/>
        <v>4.5682431970309132</v>
      </c>
      <c r="AS58" s="174">
        <f t="shared" si="95"/>
        <v>6.2627503102746271E-2</v>
      </c>
      <c r="AT58" s="237">
        <f t="shared" si="96"/>
        <v>0.91302601873882627</v>
      </c>
      <c r="AU58" s="237">
        <f t="shared" si="97"/>
        <v>3.6755214274291075E-3</v>
      </c>
      <c r="AV58" s="176">
        <f t="shared" si="98"/>
        <v>-0.91302601873882627</v>
      </c>
      <c r="AW58" s="175">
        <f t="shared" si="99"/>
        <v>0.33701786106593806</v>
      </c>
      <c r="AX58" s="175">
        <f t="shared" si="100"/>
        <v>7.775889927372856E-2</v>
      </c>
      <c r="AY58" s="175">
        <f t="shared" si="101"/>
        <v>0.50183776071371455</v>
      </c>
      <c r="AZ58" s="175">
        <f t="shared" si="102"/>
        <v>0.13542318674311496</v>
      </c>
      <c r="BA58" s="196">
        <f t="shared" si="110"/>
        <v>47</v>
      </c>
    </row>
    <row r="59" spans="1:53" x14ac:dyDescent="0.25">
      <c r="A59" s="178">
        <v>48</v>
      </c>
      <c r="B59" s="389" t="str">
        <f t="shared" si="103"/>
        <v>—</v>
      </c>
      <c r="C59" s="140" t="str">
        <f t="shared" si="104"/>
        <v>—</v>
      </c>
      <c r="D59" s="232" t="str">
        <f t="shared" si="67"/>
        <v>—</v>
      </c>
      <c r="E59" s="233" t="str">
        <f t="shared" si="68"/>
        <v>—</v>
      </c>
      <c r="F59" s="234" t="str">
        <f t="shared" si="69"/>
        <v>—</v>
      </c>
      <c r="G59" s="234" t="str">
        <f t="shared" si="70"/>
        <v>—</v>
      </c>
      <c r="H59" s="235" t="str">
        <f t="shared" si="71"/>
        <v>—</v>
      </c>
      <c r="I59" s="233" t="str">
        <f t="shared" si="72"/>
        <v>—</v>
      </c>
      <c r="J59" s="234" t="str">
        <f t="shared" si="73"/>
        <v>—</v>
      </c>
      <c r="K59" s="433" t="str">
        <f t="shared" si="74"/>
        <v>—</v>
      </c>
      <c r="L59" s="419" t="str">
        <f t="shared" si="38"/>
        <v>—°—'—"—</v>
      </c>
      <c r="M59" s="420" t="str">
        <f t="shared" si="39"/>
        <v>—°—'—"—</v>
      </c>
      <c r="N59" s="323"/>
      <c r="O59" s="331"/>
      <c r="P59" s="329"/>
      <c r="Q59" s="330"/>
      <c r="R59" s="211"/>
      <c r="S59" s="357" t="str">
        <f t="shared" si="105"/>
        <v>—</v>
      </c>
      <c r="T59" s="358" t="str">
        <f t="shared" si="106"/>
        <v>—</v>
      </c>
      <c r="U59" s="359" t="str">
        <f t="shared" si="75"/>
        <v>—</v>
      </c>
      <c r="V59" s="218" t="str">
        <f t="shared" si="76"/>
        <v>—</v>
      </c>
      <c r="W59" s="448" t="str">
        <f t="shared" si="77"/>
        <v>—</v>
      </c>
      <c r="X59" s="168" t="str">
        <f t="shared" si="78"/>
        <v>—</v>
      </c>
      <c r="Y59" s="410" t="str">
        <f t="shared" si="107"/>
        <v>—</v>
      </c>
      <c r="Z59" s="428" t="str">
        <f t="shared" si="40"/>
        <v>—</v>
      </c>
      <c r="AA59" s="171">
        <f t="shared" si="79"/>
        <v>6387865.0257706083</v>
      </c>
      <c r="AB59" s="172">
        <f t="shared" si="80"/>
        <v>6364472.2715622019</v>
      </c>
      <c r="AC59" s="173">
        <f t="shared" si="81"/>
        <v>6376157.9208014449</v>
      </c>
      <c r="AD59" s="236">
        <f t="shared" si="108"/>
        <v>0.73925615144922907</v>
      </c>
      <c r="AE59" s="237">
        <f t="shared" si="82"/>
        <v>0.74176493209751693</v>
      </c>
      <c r="AF59" s="237">
        <f t="shared" si="83"/>
        <v>6386306.4920325717</v>
      </c>
      <c r="AG59" s="237">
        <f t="shared" si="109"/>
        <v>6.2634012398094574E-2</v>
      </c>
      <c r="AH59" s="237">
        <f t="shared" si="84"/>
        <v>0.91633117401728881</v>
      </c>
      <c r="AI59" s="237">
        <f t="shared" si="85"/>
        <v>3.6634413113461281E-3</v>
      </c>
      <c r="AJ59" s="237">
        <f t="shared" si="86"/>
        <v>-0.45984404974752902</v>
      </c>
      <c r="AK59" s="237">
        <f t="shared" si="87"/>
        <v>-0.62457614336274103</v>
      </c>
      <c r="AL59" s="237">
        <f t="shared" si="88"/>
        <v>0.46515851128776531</v>
      </c>
      <c r="AM59" s="237">
        <f t="shared" si="89"/>
        <v>-0.44716484704385867</v>
      </c>
      <c r="AN59" s="237">
        <f t="shared" si="90"/>
        <v>0.37898296429212974</v>
      </c>
      <c r="AO59" s="237">
        <f t="shared" si="91"/>
        <v>-0.39161396829382644</v>
      </c>
      <c r="AP59" s="237">
        <f t="shared" si="92"/>
        <v>6.2524501369401325E-2</v>
      </c>
      <c r="AQ59" s="238">
        <f t="shared" si="93"/>
        <v>0.73996536215374997</v>
      </c>
      <c r="AR59" s="239">
        <f t="shared" si="94"/>
        <v>4.5682431970309132</v>
      </c>
      <c r="AS59" s="174">
        <f t="shared" si="95"/>
        <v>6.2627503102746271E-2</v>
      </c>
      <c r="AT59" s="237">
        <f t="shared" si="96"/>
        <v>0.91302601873882627</v>
      </c>
      <c r="AU59" s="237">
        <f t="shared" si="97"/>
        <v>3.6755214274291075E-3</v>
      </c>
      <c r="AV59" s="176">
        <f t="shared" si="98"/>
        <v>-0.91302601873882627</v>
      </c>
      <c r="AW59" s="175">
        <f t="shared" si="99"/>
        <v>0.33701786106593806</v>
      </c>
      <c r="AX59" s="175">
        <f t="shared" si="100"/>
        <v>7.775889927372856E-2</v>
      </c>
      <c r="AY59" s="175">
        <f t="shared" si="101"/>
        <v>0.50183776071371455</v>
      </c>
      <c r="AZ59" s="175">
        <f t="shared" si="102"/>
        <v>0.13542318674311496</v>
      </c>
      <c r="BA59" s="196">
        <f t="shared" si="110"/>
        <v>48</v>
      </c>
    </row>
    <row r="60" spans="1:53" x14ac:dyDescent="0.25">
      <c r="A60" s="178">
        <v>49</v>
      </c>
      <c r="B60" s="389" t="str">
        <f t="shared" si="103"/>
        <v>—</v>
      </c>
      <c r="C60" s="140" t="str">
        <f t="shared" si="104"/>
        <v>—</v>
      </c>
      <c r="D60" s="232" t="str">
        <f t="shared" si="67"/>
        <v>—</v>
      </c>
      <c r="E60" s="233" t="str">
        <f t="shared" si="68"/>
        <v>—</v>
      </c>
      <c r="F60" s="234" t="str">
        <f t="shared" si="69"/>
        <v>—</v>
      </c>
      <c r="G60" s="234" t="str">
        <f t="shared" si="70"/>
        <v>—</v>
      </c>
      <c r="H60" s="235" t="str">
        <f t="shared" si="71"/>
        <v>—</v>
      </c>
      <c r="I60" s="233" t="str">
        <f t="shared" si="72"/>
        <v>—</v>
      </c>
      <c r="J60" s="234" t="str">
        <f t="shared" si="73"/>
        <v>—</v>
      </c>
      <c r="K60" s="433" t="str">
        <f t="shared" si="74"/>
        <v>—</v>
      </c>
      <c r="L60" s="419" t="str">
        <f t="shared" si="38"/>
        <v>—°—'—"—</v>
      </c>
      <c r="M60" s="420" t="str">
        <f t="shared" si="39"/>
        <v>—°—'—"—</v>
      </c>
      <c r="N60" s="323"/>
      <c r="O60" s="331"/>
      <c r="P60" s="329"/>
      <c r="Q60" s="330"/>
      <c r="R60" s="211"/>
      <c r="S60" s="357" t="str">
        <f t="shared" si="105"/>
        <v>—</v>
      </c>
      <c r="T60" s="358" t="str">
        <f t="shared" si="106"/>
        <v>—</v>
      </c>
      <c r="U60" s="359" t="str">
        <f t="shared" si="75"/>
        <v>—</v>
      </c>
      <c r="V60" s="218" t="str">
        <f t="shared" si="76"/>
        <v>—</v>
      </c>
      <c r="W60" s="448" t="str">
        <f t="shared" si="77"/>
        <v>—</v>
      </c>
      <c r="X60" s="168" t="str">
        <f t="shared" si="78"/>
        <v>—</v>
      </c>
      <c r="Y60" s="410" t="str">
        <f t="shared" si="107"/>
        <v>—</v>
      </c>
      <c r="Z60" s="428" t="str">
        <f t="shared" si="40"/>
        <v>—</v>
      </c>
      <c r="AA60" s="171">
        <f t="shared" si="79"/>
        <v>6387865.0257706083</v>
      </c>
      <c r="AB60" s="172">
        <f t="shared" si="80"/>
        <v>6364472.2715622019</v>
      </c>
      <c r="AC60" s="173">
        <f t="shared" si="81"/>
        <v>6376157.9208014449</v>
      </c>
      <c r="AD60" s="236">
        <f t="shared" si="108"/>
        <v>0.73925615144922907</v>
      </c>
      <c r="AE60" s="237">
        <f t="shared" si="82"/>
        <v>0.74176493209751693</v>
      </c>
      <c r="AF60" s="237">
        <f t="shared" si="83"/>
        <v>6386306.4920325717</v>
      </c>
      <c r="AG60" s="237">
        <f t="shared" si="109"/>
        <v>6.2634012398094574E-2</v>
      </c>
      <c r="AH60" s="237">
        <f t="shared" si="84"/>
        <v>0.91633117401728881</v>
      </c>
      <c r="AI60" s="237">
        <f t="shared" si="85"/>
        <v>3.6634413113461281E-3</v>
      </c>
      <c r="AJ60" s="237">
        <f t="shared" si="86"/>
        <v>-0.45984404974752902</v>
      </c>
      <c r="AK60" s="237">
        <f t="shared" si="87"/>
        <v>-0.62457614336274103</v>
      </c>
      <c r="AL60" s="237">
        <f t="shared" si="88"/>
        <v>0.46515851128776531</v>
      </c>
      <c r="AM60" s="237">
        <f t="shared" si="89"/>
        <v>-0.44716484704385867</v>
      </c>
      <c r="AN60" s="237">
        <f t="shared" si="90"/>
        <v>0.37898296429212974</v>
      </c>
      <c r="AO60" s="237">
        <f t="shared" si="91"/>
        <v>-0.39161396829382644</v>
      </c>
      <c r="AP60" s="237">
        <f t="shared" si="92"/>
        <v>6.2524501369401325E-2</v>
      </c>
      <c r="AQ60" s="238">
        <f t="shared" si="93"/>
        <v>0.73996536215374997</v>
      </c>
      <c r="AR60" s="239">
        <f t="shared" si="94"/>
        <v>4.5682431970309132</v>
      </c>
      <c r="AS60" s="174">
        <f t="shared" si="95"/>
        <v>6.2627503102746271E-2</v>
      </c>
      <c r="AT60" s="237">
        <f t="shared" si="96"/>
        <v>0.91302601873882627</v>
      </c>
      <c r="AU60" s="237">
        <f t="shared" si="97"/>
        <v>3.6755214274291075E-3</v>
      </c>
      <c r="AV60" s="176">
        <f t="shared" si="98"/>
        <v>-0.91302601873882627</v>
      </c>
      <c r="AW60" s="175">
        <f t="shared" si="99"/>
        <v>0.33701786106593806</v>
      </c>
      <c r="AX60" s="175">
        <f t="shared" si="100"/>
        <v>7.775889927372856E-2</v>
      </c>
      <c r="AY60" s="175">
        <f t="shared" si="101"/>
        <v>0.50183776071371455</v>
      </c>
      <c r="AZ60" s="175">
        <f t="shared" si="102"/>
        <v>0.13542318674311496</v>
      </c>
      <c r="BA60" s="196">
        <f t="shared" si="110"/>
        <v>49</v>
      </c>
    </row>
    <row r="61" spans="1:53" x14ac:dyDescent="0.25">
      <c r="A61" s="178">
        <v>50</v>
      </c>
      <c r="B61" s="389" t="str">
        <f t="shared" si="103"/>
        <v>—</v>
      </c>
      <c r="C61" s="140" t="str">
        <f t="shared" si="104"/>
        <v>—</v>
      </c>
      <c r="D61" s="232" t="str">
        <f t="shared" si="67"/>
        <v>—</v>
      </c>
      <c r="E61" s="233" t="str">
        <f t="shared" si="68"/>
        <v>—</v>
      </c>
      <c r="F61" s="234" t="str">
        <f t="shared" si="69"/>
        <v>—</v>
      </c>
      <c r="G61" s="234" t="str">
        <f t="shared" si="70"/>
        <v>—</v>
      </c>
      <c r="H61" s="235" t="str">
        <f t="shared" si="71"/>
        <v>—</v>
      </c>
      <c r="I61" s="233" t="str">
        <f t="shared" si="72"/>
        <v>—</v>
      </c>
      <c r="J61" s="234" t="str">
        <f t="shared" si="73"/>
        <v>—</v>
      </c>
      <c r="K61" s="433" t="str">
        <f t="shared" si="74"/>
        <v>—</v>
      </c>
      <c r="L61" s="419" t="str">
        <f t="shared" si="38"/>
        <v>—°—'—"—</v>
      </c>
      <c r="M61" s="420" t="str">
        <f t="shared" si="39"/>
        <v>—°—'—"—</v>
      </c>
      <c r="N61" s="323"/>
      <c r="O61" s="331"/>
      <c r="P61" s="329"/>
      <c r="Q61" s="330"/>
      <c r="R61" s="211"/>
      <c r="S61" s="357" t="str">
        <f t="shared" si="105"/>
        <v>—</v>
      </c>
      <c r="T61" s="358" t="str">
        <f t="shared" si="106"/>
        <v>—</v>
      </c>
      <c r="U61" s="359" t="str">
        <f t="shared" si="75"/>
        <v>—</v>
      </c>
      <c r="V61" s="218" t="str">
        <f t="shared" si="76"/>
        <v>—</v>
      </c>
      <c r="W61" s="448" t="str">
        <f t="shared" si="77"/>
        <v>—</v>
      </c>
      <c r="X61" s="168" t="str">
        <f t="shared" si="78"/>
        <v>—</v>
      </c>
      <c r="Y61" s="410" t="str">
        <f t="shared" si="107"/>
        <v>—</v>
      </c>
      <c r="Z61" s="428" t="str">
        <f t="shared" si="40"/>
        <v>—</v>
      </c>
      <c r="AA61" s="171">
        <f t="shared" si="79"/>
        <v>6387865.0257706083</v>
      </c>
      <c r="AB61" s="172">
        <f t="shared" si="80"/>
        <v>6364472.2715622019</v>
      </c>
      <c r="AC61" s="173">
        <f t="shared" si="81"/>
        <v>6376157.9208014449</v>
      </c>
      <c r="AD61" s="236">
        <f t="shared" si="108"/>
        <v>0.73925615144922907</v>
      </c>
      <c r="AE61" s="237">
        <f t="shared" si="82"/>
        <v>0.74176493209751693</v>
      </c>
      <c r="AF61" s="237">
        <f t="shared" si="83"/>
        <v>6386306.4920325717</v>
      </c>
      <c r="AG61" s="237">
        <f t="shared" si="109"/>
        <v>6.2634012398094574E-2</v>
      </c>
      <c r="AH61" s="237">
        <f t="shared" si="84"/>
        <v>0.91633117401728881</v>
      </c>
      <c r="AI61" s="237">
        <f t="shared" si="85"/>
        <v>3.6634413113461281E-3</v>
      </c>
      <c r="AJ61" s="237">
        <f t="shared" si="86"/>
        <v>-0.45984404974752902</v>
      </c>
      <c r="AK61" s="237">
        <f t="shared" si="87"/>
        <v>-0.62457614336274103</v>
      </c>
      <c r="AL61" s="237">
        <f t="shared" si="88"/>
        <v>0.46515851128776531</v>
      </c>
      <c r="AM61" s="237">
        <f t="shared" si="89"/>
        <v>-0.44716484704385867</v>
      </c>
      <c r="AN61" s="237">
        <f t="shared" si="90"/>
        <v>0.37898296429212974</v>
      </c>
      <c r="AO61" s="237">
        <f t="shared" si="91"/>
        <v>-0.39161396829382644</v>
      </c>
      <c r="AP61" s="237">
        <f t="shared" si="92"/>
        <v>6.2524501369401325E-2</v>
      </c>
      <c r="AQ61" s="238">
        <f t="shared" si="93"/>
        <v>0.73996536215374997</v>
      </c>
      <c r="AR61" s="239">
        <f t="shared" si="94"/>
        <v>4.5682431970309132</v>
      </c>
      <c r="AS61" s="174">
        <f t="shared" si="95"/>
        <v>6.2627503102746271E-2</v>
      </c>
      <c r="AT61" s="237">
        <f t="shared" si="96"/>
        <v>0.91302601873882627</v>
      </c>
      <c r="AU61" s="237">
        <f t="shared" si="97"/>
        <v>3.6755214274291075E-3</v>
      </c>
      <c r="AV61" s="176">
        <f t="shared" si="98"/>
        <v>-0.91302601873882627</v>
      </c>
      <c r="AW61" s="175">
        <f t="shared" si="99"/>
        <v>0.33701786106593806</v>
      </c>
      <c r="AX61" s="175">
        <f t="shared" si="100"/>
        <v>7.775889927372856E-2</v>
      </c>
      <c r="AY61" s="175">
        <f t="shared" si="101"/>
        <v>0.50183776071371455</v>
      </c>
      <c r="AZ61" s="175">
        <f t="shared" si="102"/>
        <v>0.13542318674311496</v>
      </c>
      <c r="BA61" s="196">
        <f t="shared" si="110"/>
        <v>50</v>
      </c>
    </row>
    <row r="62" spans="1:53" x14ac:dyDescent="0.25">
      <c r="A62" s="178">
        <v>51</v>
      </c>
      <c r="B62" s="389" t="str">
        <f t="shared" si="103"/>
        <v>—</v>
      </c>
      <c r="C62" s="140" t="str">
        <f t="shared" si="104"/>
        <v>—</v>
      </c>
      <c r="D62" s="232" t="str">
        <f t="shared" si="67"/>
        <v>—</v>
      </c>
      <c r="E62" s="233" t="str">
        <f t="shared" si="68"/>
        <v>—</v>
      </c>
      <c r="F62" s="234" t="str">
        <f t="shared" si="69"/>
        <v>—</v>
      </c>
      <c r="G62" s="234" t="str">
        <f t="shared" si="70"/>
        <v>—</v>
      </c>
      <c r="H62" s="235" t="str">
        <f t="shared" si="71"/>
        <v>—</v>
      </c>
      <c r="I62" s="233" t="str">
        <f t="shared" si="72"/>
        <v>—</v>
      </c>
      <c r="J62" s="234" t="str">
        <f t="shared" si="73"/>
        <v>—</v>
      </c>
      <c r="K62" s="433" t="str">
        <f t="shared" si="74"/>
        <v>—</v>
      </c>
      <c r="L62" s="419" t="str">
        <f t="shared" si="38"/>
        <v>—°—'—"—</v>
      </c>
      <c r="M62" s="420" t="str">
        <f t="shared" si="39"/>
        <v>—°—'—"—</v>
      </c>
      <c r="N62" s="323"/>
      <c r="O62" s="331"/>
      <c r="P62" s="329"/>
      <c r="Q62" s="330"/>
      <c r="R62" s="211"/>
      <c r="S62" s="357" t="str">
        <f t="shared" si="105"/>
        <v>—</v>
      </c>
      <c r="T62" s="358" t="str">
        <f t="shared" si="106"/>
        <v>—</v>
      </c>
      <c r="U62" s="359" t="str">
        <f t="shared" si="75"/>
        <v>—</v>
      </c>
      <c r="V62" s="218" t="str">
        <f t="shared" si="76"/>
        <v>—</v>
      </c>
      <c r="W62" s="448" t="str">
        <f t="shared" si="77"/>
        <v>—</v>
      </c>
      <c r="X62" s="168" t="str">
        <f t="shared" si="78"/>
        <v>—</v>
      </c>
      <c r="Y62" s="410" t="str">
        <f t="shared" si="107"/>
        <v>—</v>
      </c>
      <c r="Z62" s="428" t="str">
        <f t="shared" si="40"/>
        <v>—</v>
      </c>
      <c r="AA62" s="171">
        <f t="shared" si="79"/>
        <v>6387865.0257706083</v>
      </c>
      <c r="AB62" s="172">
        <f t="shared" si="80"/>
        <v>6364472.2715622019</v>
      </c>
      <c r="AC62" s="173">
        <f t="shared" si="81"/>
        <v>6376157.9208014449</v>
      </c>
      <c r="AD62" s="236">
        <f t="shared" si="108"/>
        <v>0.73925615144922907</v>
      </c>
      <c r="AE62" s="237">
        <f t="shared" si="82"/>
        <v>0.74176493209751693</v>
      </c>
      <c r="AF62" s="237">
        <f t="shared" si="83"/>
        <v>6386306.4920325717</v>
      </c>
      <c r="AG62" s="237">
        <f t="shared" si="109"/>
        <v>6.2634012398094574E-2</v>
      </c>
      <c r="AH62" s="237">
        <f t="shared" si="84"/>
        <v>0.91633117401728881</v>
      </c>
      <c r="AI62" s="237">
        <f t="shared" si="85"/>
        <v>3.6634413113461281E-3</v>
      </c>
      <c r="AJ62" s="237">
        <f t="shared" si="86"/>
        <v>-0.45984404974752902</v>
      </c>
      <c r="AK62" s="237">
        <f t="shared" si="87"/>
        <v>-0.62457614336274103</v>
      </c>
      <c r="AL62" s="237">
        <f t="shared" si="88"/>
        <v>0.46515851128776531</v>
      </c>
      <c r="AM62" s="237">
        <f t="shared" si="89"/>
        <v>-0.44716484704385867</v>
      </c>
      <c r="AN62" s="237">
        <f t="shared" si="90"/>
        <v>0.37898296429212974</v>
      </c>
      <c r="AO62" s="237">
        <f t="shared" si="91"/>
        <v>-0.39161396829382644</v>
      </c>
      <c r="AP62" s="237">
        <f t="shared" si="92"/>
        <v>6.2524501369401325E-2</v>
      </c>
      <c r="AQ62" s="238">
        <f t="shared" si="93"/>
        <v>0.73996536215374997</v>
      </c>
      <c r="AR62" s="239">
        <f t="shared" si="94"/>
        <v>4.5682431970309132</v>
      </c>
      <c r="AS62" s="174">
        <f t="shared" si="95"/>
        <v>6.2627503102746271E-2</v>
      </c>
      <c r="AT62" s="237">
        <f t="shared" si="96"/>
        <v>0.91302601873882627</v>
      </c>
      <c r="AU62" s="237">
        <f t="shared" si="97"/>
        <v>3.6755214274291075E-3</v>
      </c>
      <c r="AV62" s="176">
        <f t="shared" si="98"/>
        <v>-0.91302601873882627</v>
      </c>
      <c r="AW62" s="175">
        <f t="shared" si="99"/>
        <v>0.33701786106593806</v>
      </c>
      <c r="AX62" s="175">
        <f t="shared" si="100"/>
        <v>7.775889927372856E-2</v>
      </c>
      <c r="AY62" s="175">
        <f t="shared" si="101"/>
        <v>0.50183776071371455</v>
      </c>
      <c r="AZ62" s="175">
        <f t="shared" si="102"/>
        <v>0.13542318674311496</v>
      </c>
      <c r="BA62" s="196">
        <f t="shared" si="110"/>
        <v>51</v>
      </c>
    </row>
    <row r="63" spans="1:53" x14ac:dyDescent="0.25">
      <c r="A63" s="178">
        <v>52</v>
      </c>
      <c r="B63" s="389" t="str">
        <f t="shared" si="103"/>
        <v>—</v>
      </c>
      <c r="C63" s="140" t="str">
        <f t="shared" si="104"/>
        <v>—</v>
      </c>
      <c r="D63" s="232" t="str">
        <f t="shared" si="67"/>
        <v>—</v>
      </c>
      <c r="E63" s="233" t="str">
        <f t="shared" si="68"/>
        <v>—</v>
      </c>
      <c r="F63" s="234" t="str">
        <f t="shared" si="69"/>
        <v>—</v>
      </c>
      <c r="G63" s="234" t="str">
        <f t="shared" si="70"/>
        <v>—</v>
      </c>
      <c r="H63" s="235" t="str">
        <f t="shared" si="71"/>
        <v>—</v>
      </c>
      <c r="I63" s="233" t="str">
        <f t="shared" si="72"/>
        <v>—</v>
      </c>
      <c r="J63" s="234" t="str">
        <f t="shared" si="73"/>
        <v>—</v>
      </c>
      <c r="K63" s="433" t="str">
        <f t="shared" si="74"/>
        <v>—</v>
      </c>
      <c r="L63" s="419" t="str">
        <f t="shared" si="38"/>
        <v>—°—'—"—</v>
      </c>
      <c r="M63" s="420" t="str">
        <f t="shared" si="39"/>
        <v>—°—'—"—</v>
      </c>
      <c r="N63" s="323"/>
      <c r="O63" s="331"/>
      <c r="P63" s="329"/>
      <c r="Q63" s="330"/>
      <c r="R63" s="211"/>
      <c r="S63" s="357" t="str">
        <f t="shared" si="105"/>
        <v>—</v>
      </c>
      <c r="T63" s="358" t="str">
        <f t="shared" si="106"/>
        <v>—</v>
      </c>
      <c r="U63" s="359" t="str">
        <f t="shared" si="75"/>
        <v>—</v>
      </c>
      <c r="V63" s="218" t="str">
        <f t="shared" si="76"/>
        <v>—</v>
      </c>
      <c r="W63" s="448" t="str">
        <f t="shared" si="77"/>
        <v>—</v>
      </c>
      <c r="X63" s="168" t="str">
        <f t="shared" si="78"/>
        <v>—</v>
      </c>
      <c r="Y63" s="410" t="str">
        <f t="shared" si="107"/>
        <v>—</v>
      </c>
      <c r="Z63" s="428" t="str">
        <f t="shared" si="40"/>
        <v>—</v>
      </c>
      <c r="AA63" s="171">
        <f t="shared" si="79"/>
        <v>6387865.0257706083</v>
      </c>
      <c r="AB63" s="172">
        <f t="shared" si="80"/>
        <v>6364472.2715622019</v>
      </c>
      <c r="AC63" s="173">
        <f t="shared" si="81"/>
        <v>6376157.9208014449</v>
      </c>
      <c r="AD63" s="236">
        <f t="shared" si="108"/>
        <v>0.73925615144922907</v>
      </c>
      <c r="AE63" s="237">
        <f t="shared" si="82"/>
        <v>0.74176493209751693</v>
      </c>
      <c r="AF63" s="237">
        <f t="shared" si="83"/>
        <v>6386306.4920325717</v>
      </c>
      <c r="AG63" s="237">
        <f t="shared" si="109"/>
        <v>6.2634012398094574E-2</v>
      </c>
      <c r="AH63" s="237">
        <f t="shared" si="84"/>
        <v>0.91633117401728881</v>
      </c>
      <c r="AI63" s="237">
        <f t="shared" si="85"/>
        <v>3.6634413113461281E-3</v>
      </c>
      <c r="AJ63" s="237">
        <f t="shared" si="86"/>
        <v>-0.45984404974752902</v>
      </c>
      <c r="AK63" s="237">
        <f t="shared" si="87"/>
        <v>-0.62457614336274103</v>
      </c>
      <c r="AL63" s="237">
        <f t="shared" si="88"/>
        <v>0.46515851128776531</v>
      </c>
      <c r="AM63" s="237">
        <f t="shared" si="89"/>
        <v>-0.44716484704385867</v>
      </c>
      <c r="AN63" s="237">
        <f t="shared" si="90"/>
        <v>0.37898296429212974</v>
      </c>
      <c r="AO63" s="237">
        <f t="shared" si="91"/>
        <v>-0.39161396829382644</v>
      </c>
      <c r="AP63" s="237">
        <f t="shared" si="92"/>
        <v>6.2524501369401325E-2</v>
      </c>
      <c r="AQ63" s="238">
        <f t="shared" si="93"/>
        <v>0.73996536215374997</v>
      </c>
      <c r="AR63" s="239">
        <f t="shared" si="94"/>
        <v>4.5682431970309132</v>
      </c>
      <c r="AS63" s="174">
        <f t="shared" si="95"/>
        <v>6.2627503102746271E-2</v>
      </c>
      <c r="AT63" s="237">
        <f t="shared" si="96"/>
        <v>0.91302601873882627</v>
      </c>
      <c r="AU63" s="237">
        <f t="shared" si="97"/>
        <v>3.6755214274291075E-3</v>
      </c>
      <c r="AV63" s="176">
        <f t="shared" si="98"/>
        <v>-0.91302601873882627</v>
      </c>
      <c r="AW63" s="175">
        <f t="shared" si="99"/>
        <v>0.33701786106593806</v>
      </c>
      <c r="AX63" s="175">
        <f t="shared" si="100"/>
        <v>7.775889927372856E-2</v>
      </c>
      <c r="AY63" s="175">
        <f t="shared" si="101"/>
        <v>0.50183776071371455</v>
      </c>
      <c r="AZ63" s="175">
        <f t="shared" si="102"/>
        <v>0.13542318674311496</v>
      </c>
      <c r="BA63" s="196">
        <f t="shared" si="110"/>
        <v>52</v>
      </c>
    </row>
    <row r="64" spans="1:53" x14ac:dyDescent="0.25">
      <c r="A64" s="178">
        <v>53</v>
      </c>
      <c r="B64" s="389" t="str">
        <f t="shared" si="103"/>
        <v>—</v>
      </c>
      <c r="C64" s="140" t="str">
        <f t="shared" si="104"/>
        <v>—</v>
      </c>
      <c r="D64" s="232" t="str">
        <f t="shared" si="67"/>
        <v>—</v>
      </c>
      <c r="E64" s="233" t="str">
        <f t="shared" si="68"/>
        <v>—</v>
      </c>
      <c r="F64" s="234" t="str">
        <f t="shared" si="69"/>
        <v>—</v>
      </c>
      <c r="G64" s="234" t="str">
        <f t="shared" si="70"/>
        <v>—</v>
      </c>
      <c r="H64" s="235" t="str">
        <f t="shared" si="71"/>
        <v>—</v>
      </c>
      <c r="I64" s="233" t="str">
        <f t="shared" si="72"/>
        <v>—</v>
      </c>
      <c r="J64" s="234" t="str">
        <f t="shared" si="73"/>
        <v>—</v>
      </c>
      <c r="K64" s="433" t="str">
        <f t="shared" si="74"/>
        <v>—</v>
      </c>
      <c r="L64" s="419" t="str">
        <f t="shared" si="38"/>
        <v>—°—'—"—</v>
      </c>
      <c r="M64" s="420" t="str">
        <f t="shared" si="39"/>
        <v>—°—'—"—</v>
      </c>
      <c r="N64" s="323"/>
      <c r="O64" s="331"/>
      <c r="P64" s="329"/>
      <c r="Q64" s="330"/>
      <c r="R64" s="211"/>
      <c r="S64" s="357" t="str">
        <f t="shared" si="105"/>
        <v>—</v>
      </c>
      <c r="T64" s="358" t="str">
        <f t="shared" si="106"/>
        <v>—</v>
      </c>
      <c r="U64" s="359" t="str">
        <f t="shared" si="75"/>
        <v>—</v>
      </c>
      <c r="V64" s="218" t="str">
        <f t="shared" si="76"/>
        <v>—</v>
      </c>
      <c r="W64" s="448" t="str">
        <f t="shared" si="77"/>
        <v>—</v>
      </c>
      <c r="X64" s="168" t="str">
        <f t="shared" si="78"/>
        <v>—</v>
      </c>
      <c r="Y64" s="410" t="str">
        <f t="shared" si="107"/>
        <v>—</v>
      </c>
      <c r="Z64" s="428" t="str">
        <f t="shared" si="40"/>
        <v>—</v>
      </c>
      <c r="AA64" s="171">
        <f t="shared" si="79"/>
        <v>6387865.0257706083</v>
      </c>
      <c r="AB64" s="172">
        <f t="shared" si="80"/>
        <v>6364472.2715622019</v>
      </c>
      <c r="AC64" s="173">
        <f t="shared" si="81"/>
        <v>6376157.9208014449</v>
      </c>
      <c r="AD64" s="236">
        <f t="shared" si="108"/>
        <v>0.73925615144922907</v>
      </c>
      <c r="AE64" s="237">
        <f t="shared" si="82"/>
        <v>0.74176493209751693</v>
      </c>
      <c r="AF64" s="237">
        <f t="shared" si="83"/>
        <v>6386306.4920325717</v>
      </c>
      <c r="AG64" s="237">
        <f t="shared" si="109"/>
        <v>6.2634012398094574E-2</v>
      </c>
      <c r="AH64" s="237">
        <f t="shared" si="84"/>
        <v>0.91633117401728881</v>
      </c>
      <c r="AI64" s="237">
        <f t="shared" si="85"/>
        <v>3.6634413113461281E-3</v>
      </c>
      <c r="AJ64" s="237">
        <f t="shared" si="86"/>
        <v>-0.45984404974752902</v>
      </c>
      <c r="AK64" s="237">
        <f t="shared" si="87"/>
        <v>-0.62457614336274103</v>
      </c>
      <c r="AL64" s="237">
        <f t="shared" si="88"/>
        <v>0.46515851128776531</v>
      </c>
      <c r="AM64" s="237">
        <f t="shared" si="89"/>
        <v>-0.44716484704385867</v>
      </c>
      <c r="AN64" s="237">
        <f t="shared" si="90"/>
        <v>0.37898296429212974</v>
      </c>
      <c r="AO64" s="237">
        <f t="shared" si="91"/>
        <v>-0.39161396829382644</v>
      </c>
      <c r="AP64" s="237">
        <f t="shared" si="92"/>
        <v>6.2524501369401325E-2</v>
      </c>
      <c r="AQ64" s="238">
        <f t="shared" si="93"/>
        <v>0.73996536215374997</v>
      </c>
      <c r="AR64" s="239">
        <f t="shared" si="94"/>
        <v>4.5682431970309132</v>
      </c>
      <c r="AS64" s="174">
        <f t="shared" si="95"/>
        <v>6.2627503102746271E-2</v>
      </c>
      <c r="AT64" s="237">
        <f t="shared" si="96"/>
        <v>0.91302601873882627</v>
      </c>
      <c r="AU64" s="237">
        <f t="shared" si="97"/>
        <v>3.6755214274291075E-3</v>
      </c>
      <c r="AV64" s="176">
        <f t="shared" si="98"/>
        <v>-0.91302601873882627</v>
      </c>
      <c r="AW64" s="175">
        <f t="shared" si="99"/>
        <v>0.33701786106593806</v>
      </c>
      <c r="AX64" s="175">
        <f t="shared" si="100"/>
        <v>7.775889927372856E-2</v>
      </c>
      <c r="AY64" s="175">
        <f t="shared" si="101"/>
        <v>0.50183776071371455</v>
      </c>
      <c r="AZ64" s="175">
        <f t="shared" si="102"/>
        <v>0.13542318674311496</v>
      </c>
      <c r="BA64" s="196">
        <f t="shared" si="110"/>
        <v>53</v>
      </c>
    </row>
    <row r="65" spans="1:53" x14ac:dyDescent="0.25">
      <c r="A65" s="178">
        <v>54</v>
      </c>
      <c r="B65" s="389" t="str">
        <f t="shared" si="103"/>
        <v>—</v>
      </c>
      <c r="C65" s="140" t="str">
        <f t="shared" si="104"/>
        <v>—</v>
      </c>
      <c r="D65" s="232" t="str">
        <f t="shared" si="67"/>
        <v>—</v>
      </c>
      <c r="E65" s="233" t="str">
        <f t="shared" si="68"/>
        <v>—</v>
      </c>
      <c r="F65" s="234" t="str">
        <f t="shared" si="69"/>
        <v>—</v>
      </c>
      <c r="G65" s="234" t="str">
        <f t="shared" si="70"/>
        <v>—</v>
      </c>
      <c r="H65" s="235" t="str">
        <f t="shared" si="71"/>
        <v>—</v>
      </c>
      <c r="I65" s="233" t="str">
        <f t="shared" si="72"/>
        <v>—</v>
      </c>
      <c r="J65" s="234" t="str">
        <f t="shared" si="73"/>
        <v>—</v>
      </c>
      <c r="K65" s="433" t="str">
        <f t="shared" si="74"/>
        <v>—</v>
      </c>
      <c r="L65" s="419" t="str">
        <f t="shared" si="38"/>
        <v>—°—'—"—</v>
      </c>
      <c r="M65" s="420" t="str">
        <f t="shared" si="39"/>
        <v>—°—'—"—</v>
      </c>
      <c r="N65" s="323"/>
      <c r="O65" s="331"/>
      <c r="P65" s="329"/>
      <c r="Q65" s="330"/>
      <c r="R65" s="211"/>
      <c r="S65" s="357" t="str">
        <f t="shared" si="105"/>
        <v>—</v>
      </c>
      <c r="T65" s="358" t="str">
        <f t="shared" si="106"/>
        <v>—</v>
      </c>
      <c r="U65" s="359" t="str">
        <f t="shared" si="75"/>
        <v>—</v>
      </c>
      <c r="V65" s="218" t="str">
        <f t="shared" si="76"/>
        <v>—</v>
      </c>
      <c r="W65" s="448" t="str">
        <f t="shared" si="77"/>
        <v>—</v>
      </c>
      <c r="X65" s="168" t="str">
        <f t="shared" si="78"/>
        <v>—</v>
      </c>
      <c r="Y65" s="410" t="str">
        <f t="shared" si="107"/>
        <v>—</v>
      </c>
      <c r="Z65" s="428" t="str">
        <f t="shared" si="40"/>
        <v>—</v>
      </c>
      <c r="AA65" s="171">
        <f t="shared" si="79"/>
        <v>6387865.0257706083</v>
      </c>
      <c r="AB65" s="172">
        <f t="shared" si="80"/>
        <v>6364472.2715622019</v>
      </c>
      <c r="AC65" s="173">
        <f t="shared" si="81"/>
        <v>6376157.9208014449</v>
      </c>
      <c r="AD65" s="236">
        <f t="shared" si="108"/>
        <v>0.73925615144922907</v>
      </c>
      <c r="AE65" s="237">
        <f t="shared" si="82"/>
        <v>0.74176493209751693</v>
      </c>
      <c r="AF65" s="237">
        <f t="shared" si="83"/>
        <v>6386306.4920325717</v>
      </c>
      <c r="AG65" s="237">
        <f t="shared" si="109"/>
        <v>6.2634012398094574E-2</v>
      </c>
      <c r="AH65" s="237">
        <f t="shared" si="84"/>
        <v>0.91633117401728881</v>
      </c>
      <c r="AI65" s="237">
        <f t="shared" si="85"/>
        <v>3.6634413113461281E-3</v>
      </c>
      <c r="AJ65" s="237">
        <f t="shared" si="86"/>
        <v>-0.45984404974752902</v>
      </c>
      <c r="AK65" s="237">
        <f t="shared" si="87"/>
        <v>-0.62457614336274103</v>
      </c>
      <c r="AL65" s="237">
        <f t="shared" si="88"/>
        <v>0.46515851128776531</v>
      </c>
      <c r="AM65" s="237">
        <f t="shared" si="89"/>
        <v>-0.44716484704385867</v>
      </c>
      <c r="AN65" s="237">
        <f t="shared" si="90"/>
        <v>0.37898296429212974</v>
      </c>
      <c r="AO65" s="237">
        <f t="shared" si="91"/>
        <v>-0.39161396829382644</v>
      </c>
      <c r="AP65" s="237">
        <f t="shared" si="92"/>
        <v>6.2524501369401325E-2</v>
      </c>
      <c r="AQ65" s="238">
        <f t="shared" si="93"/>
        <v>0.73996536215374997</v>
      </c>
      <c r="AR65" s="239">
        <f t="shared" si="94"/>
        <v>4.5682431970309132</v>
      </c>
      <c r="AS65" s="174">
        <f t="shared" si="95"/>
        <v>6.2627503102746271E-2</v>
      </c>
      <c r="AT65" s="237">
        <f t="shared" si="96"/>
        <v>0.91302601873882627</v>
      </c>
      <c r="AU65" s="237">
        <f t="shared" si="97"/>
        <v>3.6755214274291075E-3</v>
      </c>
      <c r="AV65" s="176">
        <f t="shared" si="98"/>
        <v>-0.91302601873882627</v>
      </c>
      <c r="AW65" s="175">
        <f t="shared" si="99"/>
        <v>0.33701786106593806</v>
      </c>
      <c r="AX65" s="175">
        <f t="shared" si="100"/>
        <v>7.775889927372856E-2</v>
      </c>
      <c r="AY65" s="175">
        <f t="shared" si="101"/>
        <v>0.50183776071371455</v>
      </c>
      <c r="AZ65" s="175">
        <f t="shared" si="102"/>
        <v>0.13542318674311496</v>
      </c>
      <c r="BA65" s="196">
        <f t="shared" si="110"/>
        <v>54</v>
      </c>
    </row>
    <row r="66" spans="1:53" x14ac:dyDescent="0.25">
      <c r="A66" s="178">
        <v>55</v>
      </c>
      <c r="B66" s="389" t="str">
        <f t="shared" si="103"/>
        <v>—</v>
      </c>
      <c r="C66" s="140" t="str">
        <f t="shared" si="104"/>
        <v>—</v>
      </c>
      <c r="D66" s="232" t="str">
        <f t="shared" si="67"/>
        <v>—</v>
      </c>
      <c r="E66" s="233" t="str">
        <f t="shared" si="68"/>
        <v>—</v>
      </c>
      <c r="F66" s="234" t="str">
        <f t="shared" si="69"/>
        <v>—</v>
      </c>
      <c r="G66" s="234" t="str">
        <f t="shared" si="70"/>
        <v>—</v>
      </c>
      <c r="H66" s="235" t="str">
        <f t="shared" si="71"/>
        <v>—</v>
      </c>
      <c r="I66" s="233" t="str">
        <f t="shared" si="72"/>
        <v>—</v>
      </c>
      <c r="J66" s="234" t="str">
        <f t="shared" si="73"/>
        <v>—</v>
      </c>
      <c r="K66" s="433" t="str">
        <f t="shared" si="74"/>
        <v>—</v>
      </c>
      <c r="L66" s="419" t="str">
        <f t="shared" si="38"/>
        <v>—°—'—"—</v>
      </c>
      <c r="M66" s="420" t="str">
        <f t="shared" si="39"/>
        <v>—°—'—"—</v>
      </c>
      <c r="N66" s="323"/>
      <c r="O66" s="331"/>
      <c r="P66" s="329"/>
      <c r="Q66" s="330"/>
      <c r="R66" s="211"/>
      <c r="S66" s="357" t="str">
        <f t="shared" si="105"/>
        <v>—</v>
      </c>
      <c r="T66" s="358" t="str">
        <f t="shared" si="106"/>
        <v>—</v>
      </c>
      <c r="U66" s="359" t="str">
        <f t="shared" si="75"/>
        <v>—</v>
      </c>
      <c r="V66" s="218" t="str">
        <f t="shared" si="76"/>
        <v>—</v>
      </c>
      <c r="W66" s="448" t="str">
        <f t="shared" si="77"/>
        <v>—</v>
      </c>
      <c r="X66" s="168" t="str">
        <f t="shared" si="78"/>
        <v>—</v>
      </c>
      <c r="Y66" s="410" t="str">
        <f t="shared" si="107"/>
        <v>—</v>
      </c>
      <c r="Z66" s="428" t="str">
        <f t="shared" si="40"/>
        <v>—</v>
      </c>
      <c r="AA66" s="171">
        <f t="shared" si="79"/>
        <v>6387865.0257706083</v>
      </c>
      <c r="AB66" s="172">
        <f t="shared" si="80"/>
        <v>6364472.2715622019</v>
      </c>
      <c r="AC66" s="173">
        <f t="shared" si="81"/>
        <v>6376157.9208014449</v>
      </c>
      <c r="AD66" s="236">
        <f t="shared" si="108"/>
        <v>0.73925615144922907</v>
      </c>
      <c r="AE66" s="237">
        <f t="shared" si="82"/>
        <v>0.74176493209751693</v>
      </c>
      <c r="AF66" s="237">
        <f t="shared" si="83"/>
        <v>6386306.4920325717</v>
      </c>
      <c r="AG66" s="237">
        <f t="shared" si="109"/>
        <v>6.2634012398094574E-2</v>
      </c>
      <c r="AH66" s="237">
        <f t="shared" si="84"/>
        <v>0.91633117401728881</v>
      </c>
      <c r="AI66" s="237">
        <f t="shared" si="85"/>
        <v>3.6634413113461281E-3</v>
      </c>
      <c r="AJ66" s="237">
        <f t="shared" si="86"/>
        <v>-0.45984404974752902</v>
      </c>
      <c r="AK66" s="237">
        <f t="shared" si="87"/>
        <v>-0.62457614336274103</v>
      </c>
      <c r="AL66" s="237">
        <f t="shared" si="88"/>
        <v>0.46515851128776531</v>
      </c>
      <c r="AM66" s="237">
        <f t="shared" si="89"/>
        <v>-0.44716484704385867</v>
      </c>
      <c r="AN66" s="237">
        <f t="shared" si="90"/>
        <v>0.37898296429212974</v>
      </c>
      <c r="AO66" s="237">
        <f t="shared" si="91"/>
        <v>-0.39161396829382644</v>
      </c>
      <c r="AP66" s="237">
        <f t="shared" si="92"/>
        <v>6.2524501369401325E-2</v>
      </c>
      <c r="AQ66" s="238">
        <f t="shared" si="93"/>
        <v>0.73996536215374997</v>
      </c>
      <c r="AR66" s="239">
        <f t="shared" si="94"/>
        <v>4.5682431970309132</v>
      </c>
      <c r="AS66" s="174">
        <f t="shared" si="95"/>
        <v>6.2627503102746271E-2</v>
      </c>
      <c r="AT66" s="237">
        <f t="shared" si="96"/>
        <v>0.91302601873882627</v>
      </c>
      <c r="AU66" s="237">
        <f t="shared" si="97"/>
        <v>3.6755214274291075E-3</v>
      </c>
      <c r="AV66" s="176">
        <f t="shared" si="98"/>
        <v>-0.91302601873882627</v>
      </c>
      <c r="AW66" s="175">
        <f t="shared" si="99"/>
        <v>0.33701786106593806</v>
      </c>
      <c r="AX66" s="175">
        <f t="shared" si="100"/>
        <v>7.775889927372856E-2</v>
      </c>
      <c r="AY66" s="175">
        <f t="shared" si="101"/>
        <v>0.50183776071371455</v>
      </c>
      <c r="AZ66" s="175">
        <f t="shared" si="102"/>
        <v>0.13542318674311496</v>
      </c>
      <c r="BA66" s="196">
        <f t="shared" si="110"/>
        <v>55</v>
      </c>
    </row>
    <row r="67" spans="1:53" x14ac:dyDescent="0.25">
      <c r="A67" s="178">
        <v>56</v>
      </c>
      <c r="B67" s="389" t="str">
        <f t="shared" si="103"/>
        <v>—</v>
      </c>
      <c r="C67" s="140" t="str">
        <f t="shared" si="104"/>
        <v>—</v>
      </c>
      <c r="D67" s="232" t="str">
        <f t="shared" si="67"/>
        <v>—</v>
      </c>
      <c r="E67" s="233" t="str">
        <f t="shared" si="68"/>
        <v>—</v>
      </c>
      <c r="F67" s="234" t="str">
        <f t="shared" si="69"/>
        <v>—</v>
      </c>
      <c r="G67" s="234" t="str">
        <f t="shared" si="70"/>
        <v>—</v>
      </c>
      <c r="H67" s="235" t="str">
        <f t="shared" si="71"/>
        <v>—</v>
      </c>
      <c r="I67" s="233" t="str">
        <f t="shared" si="72"/>
        <v>—</v>
      </c>
      <c r="J67" s="234" t="str">
        <f t="shared" si="73"/>
        <v>—</v>
      </c>
      <c r="K67" s="433" t="str">
        <f t="shared" si="74"/>
        <v>—</v>
      </c>
      <c r="L67" s="419" t="str">
        <f t="shared" si="38"/>
        <v>—°—'—"—</v>
      </c>
      <c r="M67" s="420" t="str">
        <f t="shared" si="39"/>
        <v>—°—'—"—</v>
      </c>
      <c r="N67" s="323"/>
      <c r="O67" s="331"/>
      <c r="P67" s="329"/>
      <c r="Q67" s="330"/>
      <c r="R67" s="211"/>
      <c r="S67" s="357" t="str">
        <f t="shared" si="105"/>
        <v>—</v>
      </c>
      <c r="T67" s="358" t="str">
        <f t="shared" si="106"/>
        <v>—</v>
      </c>
      <c r="U67" s="359" t="str">
        <f t="shared" si="75"/>
        <v>—</v>
      </c>
      <c r="V67" s="218" t="str">
        <f t="shared" si="76"/>
        <v>—</v>
      </c>
      <c r="W67" s="448" t="str">
        <f t="shared" si="77"/>
        <v>—</v>
      </c>
      <c r="X67" s="168" t="str">
        <f t="shared" si="78"/>
        <v>—</v>
      </c>
      <c r="Y67" s="410" t="str">
        <f t="shared" si="107"/>
        <v>—</v>
      </c>
      <c r="Z67" s="428" t="str">
        <f t="shared" si="40"/>
        <v>—</v>
      </c>
      <c r="AA67" s="171">
        <f t="shared" si="79"/>
        <v>6387865.0257706083</v>
      </c>
      <c r="AB67" s="172">
        <f t="shared" si="80"/>
        <v>6364472.2715622019</v>
      </c>
      <c r="AC67" s="173">
        <f t="shared" si="81"/>
        <v>6376157.9208014449</v>
      </c>
      <c r="AD67" s="236">
        <f t="shared" si="108"/>
        <v>0.73925615144922907</v>
      </c>
      <c r="AE67" s="237">
        <f t="shared" si="82"/>
        <v>0.74176493209751693</v>
      </c>
      <c r="AF67" s="237">
        <f t="shared" si="83"/>
        <v>6386306.4920325717</v>
      </c>
      <c r="AG67" s="237">
        <f t="shared" si="109"/>
        <v>6.2634012398094574E-2</v>
      </c>
      <c r="AH67" s="237">
        <f t="shared" si="84"/>
        <v>0.91633117401728881</v>
      </c>
      <c r="AI67" s="237">
        <f t="shared" si="85"/>
        <v>3.6634413113461281E-3</v>
      </c>
      <c r="AJ67" s="237">
        <f t="shared" si="86"/>
        <v>-0.45984404974752902</v>
      </c>
      <c r="AK67" s="237">
        <f t="shared" si="87"/>
        <v>-0.62457614336274103</v>
      </c>
      <c r="AL67" s="237">
        <f t="shared" si="88"/>
        <v>0.46515851128776531</v>
      </c>
      <c r="AM67" s="237">
        <f t="shared" si="89"/>
        <v>-0.44716484704385867</v>
      </c>
      <c r="AN67" s="237">
        <f t="shared" si="90"/>
        <v>0.37898296429212974</v>
      </c>
      <c r="AO67" s="237">
        <f t="shared" si="91"/>
        <v>-0.39161396829382644</v>
      </c>
      <c r="AP67" s="237">
        <f t="shared" si="92"/>
        <v>6.2524501369401325E-2</v>
      </c>
      <c r="AQ67" s="238">
        <f t="shared" si="93"/>
        <v>0.73996536215374997</v>
      </c>
      <c r="AR67" s="239">
        <f t="shared" si="94"/>
        <v>4.5682431970309132</v>
      </c>
      <c r="AS67" s="174">
        <f t="shared" si="95"/>
        <v>6.2627503102746271E-2</v>
      </c>
      <c r="AT67" s="237">
        <f t="shared" si="96"/>
        <v>0.91302601873882627</v>
      </c>
      <c r="AU67" s="237">
        <f t="shared" si="97"/>
        <v>3.6755214274291075E-3</v>
      </c>
      <c r="AV67" s="176">
        <f t="shared" si="98"/>
        <v>-0.91302601873882627</v>
      </c>
      <c r="AW67" s="175">
        <f t="shared" si="99"/>
        <v>0.33701786106593806</v>
      </c>
      <c r="AX67" s="175">
        <f t="shared" si="100"/>
        <v>7.775889927372856E-2</v>
      </c>
      <c r="AY67" s="175">
        <f t="shared" si="101"/>
        <v>0.50183776071371455</v>
      </c>
      <c r="AZ67" s="175">
        <f t="shared" si="102"/>
        <v>0.13542318674311496</v>
      </c>
      <c r="BA67" s="196">
        <f t="shared" si="110"/>
        <v>56</v>
      </c>
    </row>
    <row r="68" spans="1:53" x14ac:dyDescent="0.25">
      <c r="A68" s="178">
        <v>57</v>
      </c>
      <c r="B68" s="389" t="str">
        <f t="shared" si="103"/>
        <v>—</v>
      </c>
      <c r="C68" s="140" t="str">
        <f t="shared" si="104"/>
        <v>—</v>
      </c>
      <c r="D68" s="232" t="str">
        <f t="shared" si="67"/>
        <v>—</v>
      </c>
      <c r="E68" s="233" t="str">
        <f t="shared" si="68"/>
        <v>—</v>
      </c>
      <c r="F68" s="234" t="str">
        <f t="shared" si="69"/>
        <v>—</v>
      </c>
      <c r="G68" s="234" t="str">
        <f t="shared" si="70"/>
        <v>—</v>
      </c>
      <c r="H68" s="235" t="str">
        <f t="shared" si="71"/>
        <v>—</v>
      </c>
      <c r="I68" s="233" t="str">
        <f t="shared" si="72"/>
        <v>—</v>
      </c>
      <c r="J68" s="234" t="str">
        <f t="shared" si="73"/>
        <v>—</v>
      </c>
      <c r="K68" s="433" t="str">
        <f t="shared" si="74"/>
        <v>—</v>
      </c>
      <c r="L68" s="419" t="str">
        <f t="shared" si="38"/>
        <v>—°—'—"—</v>
      </c>
      <c r="M68" s="420" t="str">
        <f t="shared" si="39"/>
        <v>—°—'—"—</v>
      </c>
      <c r="N68" s="323"/>
      <c r="O68" s="331"/>
      <c r="P68" s="329"/>
      <c r="Q68" s="330"/>
      <c r="R68" s="211"/>
      <c r="S68" s="357" t="str">
        <f t="shared" si="105"/>
        <v>—</v>
      </c>
      <c r="T68" s="358" t="str">
        <f t="shared" si="106"/>
        <v>—</v>
      </c>
      <c r="U68" s="359" t="str">
        <f t="shared" si="75"/>
        <v>—</v>
      </c>
      <c r="V68" s="218" t="str">
        <f t="shared" si="76"/>
        <v>—</v>
      </c>
      <c r="W68" s="448" t="str">
        <f t="shared" si="77"/>
        <v>—</v>
      </c>
      <c r="X68" s="168" t="str">
        <f t="shared" si="78"/>
        <v>—</v>
      </c>
      <c r="Y68" s="410" t="str">
        <f t="shared" si="107"/>
        <v>—</v>
      </c>
      <c r="Z68" s="428" t="str">
        <f t="shared" si="40"/>
        <v>—</v>
      </c>
      <c r="AA68" s="171">
        <f t="shared" si="79"/>
        <v>6387865.0257706083</v>
      </c>
      <c r="AB68" s="172">
        <f t="shared" si="80"/>
        <v>6364472.2715622019</v>
      </c>
      <c r="AC68" s="173">
        <f t="shared" si="81"/>
        <v>6376157.9208014449</v>
      </c>
      <c r="AD68" s="236">
        <f t="shared" si="108"/>
        <v>0.73925615144922907</v>
      </c>
      <c r="AE68" s="237">
        <f t="shared" si="82"/>
        <v>0.74176493209751693</v>
      </c>
      <c r="AF68" s="237">
        <f t="shared" si="83"/>
        <v>6386306.4920325717</v>
      </c>
      <c r="AG68" s="237">
        <f t="shared" si="109"/>
        <v>6.2634012398094574E-2</v>
      </c>
      <c r="AH68" s="237">
        <f t="shared" si="84"/>
        <v>0.91633117401728881</v>
      </c>
      <c r="AI68" s="237">
        <f t="shared" si="85"/>
        <v>3.6634413113461281E-3</v>
      </c>
      <c r="AJ68" s="237">
        <f t="shared" si="86"/>
        <v>-0.45984404974752902</v>
      </c>
      <c r="AK68" s="237">
        <f t="shared" si="87"/>
        <v>-0.62457614336274103</v>
      </c>
      <c r="AL68" s="237">
        <f t="shared" si="88"/>
        <v>0.46515851128776531</v>
      </c>
      <c r="AM68" s="237">
        <f t="shared" si="89"/>
        <v>-0.44716484704385867</v>
      </c>
      <c r="AN68" s="237">
        <f t="shared" si="90"/>
        <v>0.37898296429212974</v>
      </c>
      <c r="AO68" s="237">
        <f t="shared" si="91"/>
        <v>-0.39161396829382644</v>
      </c>
      <c r="AP68" s="237">
        <f t="shared" si="92"/>
        <v>6.2524501369401325E-2</v>
      </c>
      <c r="AQ68" s="238">
        <f t="shared" si="93"/>
        <v>0.73996536215374997</v>
      </c>
      <c r="AR68" s="239">
        <f t="shared" si="94"/>
        <v>4.5682431970309132</v>
      </c>
      <c r="AS68" s="174">
        <f t="shared" si="95"/>
        <v>6.2627503102746271E-2</v>
      </c>
      <c r="AT68" s="237">
        <f t="shared" si="96"/>
        <v>0.91302601873882627</v>
      </c>
      <c r="AU68" s="237">
        <f t="shared" si="97"/>
        <v>3.6755214274291075E-3</v>
      </c>
      <c r="AV68" s="176">
        <f t="shared" si="98"/>
        <v>-0.91302601873882627</v>
      </c>
      <c r="AW68" s="175">
        <f t="shared" si="99"/>
        <v>0.33701786106593806</v>
      </c>
      <c r="AX68" s="175">
        <f t="shared" si="100"/>
        <v>7.775889927372856E-2</v>
      </c>
      <c r="AY68" s="175">
        <f t="shared" si="101"/>
        <v>0.50183776071371455</v>
      </c>
      <c r="AZ68" s="175">
        <f t="shared" si="102"/>
        <v>0.13542318674311496</v>
      </c>
      <c r="BA68" s="196">
        <f t="shared" si="110"/>
        <v>57</v>
      </c>
    </row>
    <row r="69" spans="1:53" x14ac:dyDescent="0.25">
      <c r="A69" s="178">
        <v>58</v>
      </c>
      <c r="B69" s="389" t="str">
        <f t="shared" si="103"/>
        <v>—</v>
      </c>
      <c r="C69" s="140" t="str">
        <f t="shared" si="104"/>
        <v>—</v>
      </c>
      <c r="D69" s="232" t="str">
        <f t="shared" si="67"/>
        <v>—</v>
      </c>
      <c r="E69" s="233" t="str">
        <f t="shared" si="68"/>
        <v>—</v>
      </c>
      <c r="F69" s="234" t="str">
        <f t="shared" si="69"/>
        <v>—</v>
      </c>
      <c r="G69" s="234" t="str">
        <f t="shared" si="70"/>
        <v>—</v>
      </c>
      <c r="H69" s="235" t="str">
        <f t="shared" si="71"/>
        <v>—</v>
      </c>
      <c r="I69" s="233" t="str">
        <f t="shared" si="72"/>
        <v>—</v>
      </c>
      <c r="J69" s="234" t="str">
        <f t="shared" si="73"/>
        <v>—</v>
      </c>
      <c r="K69" s="433" t="str">
        <f t="shared" si="74"/>
        <v>—</v>
      </c>
      <c r="L69" s="419" t="str">
        <f t="shared" si="38"/>
        <v>—°—'—"—</v>
      </c>
      <c r="M69" s="420" t="str">
        <f t="shared" si="39"/>
        <v>—°—'—"—</v>
      </c>
      <c r="N69" s="323"/>
      <c r="O69" s="331"/>
      <c r="P69" s="329"/>
      <c r="Q69" s="330"/>
      <c r="R69" s="211"/>
      <c r="S69" s="357" t="str">
        <f t="shared" si="105"/>
        <v>—</v>
      </c>
      <c r="T69" s="358" t="str">
        <f t="shared" si="106"/>
        <v>—</v>
      </c>
      <c r="U69" s="359" t="str">
        <f t="shared" si="75"/>
        <v>—</v>
      </c>
      <c r="V69" s="218" t="str">
        <f t="shared" si="76"/>
        <v>—</v>
      </c>
      <c r="W69" s="448" t="str">
        <f t="shared" si="77"/>
        <v>—</v>
      </c>
      <c r="X69" s="168" t="str">
        <f t="shared" si="78"/>
        <v>—</v>
      </c>
      <c r="Y69" s="410" t="str">
        <f t="shared" si="107"/>
        <v>—</v>
      </c>
      <c r="Z69" s="428" t="str">
        <f t="shared" si="40"/>
        <v>—</v>
      </c>
      <c r="AA69" s="171">
        <f t="shared" si="79"/>
        <v>6387865.0257706083</v>
      </c>
      <c r="AB69" s="172">
        <f t="shared" si="80"/>
        <v>6364472.2715622019</v>
      </c>
      <c r="AC69" s="173">
        <f t="shared" si="81"/>
        <v>6376157.9208014449</v>
      </c>
      <c r="AD69" s="236">
        <f t="shared" si="108"/>
        <v>0.73925615144922907</v>
      </c>
      <c r="AE69" s="237">
        <f t="shared" si="82"/>
        <v>0.74176493209751693</v>
      </c>
      <c r="AF69" s="237">
        <f t="shared" si="83"/>
        <v>6386306.4920325717</v>
      </c>
      <c r="AG69" s="237">
        <f t="shared" si="109"/>
        <v>6.2634012398094574E-2</v>
      </c>
      <c r="AH69" s="237">
        <f t="shared" si="84"/>
        <v>0.91633117401728881</v>
      </c>
      <c r="AI69" s="237">
        <f t="shared" si="85"/>
        <v>3.6634413113461281E-3</v>
      </c>
      <c r="AJ69" s="237">
        <f t="shared" si="86"/>
        <v>-0.45984404974752902</v>
      </c>
      <c r="AK69" s="237">
        <f t="shared" si="87"/>
        <v>-0.62457614336274103</v>
      </c>
      <c r="AL69" s="237">
        <f t="shared" si="88"/>
        <v>0.46515851128776531</v>
      </c>
      <c r="AM69" s="237">
        <f t="shared" si="89"/>
        <v>-0.44716484704385867</v>
      </c>
      <c r="AN69" s="237">
        <f t="shared" si="90"/>
        <v>0.37898296429212974</v>
      </c>
      <c r="AO69" s="237">
        <f t="shared" si="91"/>
        <v>-0.39161396829382644</v>
      </c>
      <c r="AP69" s="237">
        <f t="shared" si="92"/>
        <v>6.2524501369401325E-2</v>
      </c>
      <c r="AQ69" s="238">
        <f t="shared" si="93"/>
        <v>0.73996536215374997</v>
      </c>
      <c r="AR69" s="239">
        <f t="shared" si="94"/>
        <v>4.5682431970309132</v>
      </c>
      <c r="AS69" s="174">
        <f t="shared" si="95"/>
        <v>6.2627503102746271E-2</v>
      </c>
      <c r="AT69" s="237">
        <f t="shared" si="96"/>
        <v>0.91302601873882627</v>
      </c>
      <c r="AU69" s="237">
        <f t="shared" si="97"/>
        <v>3.6755214274291075E-3</v>
      </c>
      <c r="AV69" s="176">
        <f t="shared" si="98"/>
        <v>-0.91302601873882627</v>
      </c>
      <c r="AW69" s="175">
        <f t="shared" si="99"/>
        <v>0.33701786106593806</v>
      </c>
      <c r="AX69" s="175">
        <f t="shared" si="100"/>
        <v>7.775889927372856E-2</v>
      </c>
      <c r="AY69" s="175">
        <f t="shared" si="101"/>
        <v>0.50183776071371455</v>
      </c>
      <c r="AZ69" s="175">
        <f t="shared" si="102"/>
        <v>0.13542318674311496</v>
      </c>
      <c r="BA69" s="196">
        <f t="shared" si="110"/>
        <v>58</v>
      </c>
    </row>
    <row r="70" spans="1:53" x14ac:dyDescent="0.25">
      <c r="A70" s="178">
        <v>59</v>
      </c>
      <c r="B70" s="389" t="str">
        <f t="shared" si="103"/>
        <v>—</v>
      </c>
      <c r="C70" s="140" t="str">
        <f t="shared" si="104"/>
        <v>—</v>
      </c>
      <c r="D70" s="232" t="str">
        <f t="shared" si="67"/>
        <v>—</v>
      </c>
      <c r="E70" s="233" t="str">
        <f t="shared" si="68"/>
        <v>—</v>
      </c>
      <c r="F70" s="234" t="str">
        <f t="shared" si="69"/>
        <v>—</v>
      </c>
      <c r="G70" s="234" t="str">
        <f t="shared" si="70"/>
        <v>—</v>
      </c>
      <c r="H70" s="235" t="str">
        <f t="shared" si="71"/>
        <v>—</v>
      </c>
      <c r="I70" s="233" t="str">
        <f t="shared" si="72"/>
        <v>—</v>
      </c>
      <c r="J70" s="234" t="str">
        <f t="shared" si="73"/>
        <v>—</v>
      </c>
      <c r="K70" s="433" t="str">
        <f t="shared" si="74"/>
        <v>—</v>
      </c>
      <c r="L70" s="419" t="str">
        <f t="shared" si="38"/>
        <v>—°—'—"—</v>
      </c>
      <c r="M70" s="420" t="str">
        <f t="shared" si="39"/>
        <v>—°—'—"—</v>
      </c>
      <c r="N70" s="323"/>
      <c r="O70" s="331"/>
      <c r="P70" s="329"/>
      <c r="Q70" s="330"/>
      <c r="R70" s="211"/>
      <c r="S70" s="357" t="str">
        <f t="shared" si="105"/>
        <v>—</v>
      </c>
      <c r="T70" s="358" t="str">
        <f t="shared" si="106"/>
        <v>—</v>
      </c>
      <c r="U70" s="359" t="str">
        <f t="shared" si="75"/>
        <v>—</v>
      </c>
      <c r="V70" s="218" t="str">
        <f t="shared" si="76"/>
        <v>—</v>
      </c>
      <c r="W70" s="448" t="str">
        <f t="shared" si="77"/>
        <v>—</v>
      </c>
      <c r="X70" s="168" t="str">
        <f t="shared" si="78"/>
        <v>—</v>
      </c>
      <c r="Y70" s="410" t="str">
        <f t="shared" si="107"/>
        <v>—</v>
      </c>
      <c r="Z70" s="428" t="str">
        <f t="shared" si="40"/>
        <v>—</v>
      </c>
      <c r="AA70" s="171">
        <f t="shared" si="79"/>
        <v>6387865.0257706083</v>
      </c>
      <c r="AB70" s="172">
        <f t="shared" si="80"/>
        <v>6364472.2715622019</v>
      </c>
      <c r="AC70" s="173">
        <f t="shared" si="81"/>
        <v>6376157.9208014449</v>
      </c>
      <c r="AD70" s="236">
        <f t="shared" si="108"/>
        <v>0.73925615144922907</v>
      </c>
      <c r="AE70" s="237">
        <f t="shared" si="82"/>
        <v>0.74176493209751693</v>
      </c>
      <c r="AF70" s="237">
        <f t="shared" si="83"/>
        <v>6386306.4920325717</v>
      </c>
      <c r="AG70" s="237">
        <f t="shared" si="109"/>
        <v>6.2634012398094574E-2</v>
      </c>
      <c r="AH70" s="237">
        <f t="shared" si="84"/>
        <v>0.91633117401728881</v>
      </c>
      <c r="AI70" s="237">
        <f t="shared" si="85"/>
        <v>3.6634413113461281E-3</v>
      </c>
      <c r="AJ70" s="237">
        <f t="shared" si="86"/>
        <v>-0.45984404974752902</v>
      </c>
      <c r="AK70" s="237">
        <f t="shared" si="87"/>
        <v>-0.62457614336274103</v>
      </c>
      <c r="AL70" s="237">
        <f t="shared" si="88"/>
        <v>0.46515851128776531</v>
      </c>
      <c r="AM70" s="237">
        <f t="shared" si="89"/>
        <v>-0.44716484704385867</v>
      </c>
      <c r="AN70" s="237">
        <f t="shared" si="90"/>
        <v>0.37898296429212974</v>
      </c>
      <c r="AO70" s="237">
        <f t="shared" si="91"/>
        <v>-0.39161396829382644</v>
      </c>
      <c r="AP70" s="237">
        <f t="shared" si="92"/>
        <v>6.2524501369401325E-2</v>
      </c>
      <c r="AQ70" s="238">
        <f t="shared" si="93"/>
        <v>0.73996536215374997</v>
      </c>
      <c r="AR70" s="239">
        <f t="shared" si="94"/>
        <v>4.5682431970309132</v>
      </c>
      <c r="AS70" s="174">
        <f t="shared" si="95"/>
        <v>6.2627503102746271E-2</v>
      </c>
      <c r="AT70" s="237">
        <f t="shared" si="96"/>
        <v>0.91302601873882627</v>
      </c>
      <c r="AU70" s="237">
        <f t="shared" si="97"/>
        <v>3.6755214274291075E-3</v>
      </c>
      <c r="AV70" s="176">
        <f t="shared" si="98"/>
        <v>-0.91302601873882627</v>
      </c>
      <c r="AW70" s="175">
        <f t="shared" si="99"/>
        <v>0.33701786106593806</v>
      </c>
      <c r="AX70" s="175">
        <f t="shared" si="100"/>
        <v>7.775889927372856E-2</v>
      </c>
      <c r="AY70" s="175">
        <f t="shared" si="101"/>
        <v>0.50183776071371455</v>
      </c>
      <c r="AZ70" s="175">
        <f t="shared" si="102"/>
        <v>0.13542318674311496</v>
      </c>
      <c r="BA70" s="196">
        <f t="shared" si="110"/>
        <v>59</v>
      </c>
    </row>
    <row r="71" spans="1:53" x14ac:dyDescent="0.25">
      <c r="A71" s="178">
        <v>60</v>
      </c>
      <c r="B71" s="389" t="str">
        <f t="shared" si="103"/>
        <v>—</v>
      </c>
      <c r="C71" s="140" t="str">
        <f t="shared" si="104"/>
        <v>—</v>
      </c>
      <c r="D71" s="232" t="str">
        <f t="shared" si="67"/>
        <v>—</v>
      </c>
      <c r="E71" s="233" t="str">
        <f t="shared" si="68"/>
        <v>—</v>
      </c>
      <c r="F71" s="234" t="str">
        <f t="shared" si="69"/>
        <v>—</v>
      </c>
      <c r="G71" s="234" t="str">
        <f t="shared" si="70"/>
        <v>—</v>
      </c>
      <c r="H71" s="235" t="str">
        <f t="shared" si="71"/>
        <v>—</v>
      </c>
      <c r="I71" s="233" t="str">
        <f t="shared" si="72"/>
        <v>—</v>
      </c>
      <c r="J71" s="234" t="str">
        <f t="shared" si="73"/>
        <v>—</v>
      </c>
      <c r="K71" s="433" t="str">
        <f t="shared" si="74"/>
        <v>—</v>
      </c>
      <c r="L71" s="419" t="str">
        <f t="shared" si="38"/>
        <v>—°—'—"—</v>
      </c>
      <c r="M71" s="420" t="str">
        <f t="shared" si="39"/>
        <v>—°—'—"—</v>
      </c>
      <c r="N71" s="323"/>
      <c r="O71" s="331"/>
      <c r="P71" s="329"/>
      <c r="Q71" s="330"/>
      <c r="R71" s="211"/>
      <c r="S71" s="357" t="str">
        <f t="shared" si="105"/>
        <v>—</v>
      </c>
      <c r="T71" s="358" t="str">
        <f t="shared" si="106"/>
        <v>—</v>
      </c>
      <c r="U71" s="359" t="str">
        <f t="shared" si="75"/>
        <v>—</v>
      </c>
      <c r="V71" s="218" t="str">
        <f t="shared" si="76"/>
        <v>—</v>
      </c>
      <c r="W71" s="448" t="str">
        <f t="shared" si="77"/>
        <v>—</v>
      </c>
      <c r="X71" s="168" t="str">
        <f t="shared" si="78"/>
        <v>—</v>
      </c>
      <c r="Y71" s="410" t="str">
        <f t="shared" si="107"/>
        <v>—</v>
      </c>
      <c r="Z71" s="428" t="str">
        <f t="shared" si="40"/>
        <v>—</v>
      </c>
      <c r="AA71" s="171">
        <f t="shared" si="79"/>
        <v>6387865.0257706083</v>
      </c>
      <c r="AB71" s="172">
        <f t="shared" si="80"/>
        <v>6364472.2715622019</v>
      </c>
      <c r="AC71" s="173">
        <f t="shared" si="81"/>
        <v>6376157.9208014449</v>
      </c>
      <c r="AD71" s="236">
        <f t="shared" si="108"/>
        <v>0.73925615144922907</v>
      </c>
      <c r="AE71" s="237">
        <f t="shared" si="82"/>
        <v>0.74176493209751693</v>
      </c>
      <c r="AF71" s="237">
        <f t="shared" si="83"/>
        <v>6386306.4920325717</v>
      </c>
      <c r="AG71" s="237">
        <f t="shared" si="109"/>
        <v>6.2634012398094574E-2</v>
      </c>
      <c r="AH71" s="237">
        <f t="shared" si="84"/>
        <v>0.91633117401728881</v>
      </c>
      <c r="AI71" s="237">
        <f t="shared" si="85"/>
        <v>3.6634413113461281E-3</v>
      </c>
      <c r="AJ71" s="237">
        <f t="shared" si="86"/>
        <v>-0.45984404974752902</v>
      </c>
      <c r="AK71" s="237">
        <f t="shared" si="87"/>
        <v>-0.62457614336274103</v>
      </c>
      <c r="AL71" s="237">
        <f t="shared" si="88"/>
        <v>0.46515851128776531</v>
      </c>
      <c r="AM71" s="237">
        <f t="shared" si="89"/>
        <v>-0.44716484704385867</v>
      </c>
      <c r="AN71" s="237">
        <f t="shared" si="90"/>
        <v>0.37898296429212974</v>
      </c>
      <c r="AO71" s="237">
        <f t="shared" si="91"/>
        <v>-0.39161396829382644</v>
      </c>
      <c r="AP71" s="237">
        <f t="shared" si="92"/>
        <v>6.2524501369401325E-2</v>
      </c>
      <c r="AQ71" s="238">
        <f t="shared" si="93"/>
        <v>0.73996536215374997</v>
      </c>
      <c r="AR71" s="239">
        <f t="shared" si="94"/>
        <v>4.5682431970309132</v>
      </c>
      <c r="AS71" s="174">
        <f t="shared" si="95"/>
        <v>6.2627503102746271E-2</v>
      </c>
      <c r="AT71" s="237">
        <f t="shared" si="96"/>
        <v>0.91302601873882627</v>
      </c>
      <c r="AU71" s="237">
        <f t="shared" si="97"/>
        <v>3.6755214274291075E-3</v>
      </c>
      <c r="AV71" s="176">
        <f t="shared" si="98"/>
        <v>-0.91302601873882627</v>
      </c>
      <c r="AW71" s="175">
        <f t="shared" si="99"/>
        <v>0.33701786106593806</v>
      </c>
      <c r="AX71" s="175">
        <f t="shared" si="100"/>
        <v>7.775889927372856E-2</v>
      </c>
      <c r="AY71" s="175">
        <f t="shared" si="101"/>
        <v>0.50183776071371455</v>
      </c>
      <c r="AZ71" s="175">
        <f t="shared" si="102"/>
        <v>0.13542318674311496</v>
      </c>
      <c r="BA71" s="196">
        <f t="shared" si="110"/>
        <v>60</v>
      </c>
    </row>
    <row r="72" spans="1:53" x14ac:dyDescent="0.25">
      <c r="A72" s="178">
        <v>61</v>
      </c>
      <c r="B72" s="389" t="str">
        <f t="shared" si="103"/>
        <v>—</v>
      </c>
      <c r="C72" s="140" t="str">
        <f t="shared" si="104"/>
        <v>—</v>
      </c>
      <c r="D72" s="232" t="str">
        <f t="shared" si="67"/>
        <v>—</v>
      </c>
      <c r="E72" s="233" t="str">
        <f t="shared" si="68"/>
        <v>—</v>
      </c>
      <c r="F72" s="234" t="str">
        <f t="shared" si="69"/>
        <v>—</v>
      </c>
      <c r="G72" s="234" t="str">
        <f t="shared" si="70"/>
        <v>—</v>
      </c>
      <c r="H72" s="235" t="str">
        <f t="shared" si="71"/>
        <v>—</v>
      </c>
      <c r="I72" s="233" t="str">
        <f t="shared" si="72"/>
        <v>—</v>
      </c>
      <c r="J72" s="234" t="str">
        <f t="shared" si="73"/>
        <v>—</v>
      </c>
      <c r="K72" s="433" t="str">
        <f t="shared" si="74"/>
        <v>—</v>
      </c>
      <c r="L72" s="419" t="str">
        <f t="shared" si="38"/>
        <v>—°—'—"—</v>
      </c>
      <c r="M72" s="420" t="str">
        <f t="shared" si="39"/>
        <v>—°—'—"—</v>
      </c>
      <c r="N72" s="323"/>
      <c r="O72" s="331"/>
      <c r="P72" s="329"/>
      <c r="Q72" s="330"/>
      <c r="R72" s="211"/>
      <c r="S72" s="357" t="str">
        <f t="shared" si="105"/>
        <v>—</v>
      </c>
      <c r="T72" s="358" t="str">
        <f t="shared" si="106"/>
        <v>—</v>
      </c>
      <c r="U72" s="359" t="str">
        <f t="shared" si="75"/>
        <v>—</v>
      </c>
      <c r="V72" s="218" t="str">
        <f t="shared" si="76"/>
        <v>—</v>
      </c>
      <c r="W72" s="448" t="str">
        <f t="shared" si="77"/>
        <v>—</v>
      </c>
      <c r="X72" s="168" t="str">
        <f t="shared" si="78"/>
        <v>—</v>
      </c>
      <c r="Y72" s="410" t="str">
        <f t="shared" si="107"/>
        <v>—</v>
      </c>
      <c r="Z72" s="428" t="str">
        <f t="shared" si="40"/>
        <v>—</v>
      </c>
      <c r="AA72" s="171">
        <f t="shared" si="79"/>
        <v>6387865.0257706083</v>
      </c>
      <c r="AB72" s="172">
        <f t="shared" si="80"/>
        <v>6364472.2715622019</v>
      </c>
      <c r="AC72" s="173">
        <f t="shared" si="81"/>
        <v>6376157.9208014449</v>
      </c>
      <c r="AD72" s="236">
        <f t="shared" si="108"/>
        <v>0.73925615144922907</v>
      </c>
      <c r="AE72" s="237">
        <f t="shared" si="82"/>
        <v>0.74176493209751693</v>
      </c>
      <c r="AF72" s="237">
        <f t="shared" si="83"/>
        <v>6386306.4920325717</v>
      </c>
      <c r="AG72" s="237">
        <f t="shared" si="109"/>
        <v>6.2634012398094574E-2</v>
      </c>
      <c r="AH72" s="237">
        <f t="shared" si="84"/>
        <v>0.91633117401728881</v>
      </c>
      <c r="AI72" s="237">
        <f t="shared" si="85"/>
        <v>3.6634413113461281E-3</v>
      </c>
      <c r="AJ72" s="237">
        <f t="shared" si="86"/>
        <v>-0.45984404974752902</v>
      </c>
      <c r="AK72" s="237">
        <f t="shared" si="87"/>
        <v>-0.62457614336274103</v>
      </c>
      <c r="AL72" s="237">
        <f t="shared" si="88"/>
        <v>0.46515851128776531</v>
      </c>
      <c r="AM72" s="237">
        <f t="shared" si="89"/>
        <v>-0.44716484704385867</v>
      </c>
      <c r="AN72" s="237">
        <f t="shared" si="90"/>
        <v>0.37898296429212974</v>
      </c>
      <c r="AO72" s="237">
        <f t="shared" si="91"/>
        <v>-0.39161396829382644</v>
      </c>
      <c r="AP72" s="237">
        <f t="shared" si="92"/>
        <v>6.2524501369401325E-2</v>
      </c>
      <c r="AQ72" s="238">
        <f t="shared" si="93"/>
        <v>0.73996536215374997</v>
      </c>
      <c r="AR72" s="239">
        <f t="shared" si="94"/>
        <v>4.5682431970309132</v>
      </c>
      <c r="AS72" s="174">
        <f t="shared" si="95"/>
        <v>6.2627503102746271E-2</v>
      </c>
      <c r="AT72" s="237">
        <f t="shared" si="96"/>
        <v>0.91302601873882627</v>
      </c>
      <c r="AU72" s="237">
        <f t="shared" si="97"/>
        <v>3.6755214274291075E-3</v>
      </c>
      <c r="AV72" s="176">
        <f t="shared" si="98"/>
        <v>-0.91302601873882627</v>
      </c>
      <c r="AW72" s="175">
        <f t="shared" si="99"/>
        <v>0.33701786106593806</v>
      </c>
      <c r="AX72" s="175">
        <f t="shared" si="100"/>
        <v>7.775889927372856E-2</v>
      </c>
      <c r="AY72" s="175">
        <f t="shared" si="101"/>
        <v>0.50183776071371455</v>
      </c>
      <c r="AZ72" s="175">
        <f t="shared" si="102"/>
        <v>0.13542318674311496</v>
      </c>
      <c r="BA72" s="196">
        <f t="shared" si="110"/>
        <v>61</v>
      </c>
    </row>
    <row r="73" spans="1:53" x14ac:dyDescent="0.25">
      <c r="A73" s="178">
        <v>62</v>
      </c>
      <c r="B73" s="389" t="str">
        <f t="shared" si="103"/>
        <v>—</v>
      </c>
      <c r="C73" s="140" t="str">
        <f t="shared" si="104"/>
        <v>—</v>
      </c>
      <c r="D73" s="232" t="str">
        <f t="shared" si="67"/>
        <v>—</v>
      </c>
      <c r="E73" s="233" t="str">
        <f t="shared" si="68"/>
        <v>—</v>
      </c>
      <c r="F73" s="234" t="str">
        <f t="shared" si="69"/>
        <v>—</v>
      </c>
      <c r="G73" s="234" t="str">
        <f t="shared" si="70"/>
        <v>—</v>
      </c>
      <c r="H73" s="235" t="str">
        <f t="shared" si="71"/>
        <v>—</v>
      </c>
      <c r="I73" s="233" t="str">
        <f t="shared" si="72"/>
        <v>—</v>
      </c>
      <c r="J73" s="234" t="str">
        <f t="shared" si="73"/>
        <v>—</v>
      </c>
      <c r="K73" s="433" t="str">
        <f t="shared" si="74"/>
        <v>—</v>
      </c>
      <c r="L73" s="419" t="str">
        <f t="shared" si="38"/>
        <v>—°—'—"—</v>
      </c>
      <c r="M73" s="420" t="str">
        <f t="shared" si="39"/>
        <v>—°—'—"—</v>
      </c>
      <c r="N73" s="323"/>
      <c r="O73" s="331"/>
      <c r="P73" s="329"/>
      <c r="Q73" s="330"/>
      <c r="R73" s="211"/>
      <c r="S73" s="357" t="str">
        <f t="shared" si="105"/>
        <v>—</v>
      </c>
      <c r="T73" s="358" t="str">
        <f t="shared" si="106"/>
        <v>—</v>
      </c>
      <c r="U73" s="359" t="str">
        <f t="shared" si="75"/>
        <v>—</v>
      </c>
      <c r="V73" s="218" t="str">
        <f t="shared" si="76"/>
        <v>—</v>
      </c>
      <c r="W73" s="448" t="str">
        <f t="shared" si="77"/>
        <v>—</v>
      </c>
      <c r="X73" s="168" t="str">
        <f t="shared" si="78"/>
        <v>—</v>
      </c>
      <c r="Y73" s="410" t="str">
        <f t="shared" si="107"/>
        <v>—</v>
      </c>
      <c r="Z73" s="428" t="str">
        <f t="shared" si="40"/>
        <v>—</v>
      </c>
      <c r="AA73" s="171">
        <f t="shared" si="79"/>
        <v>6387865.0257706083</v>
      </c>
      <c r="AB73" s="172">
        <f t="shared" si="80"/>
        <v>6364472.2715622019</v>
      </c>
      <c r="AC73" s="173">
        <f t="shared" si="81"/>
        <v>6376157.9208014449</v>
      </c>
      <c r="AD73" s="236">
        <f t="shared" si="108"/>
        <v>0.73925615144922907</v>
      </c>
      <c r="AE73" s="237">
        <f t="shared" si="82"/>
        <v>0.74176493209751693</v>
      </c>
      <c r="AF73" s="237">
        <f t="shared" si="83"/>
        <v>6386306.4920325717</v>
      </c>
      <c r="AG73" s="237">
        <f t="shared" si="109"/>
        <v>6.2634012398094574E-2</v>
      </c>
      <c r="AH73" s="237">
        <f t="shared" si="84"/>
        <v>0.91633117401728881</v>
      </c>
      <c r="AI73" s="237">
        <f t="shared" si="85"/>
        <v>3.6634413113461281E-3</v>
      </c>
      <c r="AJ73" s="237">
        <f t="shared" si="86"/>
        <v>-0.45984404974752902</v>
      </c>
      <c r="AK73" s="237">
        <f t="shared" si="87"/>
        <v>-0.62457614336274103</v>
      </c>
      <c r="AL73" s="237">
        <f t="shared" si="88"/>
        <v>0.46515851128776531</v>
      </c>
      <c r="AM73" s="237">
        <f t="shared" si="89"/>
        <v>-0.44716484704385867</v>
      </c>
      <c r="AN73" s="237">
        <f t="shared" si="90"/>
        <v>0.37898296429212974</v>
      </c>
      <c r="AO73" s="237">
        <f t="shared" si="91"/>
        <v>-0.39161396829382644</v>
      </c>
      <c r="AP73" s="237">
        <f t="shared" si="92"/>
        <v>6.2524501369401325E-2</v>
      </c>
      <c r="AQ73" s="238">
        <f t="shared" si="93"/>
        <v>0.73996536215374997</v>
      </c>
      <c r="AR73" s="239">
        <f t="shared" si="94"/>
        <v>4.5682431970309132</v>
      </c>
      <c r="AS73" s="174">
        <f t="shared" si="95"/>
        <v>6.2627503102746271E-2</v>
      </c>
      <c r="AT73" s="237">
        <f t="shared" si="96"/>
        <v>0.91302601873882627</v>
      </c>
      <c r="AU73" s="237">
        <f t="shared" si="97"/>
        <v>3.6755214274291075E-3</v>
      </c>
      <c r="AV73" s="176">
        <f t="shared" si="98"/>
        <v>-0.91302601873882627</v>
      </c>
      <c r="AW73" s="175">
        <f t="shared" si="99"/>
        <v>0.33701786106593806</v>
      </c>
      <c r="AX73" s="175">
        <f t="shared" si="100"/>
        <v>7.775889927372856E-2</v>
      </c>
      <c r="AY73" s="175">
        <f t="shared" si="101"/>
        <v>0.50183776071371455</v>
      </c>
      <c r="AZ73" s="175">
        <f t="shared" si="102"/>
        <v>0.13542318674311496</v>
      </c>
      <c r="BA73" s="196">
        <f t="shared" si="110"/>
        <v>62</v>
      </c>
    </row>
    <row r="74" spans="1:53" x14ac:dyDescent="0.25">
      <c r="A74" s="178">
        <v>63</v>
      </c>
      <c r="B74" s="389" t="str">
        <f t="shared" si="103"/>
        <v>—</v>
      </c>
      <c r="C74" s="140" t="str">
        <f t="shared" si="104"/>
        <v>—</v>
      </c>
      <c r="D74" s="232" t="str">
        <f t="shared" si="67"/>
        <v>—</v>
      </c>
      <c r="E74" s="233" t="str">
        <f t="shared" si="68"/>
        <v>—</v>
      </c>
      <c r="F74" s="234" t="str">
        <f t="shared" si="69"/>
        <v>—</v>
      </c>
      <c r="G74" s="234" t="str">
        <f t="shared" si="70"/>
        <v>—</v>
      </c>
      <c r="H74" s="235" t="str">
        <f t="shared" si="71"/>
        <v>—</v>
      </c>
      <c r="I74" s="233" t="str">
        <f t="shared" si="72"/>
        <v>—</v>
      </c>
      <c r="J74" s="234" t="str">
        <f t="shared" si="73"/>
        <v>—</v>
      </c>
      <c r="K74" s="433" t="str">
        <f t="shared" si="74"/>
        <v>—</v>
      </c>
      <c r="L74" s="419" t="str">
        <f t="shared" si="38"/>
        <v>—°—'—"—</v>
      </c>
      <c r="M74" s="420" t="str">
        <f t="shared" si="39"/>
        <v>—°—'—"—</v>
      </c>
      <c r="N74" s="323"/>
      <c r="O74" s="331"/>
      <c r="P74" s="329"/>
      <c r="Q74" s="330"/>
      <c r="R74" s="211"/>
      <c r="S74" s="357" t="str">
        <f t="shared" si="105"/>
        <v>—</v>
      </c>
      <c r="T74" s="358" t="str">
        <f t="shared" si="106"/>
        <v>—</v>
      </c>
      <c r="U74" s="359" t="str">
        <f t="shared" si="75"/>
        <v>—</v>
      </c>
      <c r="V74" s="218" t="str">
        <f t="shared" si="76"/>
        <v>—</v>
      </c>
      <c r="W74" s="448" t="str">
        <f t="shared" si="77"/>
        <v>—</v>
      </c>
      <c r="X74" s="168" t="str">
        <f t="shared" si="78"/>
        <v>—</v>
      </c>
      <c r="Y74" s="410" t="str">
        <f t="shared" si="107"/>
        <v>—</v>
      </c>
      <c r="Z74" s="428" t="str">
        <f t="shared" si="40"/>
        <v>—</v>
      </c>
      <c r="AA74" s="171">
        <f t="shared" si="79"/>
        <v>6387865.0257706083</v>
      </c>
      <c r="AB74" s="172">
        <f t="shared" si="80"/>
        <v>6364472.2715622019</v>
      </c>
      <c r="AC74" s="173">
        <f t="shared" si="81"/>
        <v>6376157.9208014449</v>
      </c>
      <c r="AD74" s="236">
        <f t="shared" si="108"/>
        <v>0.73925615144922907</v>
      </c>
      <c r="AE74" s="237">
        <f t="shared" si="82"/>
        <v>0.74176493209751693</v>
      </c>
      <c r="AF74" s="237">
        <f t="shared" si="83"/>
        <v>6386306.4920325717</v>
      </c>
      <c r="AG74" s="237">
        <f t="shared" si="109"/>
        <v>6.2634012398094574E-2</v>
      </c>
      <c r="AH74" s="237">
        <f t="shared" si="84"/>
        <v>0.91633117401728881</v>
      </c>
      <c r="AI74" s="237">
        <f t="shared" si="85"/>
        <v>3.6634413113461281E-3</v>
      </c>
      <c r="AJ74" s="237">
        <f t="shared" si="86"/>
        <v>-0.45984404974752902</v>
      </c>
      <c r="AK74" s="237">
        <f t="shared" si="87"/>
        <v>-0.62457614336274103</v>
      </c>
      <c r="AL74" s="237">
        <f t="shared" si="88"/>
        <v>0.46515851128776531</v>
      </c>
      <c r="AM74" s="237">
        <f t="shared" si="89"/>
        <v>-0.44716484704385867</v>
      </c>
      <c r="AN74" s="237">
        <f t="shared" si="90"/>
        <v>0.37898296429212974</v>
      </c>
      <c r="AO74" s="237">
        <f t="shared" si="91"/>
        <v>-0.39161396829382644</v>
      </c>
      <c r="AP74" s="237">
        <f t="shared" si="92"/>
        <v>6.2524501369401325E-2</v>
      </c>
      <c r="AQ74" s="238">
        <f t="shared" si="93"/>
        <v>0.73996536215374997</v>
      </c>
      <c r="AR74" s="239">
        <f t="shared" si="94"/>
        <v>4.5682431970309132</v>
      </c>
      <c r="AS74" s="174">
        <f t="shared" si="95"/>
        <v>6.2627503102746271E-2</v>
      </c>
      <c r="AT74" s="237">
        <f t="shared" si="96"/>
        <v>0.91302601873882627</v>
      </c>
      <c r="AU74" s="237">
        <f t="shared" si="97"/>
        <v>3.6755214274291075E-3</v>
      </c>
      <c r="AV74" s="176">
        <f t="shared" si="98"/>
        <v>-0.91302601873882627</v>
      </c>
      <c r="AW74" s="175">
        <f t="shared" si="99"/>
        <v>0.33701786106593806</v>
      </c>
      <c r="AX74" s="175">
        <f t="shared" si="100"/>
        <v>7.775889927372856E-2</v>
      </c>
      <c r="AY74" s="175">
        <f t="shared" si="101"/>
        <v>0.50183776071371455</v>
      </c>
      <c r="AZ74" s="175">
        <f t="shared" si="102"/>
        <v>0.13542318674311496</v>
      </c>
      <c r="BA74" s="196">
        <f t="shared" si="110"/>
        <v>63</v>
      </c>
    </row>
    <row r="75" spans="1:53" x14ac:dyDescent="0.25">
      <c r="A75" s="178">
        <v>64</v>
      </c>
      <c r="B75" s="389" t="str">
        <f t="shared" si="103"/>
        <v>—</v>
      </c>
      <c r="C75" s="140" t="str">
        <f t="shared" si="104"/>
        <v>—</v>
      </c>
      <c r="D75" s="232" t="str">
        <f t="shared" si="67"/>
        <v>—</v>
      </c>
      <c r="E75" s="233" t="str">
        <f t="shared" si="68"/>
        <v>—</v>
      </c>
      <c r="F75" s="234" t="str">
        <f t="shared" si="69"/>
        <v>—</v>
      </c>
      <c r="G75" s="234" t="str">
        <f t="shared" si="70"/>
        <v>—</v>
      </c>
      <c r="H75" s="235" t="str">
        <f t="shared" si="71"/>
        <v>—</v>
      </c>
      <c r="I75" s="233" t="str">
        <f t="shared" si="72"/>
        <v>—</v>
      </c>
      <c r="J75" s="234" t="str">
        <f t="shared" si="73"/>
        <v>—</v>
      </c>
      <c r="K75" s="433" t="str">
        <f t="shared" si="74"/>
        <v>—</v>
      </c>
      <c r="L75" s="419" t="str">
        <f t="shared" si="38"/>
        <v>—°—'—"—</v>
      </c>
      <c r="M75" s="420" t="str">
        <f t="shared" si="39"/>
        <v>—°—'—"—</v>
      </c>
      <c r="N75" s="323"/>
      <c r="O75" s="331"/>
      <c r="P75" s="329"/>
      <c r="Q75" s="330"/>
      <c r="R75" s="211"/>
      <c r="S75" s="357" t="str">
        <f t="shared" si="105"/>
        <v>—</v>
      </c>
      <c r="T75" s="358" t="str">
        <f t="shared" si="106"/>
        <v>—</v>
      </c>
      <c r="U75" s="359" t="str">
        <f t="shared" si="75"/>
        <v>—</v>
      </c>
      <c r="V75" s="218" t="str">
        <f t="shared" si="76"/>
        <v>—</v>
      </c>
      <c r="W75" s="448" t="str">
        <f t="shared" si="77"/>
        <v>—</v>
      </c>
      <c r="X75" s="168" t="str">
        <f t="shared" si="78"/>
        <v>—</v>
      </c>
      <c r="Y75" s="410" t="str">
        <f t="shared" si="107"/>
        <v>—</v>
      </c>
      <c r="Z75" s="428" t="str">
        <f t="shared" si="40"/>
        <v>—</v>
      </c>
      <c r="AA75" s="171">
        <f t="shared" si="79"/>
        <v>6387865.0257706083</v>
      </c>
      <c r="AB75" s="172">
        <f t="shared" si="80"/>
        <v>6364472.2715622019</v>
      </c>
      <c r="AC75" s="173">
        <f t="shared" si="81"/>
        <v>6376157.9208014449</v>
      </c>
      <c r="AD75" s="236">
        <f t="shared" si="108"/>
        <v>0.73925615144922907</v>
      </c>
      <c r="AE75" s="237">
        <f t="shared" si="82"/>
        <v>0.74176493209751693</v>
      </c>
      <c r="AF75" s="237">
        <f t="shared" si="83"/>
        <v>6386306.4920325717</v>
      </c>
      <c r="AG75" s="237">
        <f t="shared" si="109"/>
        <v>6.2634012398094574E-2</v>
      </c>
      <c r="AH75" s="237">
        <f t="shared" si="84"/>
        <v>0.91633117401728881</v>
      </c>
      <c r="AI75" s="237">
        <f t="shared" si="85"/>
        <v>3.6634413113461281E-3</v>
      </c>
      <c r="AJ75" s="237">
        <f t="shared" si="86"/>
        <v>-0.45984404974752902</v>
      </c>
      <c r="AK75" s="237">
        <f t="shared" si="87"/>
        <v>-0.62457614336274103</v>
      </c>
      <c r="AL75" s="237">
        <f t="shared" si="88"/>
        <v>0.46515851128776531</v>
      </c>
      <c r="AM75" s="237">
        <f t="shared" si="89"/>
        <v>-0.44716484704385867</v>
      </c>
      <c r="AN75" s="237">
        <f t="shared" si="90"/>
        <v>0.37898296429212974</v>
      </c>
      <c r="AO75" s="237">
        <f t="shared" si="91"/>
        <v>-0.39161396829382644</v>
      </c>
      <c r="AP75" s="237">
        <f t="shared" si="92"/>
        <v>6.2524501369401325E-2</v>
      </c>
      <c r="AQ75" s="238">
        <f t="shared" si="93"/>
        <v>0.73996536215374997</v>
      </c>
      <c r="AR75" s="239">
        <f t="shared" si="94"/>
        <v>4.5682431970309132</v>
      </c>
      <c r="AS75" s="174">
        <f t="shared" si="95"/>
        <v>6.2627503102746271E-2</v>
      </c>
      <c r="AT75" s="237">
        <f t="shared" si="96"/>
        <v>0.91302601873882627</v>
      </c>
      <c r="AU75" s="237">
        <f t="shared" si="97"/>
        <v>3.6755214274291075E-3</v>
      </c>
      <c r="AV75" s="176">
        <f t="shared" si="98"/>
        <v>-0.91302601873882627</v>
      </c>
      <c r="AW75" s="175">
        <f t="shared" si="99"/>
        <v>0.33701786106593806</v>
      </c>
      <c r="AX75" s="175">
        <f t="shared" si="100"/>
        <v>7.775889927372856E-2</v>
      </c>
      <c r="AY75" s="175">
        <f t="shared" si="101"/>
        <v>0.50183776071371455</v>
      </c>
      <c r="AZ75" s="175">
        <f t="shared" si="102"/>
        <v>0.13542318674311496</v>
      </c>
      <c r="BA75" s="196">
        <f t="shared" si="110"/>
        <v>64</v>
      </c>
    </row>
    <row r="76" spans="1:53" x14ac:dyDescent="0.25">
      <c r="A76" s="178">
        <v>65</v>
      </c>
      <c r="B76" s="389" t="str">
        <f t="shared" ref="B76:B111" si="111">IF(P76="","—",DEGREES(AQ76))</f>
        <v>—</v>
      </c>
      <c r="C76" s="140" t="str">
        <f t="shared" ref="C76:C111" si="112">IF(Q76="","—",DEGREES(AR76))</f>
        <v>—</v>
      </c>
      <c r="D76" s="232" t="str">
        <f t="shared" si="67"/>
        <v>—</v>
      </c>
      <c r="E76" s="233" t="str">
        <f t="shared" si="68"/>
        <v>—</v>
      </c>
      <c r="F76" s="234" t="str">
        <f t="shared" si="69"/>
        <v>—</v>
      </c>
      <c r="G76" s="234" t="str">
        <f t="shared" si="70"/>
        <v>—</v>
      </c>
      <c r="H76" s="235" t="str">
        <f t="shared" si="71"/>
        <v>—</v>
      </c>
      <c r="I76" s="233" t="str">
        <f t="shared" si="72"/>
        <v>—</v>
      </c>
      <c r="J76" s="234" t="str">
        <f t="shared" si="73"/>
        <v>—</v>
      </c>
      <c r="K76" s="433" t="str">
        <f t="shared" si="74"/>
        <v>—</v>
      </c>
      <c r="L76" s="419" t="str">
        <f t="shared" si="38"/>
        <v>—°—'—"—</v>
      </c>
      <c r="M76" s="420" t="str">
        <f t="shared" si="39"/>
        <v>—°—'—"—</v>
      </c>
      <c r="N76" s="323"/>
      <c r="O76" s="331"/>
      <c r="P76" s="329"/>
      <c r="Q76" s="330"/>
      <c r="R76" s="211"/>
      <c r="S76" s="357" t="str">
        <f t="shared" ref="S76:S111" si="113">IF(OR(P76="",Q76=""),"—",Ko*(1+AY76*AS76^2*(1+AZ76*AS76^2)))</f>
        <v>—</v>
      </c>
      <c r="T76" s="358" t="str">
        <f t="shared" ref="T76:T111" si="114">IF(R76="","—",AC76/(AC76+$R76))</f>
        <v>—</v>
      </c>
      <c r="U76" s="359" t="str">
        <f t="shared" si="75"/>
        <v>—</v>
      </c>
      <c r="V76" s="218" t="str">
        <f t="shared" si="76"/>
        <v>—</v>
      </c>
      <c r="W76" s="448" t="str">
        <f t="shared" si="77"/>
        <v>—</v>
      </c>
      <c r="X76" s="168" t="str">
        <f t="shared" si="78"/>
        <v>—</v>
      </c>
      <c r="Y76" s="410" t="str">
        <f t="shared" ref="Y76:Y111" si="115">IF(P76="","—",DEGREES($AV76*$AS76*(1+$AS76^2*($AW76+$AX76*$AS76^2))))</f>
        <v>—</v>
      </c>
      <c r="Z76" s="428" t="str">
        <f t="shared" si="40"/>
        <v>—</v>
      </c>
      <c r="AA76" s="171">
        <f t="shared" si="79"/>
        <v>6387865.0257706083</v>
      </c>
      <c r="AB76" s="172">
        <f t="shared" si="80"/>
        <v>6364472.2715622019</v>
      </c>
      <c r="AC76" s="173">
        <f t="shared" si="81"/>
        <v>6376157.9208014449</v>
      </c>
      <c r="AD76" s="236">
        <f t="shared" ref="AD76:AD111" si="116">IF(gunit=1,(P76-No+S)/(Ko*rr),IF(gunit=2,(P76*0.3048-No+S)/(Ko*rr),IF(gunit=3,(P76*1200/3937-No+S)/(Ko*rr),"Select units!")))</f>
        <v>0.73925615144922907</v>
      </c>
      <c r="AE76" s="237">
        <f t="shared" si="82"/>
        <v>0.74176493209751693</v>
      </c>
      <c r="AF76" s="237">
        <f t="shared" si="83"/>
        <v>6386306.4920325717</v>
      </c>
      <c r="AG76" s="237">
        <f t="shared" ref="AG76:AG107" si="117">IF(gunit=1,(Eo-Q76)/AF76,IF(gunit=2,(Eo-Q76*0.3048)/AF76,IF(gunit=3,(Eo-Q76*1200/3937)/AF76,"Select units!")))</f>
        <v>6.2634012398094574E-2</v>
      </c>
      <c r="AH76" s="237">
        <f t="shared" si="84"/>
        <v>0.91633117401728881</v>
      </c>
      <c r="AI76" s="237">
        <f t="shared" si="85"/>
        <v>3.6634413113461281E-3</v>
      </c>
      <c r="AJ76" s="237">
        <f t="shared" si="86"/>
        <v>-0.45984404974752902</v>
      </c>
      <c r="AK76" s="237">
        <f t="shared" si="87"/>
        <v>-0.62457614336274103</v>
      </c>
      <c r="AL76" s="237">
        <f t="shared" si="88"/>
        <v>0.46515851128776531</v>
      </c>
      <c r="AM76" s="237">
        <f t="shared" si="89"/>
        <v>-0.44716484704385867</v>
      </c>
      <c r="AN76" s="237">
        <f t="shared" si="90"/>
        <v>0.37898296429212974</v>
      </c>
      <c r="AO76" s="237">
        <f t="shared" si="91"/>
        <v>-0.39161396829382644</v>
      </c>
      <c r="AP76" s="237">
        <f t="shared" si="92"/>
        <v>6.2524501369401325E-2</v>
      </c>
      <c r="AQ76" s="238">
        <f t="shared" si="93"/>
        <v>0.73996536215374997</v>
      </c>
      <c r="AR76" s="239">
        <f t="shared" si="94"/>
        <v>4.5682431970309132</v>
      </c>
      <c r="AS76" s="174">
        <f t="shared" si="95"/>
        <v>6.2627503102746271E-2</v>
      </c>
      <c r="AT76" s="237">
        <f t="shared" si="96"/>
        <v>0.91302601873882627</v>
      </c>
      <c r="AU76" s="237">
        <f t="shared" si="97"/>
        <v>3.6755214274291075E-3</v>
      </c>
      <c r="AV76" s="176">
        <f t="shared" si="98"/>
        <v>-0.91302601873882627</v>
      </c>
      <c r="AW76" s="175">
        <f t="shared" si="99"/>
        <v>0.33701786106593806</v>
      </c>
      <c r="AX76" s="175">
        <f t="shared" si="100"/>
        <v>7.775889927372856E-2</v>
      </c>
      <c r="AY76" s="175">
        <f t="shared" si="101"/>
        <v>0.50183776071371455</v>
      </c>
      <c r="AZ76" s="175">
        <f t="shared" si="102"/>
        <v>0.13542318674311496</v>
      </c>
      <c r="BA76" s="196">
        <f t="shared" ref="BA76:BA111" si="118">A76</f>
        <v>65</v>
      </c>
    </row>
    <row r="77" spans="1:53" x14ac:dyDescent="0.25">
      <c r="A77" s="178">
        <v>66</v>
      </c>
      <c r="B77" s="389" t="str">
        <f t="shared" si="111"/>
        <v>—</v>
      </c>
      <c r="C77" s="140" t="str">
        <f t="shared" si="112"/>
        <v>—</v>
      </c>
      <c r="D77" s="232" t="str">
        <f t="shared" si="67"/>
        <v>—</v>
      </c>
      <c r="E77" s="233" t="str">
        <f t="shared" si="68"/>
        <v>—</v>
      </c>
      <c r="F77" s="234" t="str">
        <f t="shared" si="69"/>
        <v>—</v>
      </c>
      <c r="G77" s="234" t="str">
        <f t="shared" si="70"/>
        <v>—</v>
      </c>
      <c r="H77" s="235" t="str">
        <f t="shared" si="71"/>
        <v>—</v>
      </c>
      <c r="I77" s="233" t="str">
        <f t="shared" si="72"/>
        <v>—</v>
      </c>
      <c r="J77" s="234" t="str">
        <f t="shared" si="73"/>
        <v>—</v>
      </c>
      <c r="K77" s="433" t="str">
        <f t="shared" si="74"/>
        <v>—</v>
      </c>
      <c r="L77" s="419" t="str">
        <f t="shared" si="38"/>
        <v>—°—'—"—</v>
      </c>
      <c r="M77" s="420" t="str">
        <f t="shared" si="39"/>
        <v>—°—'—"—</v>
      </c>
      <c r="N77" s="323"/>
      <c r="O77" s="331"/>
      <c r="P77" s="329"/>
      <c r="Q77" s="330"/>
      <c r="R77" s="211"/>
      <c r="S77" s="357" t="str">
        <f t="shared" si="113"/>
        <v>—</v>
      </c>
      <c r="T77" s="358" t="str">
        <f t="shared" si="114"/>
        <v>—</v>
      </c>
      <c r="U77" s="359" t="str">
        <f t="shared" si="75"/>
        <v>—</v>
      </c>
      <c r="V77" s="218" t="str">
        <f t="shared" si="76"/>
        <v>—</v>
      </c>
      <c r="W77" s="448" t="str">
        <f t="shared" si="77"/>
        <v>—</v>
      </c>
      <c r="X77" s="168" t="str">
        <f t="shared" si="78"/>
        <v>—</v>
      </c>
      <c r="Y77" s="410" t="str">
        <f t="shared" si="115"/>
        <v>—</v>
      </c>
      <c r="Z77" s="428" t="str">
        <f t="shared" si="40"/>
        <v>—</v>
      </c>
      <c r="AA77" s="171">
        <f t="shared" si="79"/>
        <v>6387865.0257706083</v>
      </c>
      <c r="AB77" s="172">
        <f t="shared" si="80"/>
        <v>6364472.2715622019</v>
      </c>
      <c r="AC77" s="173">
        <f t="shared" si="81"/>
        <v>6376157.9208014449</v>
      </c>
      <c r="AD77" s="236">
        <f t="shared" si="116"/>
        <v>0.73925615144922907</v>
      </c>
      <c r="AE77" s="237">
        <f t="shared" si="82"/>
        <v>0.74176493209751693</v>
      </c>
      <c r="AF77" s="237">
        <f t="shared" si="83"/>
        <v>6386306.4920325717</v>
      </c>
      <c r="AG77" s="237">
        <f t="shared" si="117"/>
        <v>6.2634012398094574E-2</v>
      </c>
      <c r="AH77" s="237">
        <f t="shared" si="84"/>
        <v>0.91633117401728881</v>
      </c>
      <c r="AI77" s="237">
        <f t="shared" si="85"/>
        <v>3.6634413113461281E-3</v>
      </c>
      <c r="AJ77" s="237">
        <f t="shared" si="86"/>
        <v>-0.45984404974752902</v>
      </c>
      <c r="AK77" s="237">
        <f t="shared" si="87"/>
        <v>-0.62457614336274103</v>
      </c>
      <c r="AL77" s="237">
        <f t="shared" si="88"/>
        <v>0.46515851128776531</v>
      </c>
      <c r="AM77" s="237">
        <f t="shared" si="89"/>
        <v>-0.44716484704385867</v>
      </c>
      <c r="AN77" s="237">
        <f t="shared" si="90"/>
        <v>0.37898296429212974</v>
      </c>
      <c r="AO77" s="237">
        <f t="shared" si="91"/>
        <v>-0.39161396829382644</v>
      </c>
      <c r="AP77" s="237">
        <f t="shared" si="92"/>
        <v>6.2524501369401325E-2</v>
      </c>
      <c r="AQ77" s="238">
        <f t="shared" si="93"/>
        <v>0.73996536215374997</v>
      </c>
      <c r="AR77" s="239">
        <f t="shared" si="94"/>
        <v>4.5682431970309132</v>
      </c>
      <c r="AS77" s="174">
        <f t="shared" si="95"/>
        <v>6.2627503102746271E-2</v>
      </c>
      <c r="AT77" s="237">
        <f t="shared" si="96"/>
        <v>0.91302601873882627</v>
      </c>
      <c r="AU77" s="237">
        <f t="shared" si="97"/>
        <v>3.6755214274291075E-3</v>
      </c>
      <c r="AV77" s="176">
        <f t="shared" si="98"/>
        <v>-0.91302601873882627</v>
      </c>
      <c r="AW77" s="175">
        <f t="shared" si="99"/>
        <v>0.33701786106593806</v>
      </c>
      <c r="AX77" s="175">
        <f t="shared" si="100"/>
        <v>7.775889927372856E-2</v>
      </c>
      <c r="AY77" s="175">
        <f t="shared" si="101"/>
        <v>0.50183776071371455</v>
      </c>
      <c r="AZ77" s="175">
        <f t="shared" si="102"/>
        <v>0.13542318674311496</v>
      </c>
      <c r="BA77" s="196">
        <f t="shared" si="118"/>
        <v>66</v>
      </c>
    </row>
    <row r="78" spans="1:53" x14ac:dyDescent="0.25">
      <c r="A78" s="178">
        <v>67</v>
      </c>
      <c r="B78" s="389" t="str">
        <f t="shared" si="111"/>
        <v>—</v>
      </c>
      <c r="C78" s="140" t="str">
        <f t="shared" si="112"/>
        <v>—</v>
      </c>
      <c r="D78" s="232" t="str">
        <f t="shared" si="67"/>
        <v>—</v>
      </c>
      <c r="E78" s="233" t="str">
        <f t="shared" si="68"/>
        <v>—</v>
      </c>
      <c r="F78" s="234" t="str">
        <f t="shared" si="69"/>
        <v>—</v>
      </c>
      <c r="G78" s="234" t="str">
        <f t="shared" si="70"/>
        <v>—</v>
      </c>
      <c r="H78" s="235" t="str">
        <f t="shared" si="71"/>
        <v>—</v>
      </c>
      <c r="I78" s="233" t="str">
        <f t="shared" si="72"/>
        <v>—</v>
      </c>
      <c r="J78" s="234" t="str">
        <f t="shared" si="73"/>
        <v>—</v>
      </c>
      <c r="K78" s="433" t="str">
        <f t="shared" si="74"/>
        <v>—</v>
      </c>
      <c r="L78" s="419" t="str">
        <f t="shared" ref="L78:L111" si="119">CONCATENATE(TEXT(D78,"0"),"°",TEXT(E78,"00"),"'",TEXT(F78,"00.00000"),"""",G78)</f>
        <v>—°—'—"—</v>
      </c>
      <c r="M78" s="420" t="str">
        <f t="shared" ref="M78:M111" si="120">CONCATENATE(TEXT(H78,"0"),"°",TEXT(I78,"00"),"'",TEXT(J78,"00.00000"),"""",K78)</f>
        <v>—°—'—"—</v>
      </c>
      <c r="N78" s="323"/>
      <c r="O78" s="331"/>
      <c r="P78" s="329"/>
      <c r="Q78" s="330"/>
      <c r="R78" s="211"/>
      <c r="S78" s="357" t="str">
        <f t="shared" si="113"/>
        <v>—</v>
      </c>
      <c r="T78" s="358" t="str">
        <f t="shared" si="114"/>
        <v>—</v>
      </c>
      <c r="U78" s="359" t="str">
        <f t="shared" si="75"/>
        <v>—</v>
      </c>
      <c r="V78" s="218" t="str">
        <f t="shared" si="76"/>
        <v>—</v>
      </c>
      <c r="W78" s="448" t="str">
        <f t="shared" si="77"/>
        <v>—</v>
      </c>
      <c r="X78" s="168" t="str">
        <f t="shared" si="78"/>
        <v>—</v>
      </c>
      <c r="Y78" s="410" t="str">
        <f t="shared" si="115"/>
        <v>—</v>
      </c>
      <c r="Z78" s="428" t="str">
        <f t="shared" ref="Z78:Z111" si="121">IF(P78="","",IF(Y78&gt;=0,"+","–")) &amp; TEXT(IF(P78="","—",ABS(TRUNC(Y78))),"0°") &amp; TEXT(IF(P78="","",TRUNC((ABS(Y78)-ABS(TRUNC(Y78)))*60)),"00'") &amp; TEXT(IF(P78="","",(ABS(Y78)-ABS(TRUNC(Y78))-TRUNC((ABS(Y78)-ABS(TRUNC(Y78)))*60)/60)*3600),"00.00") &amp; IF(P78="","","""")</f>
        <v>—</v>
      </c>
      <c r="AA78" s="171">
        <f t="shared" si="79"/>
        <v>6387865.0257706083</v>
      </c>
      <c r="AB78" s="172">
        <f t="shared" si="80"/>
        <v>6364472.2715622019</v>
      </c>
      <c r="AC78" s="173">
        <f t="shared" si="81"/>
        <v>6376157.9208014449</v>
      </c>
      <c r="AD78" s="236">
        <f t="shared" si="116"/>
        <v>0.73925615144922907</v>
      </c>
      <c r="AE78" s="237">
        <f t="shared" si="82"/>
        <v>0.74176493209751693</v>
      </c>
      <c r="AF78" s="237">
        <f t="shared" si="83"/>
        <v>6386306.4920325717</v>
      </c>
      <c r="AG78" s="237">
        <f t="shared" si="117"/>
        <v>6.2634012398094574E-2</v>
      </c>
      <c r="AH78" s="237">
        <f t="shared" si="84"/>
        <v>0.91633117401728881</v>
      </c>
      <c r="AI78" s="237">
        <f t="shared" si="85"/>
        <v>3.6634413113461281E-3</v>
      </c>
      <c r="AJ78" s="237">
        <f t="shared" si="86"/>
        <v>-0.45984404974752902</v>
      </c>
      <c r="AK78" s="237">
        <f t="shared" si="87"/>
        <v>-0.62457614336274103</v>
      </c>
      <c r="AL78" s="237">
        <f t="shared" si="88"/>
        <v>0.46515851128776531</v>
      </c>
      <c r="AM78" s="237">
        <f t="shared" si="89"/>
        <v>-0.44716484704385867</v>
      </c>
      <c r="AN78" s="237">
        <f t="shared" si="90"/>
        <v>0.37898296429212974</v>
      </c>
      <c r="AO78" s="237">
        <f t="shared" si="91"/>
        <v>-0.39161396829382644</v>
      </c>
      <c r="AP78" s="237">
        <f t="shared" si="92"/>
        <v>6.2524501369401325E-2</v>
      </c>
      <c r="AQ78" s="238">
        <f t="shared" si="93"/>
        <v>0.73996536215374997</v>
      </c>
      <c r="AR78" s="239">
        <f t="shared" si="94"/>
        <v>4.5682431970309132</v>
      </c>
      <c r="AS78" s="174">
        <f t="shared" si="95"/>
        <v>6.2627503102746271E-2</v>
      </c>
      <c r="AT78" s="237">
        <f t="shared" si="96"/>
        <v>0.91302601873882627</v>
      </c>
      <c r="AU78" s="237">
        <f t="shared" si="97"/>
        <v>3.6755214274291075E-3</v>
      </c>
      <c r="AV78" s="176">
        <f t="shared" si="98"/>
        <v>-0.91302601873882627</v>
      </c>
      <c r="AW78" s="175">
        <f t="shared" si="99"/>
        <v>0.33701786106593806</v>
      </c>
      <c r="AX78" s="175">
        <f t="shared" si="100"/>
        <v>7.775889927372856E-2</v>
      </c>
      <c r="AY78" s="175">
        <f t="shared" si="101"/>
        <v>0.50183776071371455</v>
      </c>
      <c r="AZ78" s="175">
        <f t="shared" si="102"/>
        <v>0.13542318674311496</v>
      </c>
      <c r="BA78" s="196">
        <f t="shared" si="118"/>
        <v>67</v>
      </c>
    </row>
    <row r="79" spans="1:53" x14ac:dyDescent="0.25">
      <c r="A79" s="178">
        <v>68</v>
      </c>
      <c r="B79" s="389" t="str">
        <f t="shared" si="111"/>
        <v>—</v>
      </c>
      <c r="C79" s="140" t="str">
        <f t="shared" si="112"/>
        <v>—</v>
      </c>
      <c r="D79" s="232" t="str">
        <f t="shared" si="67"/>
        <v>—</v>
      </c>
      <c r="E79" s="233" t="str">
        <f t="shared" si="68"/>
        <v>—</v>
      </c>
      <c r="F79" s="234" t="str">
        <f t="shared" si="69"/>
        <v>—</v>
      </c>
      <c r="G79" s="234" t="str">
        <f t="shared" si="70"/>
        <v>—</v>
      </c>
      <c r="H79" s="235" t="str">
        <f t="shared" si="71"/>
        <v>—</v>
      </c>
      <c r="I79" s="233" t="str">
        <f t="shared" si="72"/>
        <v>—</v>
      </c>
      <c r="J79" s="234" t="str">
        <f t="shared" si="73"/>
        <v>—</v>
      </c>
      <c r="K79" s="433" t="str">
        <f t="shared" si="74"/>
        <v>—</v>
      </c>
      <c r="L79" s="419" t="str">
        <f t="shared" si="119"/>
        <v>—°—'—"—</v>
      </c>
      <c r="M79" s="420" t="str">
        <f t="shared" si="120"/>
        <v>—°—'—"—</v>
      </c>
      <c r="N79" s="323"/>
      <c r="O79" s="331"/>
      <c r="P79" s="329"/>
      <c r="Q79" s="330"/>
      <c r="R79" s="211"/>
      <c r="S79" s="357" t="str">
        <f t="shared" si="113"/>
        <v>—</v>
      </c>
      <c r="T79" s="358" t="str">
        <f t="shared" si="114"/>
        <v>—</v>
      </c>
      <c r="U79" s="359" t="str">
        <f t="shared" si="75"/>
        <v>—</v>
      </c>
      <c r="V79" s="218" t="str">
        <f t="shared" si="76"/>
        <v>—</v>
      </c>
      <c r="W79" s="448" t="str">
        <f t="shared" si="77"/>
        <v>—</v>
      </c>
      <c r="X79" s="168" t="str">
        <f t="shared" si="78"/>
        <v>—</v>
      </c>
      <c r="Y79" s="410" t="str">
        <f t="shared" si="115"/>
        <v>—</v>
      </c>
      <c r="Z79" s="428" t="str">
        <f t="shared" si="121"/>
        <v>—</v>
      </c>
      <c r="AA79" s="171">
        <f t="shared" si="79"/>
        <v>6387865.0257706083</v>
      </c>
      <c r="AB79" s="172">
        <f t="shared" si="80"/>
        <v>6364472.2715622019</v>
      </c>
      <c r="AC79" s="173">
        <f t="shared" si="81"/>
        <v>6376157.9208014449</v>
      </c>
      <c r="AD79" s="236">
        <f t="shared" si="116"/>
        <v>0.73925615144922907</v>
      </c>
      <c r="AE79" s="237">
        <f t="shared" si="82"/>
        <v>0.74176493209751693</v>
      </c>
      <c r="AF79" s="237">
        <f t="shared" si="83"/>
        <v>6386306.4920325717</v>
      </c>
      <c r="AG79" s="237">
        <f t="shared" si="117"/>
        <v>6.2634012398094574E-2</v>
      </c>
      <c r="AH79" s="237">
        <f t="shared" si="84"/>
        <v>0.91633117401728881</v>
      </c>
      <c r="AI79" s="237">
        <f t="shared" si="85"/>
        <v>3.6634413113461281E-3</v>
      </c>
      <c r="AJ79" s="237">
        <f t="shared" si="86"/>
        <v>-0.45984404974752902</v>
      </c>
      <c r="AK79" s="237">
        <f t="shared" si="87"/>
        <v>-0.62457614336274103</v>
      </c>
      <c r="AL79" s="237">
        <f t="shared" si="88"/>
        <v>0.46515851128776531</v>
      </c>
      <c r="AM79" s="237">
        <f t="shared" si="89"/>
        <v>-0.44716484704385867</v>
      </c>
      <c r="AN79" s="237">
        <f t="shared" si="90"/>
        <v>0.37898296429212974</v>
      </c>
      <c r="AO79" s="237">
        <f t="shared" si="91"/>
        <v>-0.39161396829382644</v>
      </c>
      <c r="AP79" s="237">
        <f t="shared" si="92"/>
        <v>6.2524501369401325E-2</v>
      </c>
      <c r="AQ79" s="238">
        <f t="shared" si="93"/>
        <v>0.73996536215374997</v>
      </c>
      <c r="AR79" s="239">
        <f t="shared" si="94"/>
        <v>4.5682431970309132</v>
      </c>
      <c r="AS79" s="174">
        <f t="shared" si="95"/>
        <v>6.2627503102746271E-2</v>
      </c>
      <c r="AT79" s="237">
        <f t="shared" si="96"/>
        <v>0.91302601873882627</v>
      </c>
      <c r="AU79" s="237">
        <f t="shared" si="97"/>
        <v>3.6755214274291075E-3</v>
      </c>
      <c r="AV79" s="176">
        <f t="shared" si="98"/>
        <v>-0.91302601873882627</v>
      </c>
      <c r="AW79" s="175">
        <f t="shared" si="99"/>
        <v>0.33701786106593806</v>
      </c>
      <c r="AX79" s="175">
        <f t="shared" si="100"/>
        <v>7.775889927372856E-2</v>
      </c>
      <c r="AY79" s="175">
        <f t="shared" si="101"/>
        <v>0.50183776071371455</v>
      </c>
      <c r="AZ79" s="175">
        <f t="shared" si="102"/>
        <v>0.13542318674311496</v>
      </c>
      <c r="BA79" s="196">
        <f t="shared" si="118"/>
        <v>68</v>
      </c>
    </row>
    <row r="80" spans="1:53" x14ac:dyDescent="0.25">
      <c r="A80" s="178">
        <v>69</v>
      </c>
      <c r="B80" s="389" t="str">
        <f t="shared" si="111"/>
        <v>—</v>
      </c>
      <c r="C80" s="140" t="str">
        <f t="shared" si="112"/>
        <v>—</v>
      </c>
      <c r="D80" s="232" t="str">
        <f t="shared" si="67"/>
        <v>—</v>
      </c>
      <c r="E80" s="233" t="str">
        <f t="shared" si="68"/>
        <v>—</v>
      </c>
      <c r="F80" s="234" t="str">
        <f t="shared" si="69"/>
        <v>—</v>
      </c>
      <c r="G80" s="234" t="str">
        <f t="shared" si="70"/>
        <v>—</v>
      </c>
      <c r="H80" s="235" t="str">
        <f t="shared" si="71"/>
        <v>—</v>
      </c>
      <c r="I80" s="233" t="str">
        <f t="shared" si="72"/>
        <v>—</v>
      </c>
      <c r="J80" s="234" t="str">
        <f t="shared" si="73"/>
        <v>—</v>
      </c>
      <c r="K80" s="433" t="str">
        <f t="shared" si="74"/>
        <v>—</v>
      </c>
      <c r="L80" s="419" t="str">
        <f t="shared" si="119"/>
        <v>—°—'—"—</v>
      </c>
      <c r="M80" s="420" t="str">
        <f t="shared" si="120"/>
        <v>—°—'—"—</v>
      </c>
      <c r="N80" s="323"/>
      <c r="O80" s="331"/>
      <c r="P80" s="329"/>
      <c r="Q80" s="330"/>
      <c r="R80" s="211"/>
      <c r="S80" s="357" t="str">
        <f t="shared" si="113"/>
        <v>—</v>
      </c>
      <c r="T80" s="358" t="str">
        <f t="shared" si="114"/>
        <v>—</v>
      </c>
      <c r="U80" s="359" t="str">
        <f t="shared" si="75"/>
        <v>—</v>
      </c>
      <c r="V80" s="218" t="str">
        <f t="shared" si="76"/>
        <v>—</v>
      </c>
      <c r="W80" s="448" t="str">
        <f t="shared" si="77"/>
        <v>—</v>
      </c>
      <c r="X80" s="168" t="str">
        <f t="shared" si="78"/>
        <v>—</v>
      </c>
      <c r="Y80" s="410" t="str">
        <f t="shared" si="115"/>
        <v>—</v>
      </c>
      <c r="Z80" s="428" t="str">
        <f t="shared" si="121"/>
        <v>—</v>
      </c>
      <c r="AA80" s="171">
        <f t="shared" si="79"/>
        <v>6387865.0257706083</v>
      </c>
      <c r="AB80" s="172">
        <f t="shared" si="80"/>
        <v>6364472.2715622019</v>
      </c>
      <c r="AC80" s="173">
        <f t="shared" si="81"/>
        <v>6376157.9208014449</v>
      </c>
      <c r="AD80" s="236">
        <f t="shared" si="116"/>
        <v>0.73925615144922907</v>
      </c>
      <c r="AE80" s="237">
        <f t="shared" si="82"/>
        <v>0.74176493209751693</v>
      </c>
      <c r="AF80" s="237">
        <f t="shared" si="83"/>
        <v>6386306.4920325717</v>
      </c>
      <c r="AG80" s="237">
        <f t="shared" si="117"/>
        <v>6.2634012398094574E-2</v>
      </c>
      <c r="AH80" s="237">
        <f t="shared" si="84"/>
        <v>0.91633117401728881</v>
      </c>
      <c r="AI80" s="237">
        <f t="shared" si="85"/>
        <v>3.6634413113461281E-3</v>
      </c>
      <c r="AJ80" s="237">
        <f t="shared" si="86"/>
        <v>-0.45984404974752902</v>
      </c>
      <c r="AK80" s="237">
        <f t="shared" si="87"/>
        <v>-0.62457614336274103</v>
      </c>
      <c r="AL80" s="237">
        <f t="shared" si="88"/>
        <v>0.46515851128776531</v>
      </c>
      <c r="AM80" s="237">
        <f t="shared" si="89"/>
        <v>-0.44716484704385867</v>
      </c>
      <c r="AN80" s="237">
        <f t="shared" si="90"/>
        <v>0.37898296429212974</v>
      </c>
      <c r="AO80" s="237">
        <f t="shared" si="91"/>
        <v>-0.39161396829382644</v>
      </c>
      <c r="AP80" s="237">
        <f t="shared" si="92"/>
        <v>6.2524501369401325E-2</v>
      </c>
      <c r="AQ80" s="238">
        <f t="shared" si="93"/>
        <v>0.73996536215374997</v>
      </c>
      <c r="AR80" s="239">
        <f t="shared" si="94"/>
        <v>4.5682431970309132</v>
      </c>
      <c r="AS80" s="174">
        <f t="shared" si="95"/>
        <v>6.2627503102746271E-2</v>
      </c>
      <c r="AT80" s="237">
        <f t="shared" si="96"/>
        <v>0.91302601873882627</v>
      </c>
      <c r="AU80" s="237">
        <f t="shared" si="97"/>
        <v>3.6755214274291075E-3</v>
      </c>
      <c r="AV80" s="176">
        <f t="shared" si="98"/>
        <v>-0.91302601873882627</v>
      </c>
      <c r="AW80" s="175">
        <f t="shared" si="99"/>
        <v>0.33701786106593806</v>
      </c>
      <c r="AX80" s="175">
        <f t="shared" si="100"/>
        <v>7.775889927372856E-2</v>
      </c>
      <c r="AY80" s="175">
        <f t="shared" si="101"/>
        <v>0.50183776071371455</v>
      </c>
      <c r="AZ80" s="175">
        <f t="shared" si="102"/>
        <v>0.13542318674311496</v>
      </c>
      <c r="BA80" s="196">
        <f t="shared" si="118"/>
        <v>69</v>
      </c>
    </row>
    <row r="81" spans="1:53" x14ac:dyDescent="0.25">
      <c r="A81" s="178">
        <v>70</v>
      </c>
      <c r="B81" s="389" t="str">
        <f t="shared" si="111"/>
        <v>—</v>
      </c>
      <c r="C81" s="140" t="str">
        <f t="shared" si="112"/>
        <v>—</v>
      </c>
      <c r="D81" s="232" t="str">
        <f t="shared" si="67"/>
        <v>—</v>
      </c>
      <c r="E81" s="233" t="str">
        <f t="shared" si="68"/>
        <v>—</v>
      </c>
      <c r="F81" s="234" t="str">
        <f t="shared" si="69"/>
        <v>—</v>
      </c>
      <c r="G81" s="234" t="str">
        <f t="shared" si="70"/>
        <v>—</v>
      </c>
      <c r="H81" s="235" t="str">
        <f t="shared" si="71"/>
        <v>—</v>
      </c>
      <c r="I81" s="233" t="str">
        <f t="shared" si="72"/>
        <v>—</v>
      </c>
      <c r="J81" s="234" t="str">
        <f t="shared" si="73"/>
        <v>—</v>
      </c>
      <c r="K81" s="433" t="str">
        <f t="shared" si="74"/>
        <v>—</v>
      </c>
      <c r="L81" s="419" t="str">
        <f t="shared" si="119"/>
        <v>—°—'—"—</v>
      </c>
      <c r="M81" s="420" t="str">
        <f t="shared" si="120"/>
        <v>—°—'—"—</v>
      </c>
      <c r="N81" s="323"/>
      <c r="O81" s="331"/>
      <c r="P81" s="329"/>
      <c r="Q81" s="330"/>
      <c r="R81" s="211"/>
      <c r="S81" s="357" t="str">
        <f t="shared" si="113"/>
        <v>—</v>
      </c>
      <c r="T81" s="358" t="str">
        <f t="shared" si="114"/>
        <v>—</v>
      </c>
      <c r="U81" s="359" t="str">
        <f t="shared" si="75"/>
        <v>—</v>
      </c>
      <c r="V81" s="218" t="str">
        <f t="shared" si="76"/>
        <v>—</v>
      </c>
      <c r="W81" s="448" t="str">
        <f t="shared" si="77"/>
        <v>—</v>
      </c>
      <c r="X81" s="168" t="str">
        <f t="shared" si="78"/>
        <v>—</v>
      </c>
      <c r="Y81" s="410" t="str">
        <f t="shared" si="115"/>
        <v>—</v>
      </c>
      <c r="Z81" s="428" t="str">
        <f t="shared" si="121"/>
        <v>—</v>
      </c>
      <c r="AA81" s="171">
        <f t="shared" si="79"/>
        <v>6387865.0257706083</v>
      </c>
      <c r="AB81" s="172">
        <f t="shared" si="80"/>
        <v>6364472.2715622019</v>
      </c>
      <c r="AC81" s="173">
        <f t="shared" si="81"/>
        <v>6376157.9208014449</v>
      </c>
      <c r="AD81" s="236">
        <f t="shared" si="116"/>
        <v>0.73925615144922907</v>
      </c>
      <c r="AE81" s="237">
        <f t="shared" si="82"/>
        <v>0.74176493209751693</v>
      </c>
      <c r="AF81" s="237">
        <f t="shared" si="83"/>
        <v>6386306.4920325717</v>
      </c>
      <c r="AG81" s="237">
        <f t="shared" si="117"/>
        <v>6.2634012398094574E-2</v>
      </c>
      <c r="AH81" s="237">
        <f t="shared" si="84"/>
        <v>0.91633117401728881</v>
      </c>
      <c r="AI81" s="237">
        <f t="shared" si="85"/>
        <v>3.6634413113461281E-3</v>
      </c>
      <c r="AJ81" s="237">
        <f t="shared" si="86"/>
        <v>-0.45984404974752902</v>
      </c>
      <c r="AK81" s="237">
        <f t="shared" si="87"/>
        <v>-0.62457614336274103</v>
      </c>
      <c r="AL81" s="237">
        <f t="shared" si="88"/>
        <v>0.46515851128776531</v>
      </c>
      <c r="AM81" s="237">
        <f t="shared" si="89"/>
        <v>-0.44716484704385867</v>
      </c>
      <c r="AN81" s="237">
        <f t="shared" si="90"/>
        <v>0.37898296429212974</v>
      </c>
      <c r="AO81" s="237">
        <f t="shared" si="91"/>
        <v>-0.39161396829382644</v>
      </c>
      <c r="AP81" s="237">
        <f t="shared" si="92"/>
        <v>6.2524501369401325E-2</v>
      </c>
      <c r="AQ81" s="238">
        <f t="shared" si="93"/>
        <v>0.73996536215374997</v>
      </c>
      <c r="AR81" s="239">
        <f t="shared" si="94"/>
        <v>4.5682431970309132</v>
      </c>
      <c r="AS81" s="174">
        <f t="shared" si="95"/>
        <v>6.2627503102746271E-2</v>
      </c>
      <c r="AT81" s="237">
        <f t="shared" si="96"/>
        <v>0.91302601873882627</v>
      </c>
      <c r="AU81" s="237">
        <f t="shared" si="97"/>
        <v>3.6755214274291075E-3</v>
      </c>
      <c r="AV81" s="176">
        <f t="shared" si="98"/>
        <v>-0.91302601873882627</v>
      </c>
      <c r="AW81" s="175">
        <f t="shared" si="99"/>
        <v>0.33701786106593806</v>
      </c>
      <c r="AX81" s="175">
        <f t="shared" si="100"/>
        <v>7.775889927372856E-2</v>
      </c>
      <c r="AY81" s="175">
        <f t="shared" si="101"/>
        <v>0.50183776071371455</v>
      </c>
      <c r="AZ81" s="175">
        <f t="shared" si="102"/>
        <v>0.13542318674311496</v>
      </c>
      <c r="BA81" s="196">
        <f t="shared" si="118"/>
        <v>70</v>
      </c>
    </row>
    <row r="82" spans="1:53" x14ac:dyDescent="0.25">
      <c r="A82" s="178">
        <v>71</v>
      </c>
      <c r="B82" s="389" t="str">
        <f t="shared" si="111"/>
        <v>—</v>
      </c>
      <c r="C82" s="140" t="str">
        <f t="shared" si="112"/>
        <v>—</v>
      </c>
      <c r="D82" s="232" t="str">
        <f t="shared" si="67"/>
        <v>—</v>
      </c>
      <c r="E82" s="233" t="str">
        <f t="shared" si="68"/>
        <v>—</v>
      </c>
      <c r="F82" s="234" t="str">
        <f t="shared" si="69"/>
        <v>—</v>
      </c>
      <c r="G82" s="234" t="str">
        <f t="shared" si="70"/>
        <v>—</v>
      </c>
      <c r="H82" s="235" t="str">
        <f t="shared" si="71"/>
        <v>—</v>
      </c>
      <c r="I82" s="233" t="str">
        <f t="shared" si="72"/>
        <v>—</v>
      </c>
      <c r="J82" s="234" t="str">
        <f t="shared" si="73"/>
        <v>—</v>
      </c>
      <c r="K82" s="433" t="str">
        <f t="shared" si="74"/>
        <v>—</v>
      </c>
      <c r="L82" s="419" t="str">
        <f t="shared" si="119"/>
        <v>—°—'—"—</v>
      </c>
      <c r="M82" s="420" t="str">
        <f t="shared" si="120"/>
        <v>—°—'—"—</v>
      </c>
      <c r="N82" s="323"/>
      <c r="O82" s="331"/>
      <c r="P82" s="329"/>
      <c r="Q82" s="330"/>
      <c r="R82" s="211"/>
      <c r="S82" s="357" t="str">
        <f t="shared" si="113"/>
        <v>—</v>
      </c>
      <c r="T82" s="358" t="str">
        <f t="shared" si="114"/>
        <v>—</v>
      </c>
      <c r="U82" s="359" t="str">
        <f t="shared" si="75"/>
        <v>—</v>
      </c>
      <c r="V82" s="218" t="str">
        <f t="shared" si="76"/>
        <v>—</v>
      </c>
      <c r="W82" s="448" t="str">
        <f t="shared" si="77"/>
        <v>—</v>
      </c>
      <c r="X82" s="168" t="str">
        <f t="shared" si="78"/>
        <v>—</v>
      </c>
      <c r="Y82" s="410" t="str">
        <f t="shared" si="115"/>
        <v>—</v>
      </c>
      <c r="Z82" s="428" t="str">
        <f t="shared" si="121"/>
        <v>—</v>
      </c>
      <c r="AA82" s="171">
        <f t="shared" si="79"/>
        <v>6387865.0257706083</v>
      </c>
      <c r="AB82" s="172">
        <f t="shared" si="80"/>
        <v>6364472.2715622019</v>
      </c>
      <c r="AC82" s="173">
        <f t="shared" si="81"/>
        <v>6376157.9208014449</v>
      </c>
      <c r="AD82" s="236">
        <f t="shared" si="116"/>
        <v>0.73925615144922907</v>
      </c>
      <c r="AE82" s="237">
        <f t="shared" si="82"/>
        <v>0.74176493209751693</v>
      </c>
      <c r="AF82" s="237">
        <f t="shared" si="83"/>
        <v>6386306.4920325717</v>
      </c>
      <c r="AG82" s="237">
        <f t="shared" si="117"/>
        <v>6.2634012398094574E-2</v>
      </c>
      <c r="AH82" s="237">
        <f t="shared" si="84"/>
        <v>0.91633117401728881</v>
      </c>
      <c r="AI82" s="237">
        <f t="shared" si="85"/>
        <v>3.6634413113461281E-3</v>
      </c>
      <c r="AJ82" s="237">
        <f t="shared" si="86"/>
        <v>-0.45984404974752902</v>
      </c>
      <c r="AK82" s="237">
        <f t="shared" si="87"/>
        <v>-0.62457614336274103</v>
      </c>
      <c r="AL82" s="237">
        <f t="shared" si="88"/>
        <v>0.46515851128776531</v>
      </c>
      <c r="AM82" s="237">
        <f t="shared" si="89"/>
        <v>-0.44716484704385867</v>
      </c>
      <c r="AN82" s="237">
        <f t="shared" si="90"/>
        <v>0.37898296429212974</v>
      </c>
      <c r="AO82" s="237">
        <f t="shared" si="91"/>
        <v>-0.39161396829382644</v>
      </c>
      <c r="AP82" s="237">
        <f t="shared" si="92"/>
        <v>6.2524501369401325E-2</v>
      </c>
      <c r="AQ82" s="238">
        <f t="shared" si="93"/>
        <v>0.73996536215374997</v>
      </c>
      <c r="AR82" s="239">
        <f t="shared" si="94"/>
        <v>4.5682431970309132</v>
      </c>
      <c r="AS82" s="174">
        <f t="shared" si="95"/>
        <v>6.2627503102746271E-2</v>
      </c>
      <c r="AT82" s="237">
        <f t="shared" si="96"/>
        <v>0.91302601873882627</v>
      </c>
      <c r="AU82" s="237">
        <f t="shared" si="97"/>
        <v>3.6755214274291075E-3</v>
      </c>
      <c r="AV82" s="176">
        <f t="shared" si="98"/>
        <v>-0.91302601873882627</v>
      </c>
      <c r="AW82" s="175">
        <f t="shared" si="99"/>
        <v>0.33701786106593806</v>
      </c>
      <c r="AX82" s="175">
        <f t="shared" si="100"/>
        <v>7.775889927372856E-2</v>
      </c>
      <c r="AY82" s="175">
        <f t="shared" si="101"/>
        <v>0.50183776071371455</v>
      </c>
      <c r="AZ82" s="175">
        <f t="shared" si="102"/>
        <v>0.13542318674311496</v>
      </c>
      <c r="BA82" s="196">
        <f t="shared" si="118"/>
        <v>71</v>
      </c>
    </row>
    <row r="83" spans="1:53" x14ac:dyDescent="0.25">
      <c r="A83" s="178">
        <v>72</v>
      </c>
      <c r="B83" s="389" t="str">
        <f t="shared" si="111"/>
        <v>—</v>
      </c>
      <c r="C83" s="140" t="str">
        <f t="shared" si="112"/>
        <v>—</v>
      </c>
      <c r="D83" s="232" t="str">
        <f t="shared" si="67"/>
        <v>—</v>
      </c>
      <c r="E83" s="233" t="str">
        <f t="shared" si="68"/>
        <v>—</v>
      </c>
      <c r="F83" s="234" t="str">
        <f t="shared" si="69"/>
        <v>—</v>
      </c>
      <c r="G83" s="234" t="str">
        <f t="shared" si="70"/>
        <v>—</v>
      </c>
      <c r="H83" s="235" t="str">
        <f t="shared" si="71"/>
        <v>—</v>
      </c>
      <c r="I83" s="233" t="str">
        <f t="shared" si="72"/>
        <v>—</v>
      </c>
      <c r="J83" s="234" t="str">
        <f t="shared" si="73"/>
        <v>—</v>
      </c>
      <c r="K83" s="433" t="str">
        <f t="shared" si="74"/>
        <v>—</v>
      </c>
      <c r="L83" s="419" t="str">
        <f t="shared" si="119"/>
        <v>—°—'—"—</v>
      </c>
      <c r="M83" s="420" t="str">
        <f t="shared" si="120"/>
        <v>—°—'—"—</v>
      </c>
      <c r="N83" s="323"/>
      <c r="O83" s="331"/>
      <c r="P83" s="329"/>
      <c r="Q83" s="330"/>
      <c r="R83" s="211"/>
      <c r="S83" s="357" t="str">
        <f t="shared" si="113"/>
        <v>—</v>
      </c>
      <c r="T83" s="358" t="str">
        <f t="shared" si="114"/>
        <v>—</v>
      </c>
      <c r="U83" s="359" t="str">
        <f t="shared" si="75"/>
        <v>—</v>
      </c>
      <c r="V83" s="218" t="str">
        <f t="shared" si="76"/>
        <v>—</v>
      </c>
      <c r="W83" s="448" t="str">
        <f t="shared" si="77"/>
        <v>—</v>
      </c>
      <c r="X83" s="168" t="str">
        <f t="shared" si="78"/>
        <v>—</v>
      </c>
      <c r="Y83" s="410" t="str">
        <f t="shared" si="115"/>
        <v>—</v>
      </c>
      <c r="Z83" s="428" t="str">
        <f t="shared" si="121"/>
        <v>—</v>
      </c>
      <c r="AA83" s="171">
        <f t="shared" si="79"/>
        <v>6387865.0257706083</v>
      </c>
      <c r="AB83" s="172">
        <f t="shared" si="80"/>
        <v>6364472.2715622019</v>
      </c>
      <c r="AC83" s="173">
        <f t="shared" si="81"/>
        <v>6376157.9208014449</v>
      </c>
      <c r="AD83" s="236">
        <f t="shared" si="116"/>
        <v>0.73925615144922907</v>
      </c>
      <c r="AE83" s="237">
        <f t="shared" si="82"/>
        <v>0.74176493209751693</v>
      </c>
      <c r="AF83" s="237">
        <f t="shared" si="83"/>
        <v>6386306.4920325717</v>
      </c>
      <c r="AG83" s="237">
        <f t="shared" si="117"/>
        <v>6.2634012398094574E-2</v>
      </c>
      <c r="AH83" s="237">
        <f t="shared" si="84"/>
        <v>0.91633117401728881</v>
      </c>
      <c r="AI83" s="237">
        <f t="shared" si="85"/>
        <v>3.6634413113461281E-3</v>
      </c>
      <c r="AJ83" s="237">
        <f t="shared" si="86"/>
        <v>-0.45984404974752902</v>
      </c>
      <c r="AK83" s="237">
        <f t="shared" si="87"/>
        <v>-0.62457614336274103</v>
      </c>
      <c r="AL83" s="237">
        <f t="shared" si="88"/>
        <v>0.46515851128776531</v>
      </c>
      <c r="AM83" s="237">
        <f t="shared" si="89"/>
        <v>-0.44716484704385867</v>
      </c>
      <c r="AN83" s="237">
        <f t="shared" si="90"/>
        <v>0.37898296429212974</v>
      </c>
      <c r="AO83" s="237">
        <f t="shared" si="91"/>
        <v>-0.39161396829382644</v>
      </c>
      <c r="AP83" s="237">
        <f t="shared" si="92"/>
        <v>6.2524501369401325E-2</v>
      </c>
      <c r="AQ83" s="238">
        <f t="shared" si="93"/>
        <v>0.73996536215374997</v>
      </c>
      <c r="AR83" s="239">
        <f t="shared" si="94"/>
        <v>4.5682431970309132</v>
      </c>
      <c r="AS83" s="174">
        <f t="shared" si="95"/>
        <v>6.2627503102746271E-2</v>
      </c>
      <c r="AT83" s="237">
        <f t="shared" si="96"/>
        <v>0.91302601873882627</v>
      </c>
      <c r="AU83" s="237">
        <f t="shared" si="97"/>
        <v>3.6755214274291075E-3</v>
      </c>
      <c r="AV83" s="176">
        <f t="shared" si="98"/>
        <v>-0.91302601873882627</v>
      </c>
      <c r="AW83" s="175">
        <f t="shared" si="99"/>
        <v>0.33701786106593806</v>
      </c>
      <c r="AX83" s="175">
        <f t="shared" si="100"/>
        <v>7.775889927372856E-2</v>
      </c>
      <c r="AY83" s="175">
        <f t="shared" si="101"/>
        <v>0.50183776071371455</v>
      </c>
      <c r="AZ83" s="175">
        <f t="shared" si="102"/>
        <v>0.13542318674311496</v>
      </c>
      <c r="BA83" s="196">
        <f t="shared" si="118"/>
        <v>72</v>
      </c>
    </row>
    <row r="84" spans="1:53" x14ac:dyDescent="0.25">
      <c r="A84" s="178">
        <v>73</v>
      </c>
      <c r="B84" s="389" t="str">
        <f t="shared" si="111"/>
        <v>—</v>
      </c>
      <c r="C84" s="140" t="str">
        <f t="shared" si="112"/>
        <v>—</v>
      </c>
      <c r="D84" s="232" t="str">
        <f t="shared" si="67"/>
        <v>—</v>
      </c>
      <c r="E84" s="233" t="str">
        <f t="shared" si="68"/>
        <v>—</v>
      </c>
      <c r="F84" s="234" t="str">
        <f t="shared" si="69"/>
        <v>—</v>
      </c>
      <c r="G84" s="234" t="str">
        <f t="shared" si="70"/>
        <v>—</v>
      </c>
      <c r="H84" s="235" t="str">
        <f t="shared" si="71"/>
        <v>—</v>
      </c>
      <c r="I84" s="233" t="str">
        <f t="shared" si="72"/>
        <v>—</v>
      </c>
      <c r="J84" s="234" t="str">
        <f t="shared" si="73"/>
        <v>—</v>
      </c>
      <c r="K84" s="433" t="str">
        <f t="shared" si="74"/>
        <v>—</v>
      </c>
      <c r="L84" s="419" t="str">
        <f t="shared" si="119"/>
        <v>—°—'—"—</v>
      </c>
      <c r="M84" s="420" t="str">
        <f t="shared" si="120"/>
        <v>—°—'—"—</v>
      </c>
      <c r="N84" s="323"/>
      <c r="O84" s="331"/>
      <c r="P84" s="329"/>
      <c r="Q84" s="330"/>
      <c r="R84" s="211"/>
      <c r="S84" s="357" t="str">
        <f t="shared" si="113"/>
        <v>—</v>
      </c>
      <c r="T84" s="358" t="str">
        <f t="shared" si="114"/>
        <v>—</v>
      </c>
      <c r="U84" s="359" t="str">
        <f t="shared" si="75"/>
        <v>—</v>
      </c>
      <c r="V84" s="218" t="str">
        <f t="shared" si="76"/>
        <v>—</v>
      </c>
      <c r="W84" s="448" t="str">
        <f t="shared" si="77"/>
        <v>—</v>
      </c>
      <c r="X84" s="168" t="str">
        <f t="shared" si="78"/>
        <v>—</v>
      </c>
      <c r="Y84" s="410" t="str">
        <f t="shared" si="115"/>
        <v>—</v>
      </c>
      <c r="Z84" s="428" t="str">
        <f t="shared" si="121"/>
        <v>—</v>
      </c>
      <c r="AA84" s="171">
        <f t="shared" si="79"/>
        <v>6387865.0257706083</v>
      </c>
      <c r="AB84" s="172">
        <f t="shared" si="80"/>
        <v>6364472.2715622019</v>
      </c>
      <c r="AC84" s="173">
        <f t="shared" si="81"/>
        <v>6376157.9208014449</v>
      </c>
      <c r="AD84" s="236">
        <f t="shared" si="116"/>
        <v>0.73925615144922907</v>
      </c>
      <c r="AE84" s="237">
        <f t="shared" si="82"/>
        <v>0.74176493209751693</v>
      </c>
      <c r="AF84" s="237">
        <f t="shared" si="83"/>
        <v>6386306.4920325717</v>
      </c>
      <c r="AG84" s="237">
        <f t="shared" si="117"/>
        <v>6.2634012398094574E-2</v>
      </c>
      <c r="AH84" s="237">
        <f t="shared" si="84"/>
        <v>0.91633117401728881</v>
      </c>
      <c r="AI84" s="237">
        <f t="shared" si="85"/>
        <v>3.6634413113461281E-3</v>
      </c>
      <c r="AJ84" s="237">
        <f t="shared" si="86"/>
        <v>-0.45984404974752902</v>
      </c>
      <c r="AK84" s="237">
        <f t="shared" si="87"/>
        <v>-0.62457614336274103</v>
      </c>
      <c r="AL84" s="237">
        <f t="shared" si="88"/>
        <v>0.46515851128776531</v>
      </c>
      <c r="AM84" s="237">
        <f t="shared" si="89"/>
        <v>-0.44716484704385867</v>
      </c>
      <c r="AN84" s="237">
        <f t="shared" si="90"/>
        <v>0.37898296429212974</v>
      </c>
      <c r="AO84" s="237">
        <f t="shared" si="91"/>
        <v>-0.39161396829382644</v>
      </c>
      <c r="AP84" s="237">
        <f t="shared" si="92"/>
        <v>6.2524501369401325E-2</v>
      </c>
      <c r="AQ84" s="238">
        <f t="shared" si="93"/>
        <v>0.73996536215374997</v>
      </c>
      <c r="AR84" s="239">
        <f t="shared" si="94"/>
        <v>4.5682431970309132</v>
      </c>
      <c r="AS84" s="174">
        <f t="shared" si="95"/>
        <v>6.2627503102746271E-2</v>
      </c>
      <c r="AT84" s="237">
        <f t="shared" si="96"/>
        <v>0.91302601873882627</v>
      </c>
      <c r="AU84" s="237">
        <f t="shared" si="97"/>
        <v>3.6755214274291075E-3</v>
      </c>
      <c r="AV84" s="176">
        <f t="shared" si="98"/>
        <v>-0.91302601873882627</v>
      </c>
      <c r="AW84" s="175">
        <f t="shared" si="99"/>
        <v>0.33701786106593806</v>
      </c>
      <c r="AX84" s="175">
        <f t="shared" si="100"/>
        <v>7.775889927372856E-2</v>
      </c>
      <c r="AY84" s="175">
        <f t="shared" si="101"/>
        <v>0.50183776071371455</v>
      </c>
      <c r="AZ84" s="175">
        <f t="shared" si="102"/>
        <v>0.13542318674311496</v>
      </c>
      <c r="BA84" s="196">
        <f t="shared" si="118"/>
        <v>73</v>
      </c>
    </row>
    <row r="85" spans="1:53" x14ac:dyDescent="0.25">
      <c r="A85" s="178">
        <v>74</v>
      </c>
      <c r="B85" s="389" t="str">
        <f t="shared" si="111"/>
        <v>—</v>
      </c>
      <c r="C85" s="140" t="str">
        <f t="shared" si="112"/>
        <v>—</v>
      </c>
      <c r="D85" s="232" t="str">
        <f t="shared" si="67"/>
        <v>—</v>
      </c>
      <c r="E85" s="233" t="str">
        <f t="shared" si="68"/>
        <v>—</v>
      </c>
      <c r="F85" s="234" t="str">
        <f t="shared" si="69"/>
        <v>—</v>
      </c>
      <c r="G85" s="234" t="str">
        <f t="shared" si="70"/>
        <v>—</v>
      </c>
      <c r="H85" s="235" t="str">
        <f t="shared" si="71"/>
        <v>—</v>
      </c>
      <c r="I85" s="233" t="str">
        <f t="shared" si="72"/>
        <v>—</v>
      </c>
      <c r="J85" s="234" t="str">
        <f t="shared" si="73"/>
        <v>—</v>
      </c>
      <c r="K85" s="433" t="str">
        <f t="shared" si="74"/>
        <v>—</v>
      </c>
      <c r="L85" s="419" t="str">
        <f t="shared" si="119"/>
        <v>—°—'—"—</v>
      </c>
      <c r="M85" s="420" t="str">
        <f t="shared" si="120"/>
        <v>—°—'—"—</v>
      </c>
      <c r="N85" s="323"/>
      <c r="O85" s="331"/>
      <c r="P85" s="329"/>
      <c r="Q85" s="330"/>
      <c r="R85" s="211"/>
      <c r="S85" s="357" t="str">
        <f t="shared" si="113"/>
        <v>—</v>
      </c>
      <c r="T85" s="358" t="str">
        <f t="shared" si="114"/>
        <v>—</v>
      </c>
      <c r="U85" s="359" t="str">
        <f t="shared" si="75"/>
        <v>—</v>
      </c>
      <c r="V85" s="218" t="str">
        <f t="shared" si="76"/>
        <v>—</v>
      </c>
      <c r="W85" s="448" t="str">
        <f t="shared" si="77"/>
        <v>—</v>
      </c>
      <c r="X85" s="168" t="str">
        <f t="shared" si="78"/>
        <v>—</v>
      </c>
      <c r="Y85" s="410" t="str">
        <f t="shared" si="115"/>
        <v>—</v>
      </c>
      <c r="Z85" s="428" t="str">
        <f t="shared" si="121"/>
        <v>—</v>
      </c>
      <c r="AA85" s="171">
        <f t="shared" si="79"/>
        <v>6387865.0257706083</v>
      </c>
      <c r="AB85" s="172">
        <f t="shared" si="80"/>
        <v>6364472.2715622019</v>
      </c>
      <c r="AC85" s="173">
        <f t="shared" si="81"/>
        <v>6376157.9208014449</v>
      </c>
      <c r="AD85" s="236">
        <f t="shared" si="116"/>
        <v>0.73925615144922907</v>
      </c>
      <c r="AE85" s="237">
        <f t="shared" si="82"/>
        <v>0.74176493209751693</v>
      </c>
      <c r="AF85" s="237">
        <f t="shared" si="83"/>
        <v>6386306.4920325717</v>
      </c>
      <c r="AG85" s="237">
        <f t="shared" si="117"/>
        <v>6.2634012398094574E-2</v>
      </c>
      <c r="AH85" s="237">
        <f t="shared" si="84"/>
        <v>0.91633117401728881</v>
      </c>
      <c r="AI85" s="237">
        <f t="shared" si="85"/>
        <v>3.6634413113461281E-3</v>
      </c>
      <c r="AJ85" s="237">
        <f t="shared" si="86"/>
        <v>-0.45984404974752902</v>
      </c>
      <c r="AK85" s="237">
        <f t="shared" si="87"/>
        <v>-0.62457614336274103</v>
      </c>
      <c r="AL85" s="237">
        <f t="shared" si="88"/>
        <v>0.46515851128776531</v>
      </c>
      <c r="AM85" s="237">
        <f t="shared" si="89"/>
        <v>-0.44716484704385867</v>
      </c>
      <c r="AN85" s="237">
        <f t="shared" si="90"/>
        <v>0.37898296429212974</v>
      </c>
      <c r="AO85" s="237">
        <f t="shared" si="91"/>
        <v>-0.39161396829382644</v>
      </c>
      <c r="AP85" s="237">
        <f t="shared" si="92"/>
        <v>6.2524501369401325E-2</v>
      </c>
      <c r="AQ85" s="238">
        <f t="shared" si="93"/>
        <v>0.73996536215374997</v>
      </c>
      <c r="AR85" s="239">
        <f t="shared" si="94"/>
        <v>4.5682431970309132</v>
      </c>
      <c r="AS85" s="174">
        <f t="shared" si="95"/>
        <v>6.2627503102746271E-2</v>
      </c>
      <c r="AT85" s="237">
        <f t="shared" si="96"/>
        <v>0.91302601873882627</v>
      </c>
      <c r="AU85" s="237">
        <f t="shared" si="97"/>
        <v>3.6755214274291075E-3</v>
      </c>
      <c r="AV85" s="176">
        <f t="shared" si="98"/>
        <v>-0.91302601873882627</v>
      </c>
      <c r="AW85" s="175">
        <f t="shared" si="99"/>
        <v>0.33701786106593806</v>
      </c>
      <c r="AX85" s="175">
        <f t="shared" si="100"/>
        <v>7.775889927372856E-2</v>
      </c>
      <c r="AY85" s="175">
        <f t="shared" si="101"/>
        <v>0.50183776071371455</v>
      </c>
      <c r="AZ85" s="175">
        <f t="shared" si="102"/>
        <v>0.13542318674311496</v>
      </c>
      <c r="BA85" s="196">
        <f t="shared" si="118"/>
        <v>74</v>
      </c>
    </row>
    <row r="86" spans="1:53" x14ac:dyDescent="0.25">
      <c r="A86" s="178">
        <v>75</v>
      </c>
      <c r="B86" s="389" t="str">
        <f t="shared" si="111"/>
        <v>—</v>
      </c>
      <c r="C86" s="140" t="str">
        <f t="shared" si="112"/>
        <v>—</v>
      </c>
      <c r="D86" s="232" t="str">
        <f t="shared" si="67"/>
        <v>—</v>
      </c>
      <c r="E86" s="233" t="str">
        <f t="shared" si="68"/>
        <v>—</v>
      </c>
      <c r="F86" s="234" t="str">
        <f t="shared" si="69"/>
        <v>—</v>
      </c>
      <c r="G86" s="234" t="str">
        <f t="shared" si="70"/>
        <v>—</v>
      </c>
      <c r="H86" s="235" t="str">
        <f t="shared" si="71"/>
        <v>—</v>
      </c>
      <c r="I86" s="233" t="str">
        <f t="shared" si="72"/>
        <v>—</v>
      </c>
      <c r="J86" s="234" t="str">
        <f t="shared" si="73"/>
        <v>—</v>
      </c>
      <c r="K86" s="433" t="str">
        <f t="shared" si="74"/>
        <v>—</v>
      </c>
      <c r="L86" s="419" t="str">
        <f t="shared" si="119"/>
        <v>—°—'—"—</v>
      </c>
      <c r="M86" s="420" t="str">
        <f t="shared" si="120"/>
        <v>—°—'—"—</v>
      </c>
      <c r="N86" s="323"/>
      <c r="O86" s="331"/>
      <c r="P86" s="329"/>
      <c r="Q86" s="330"/>
      <c r="R86" s="211"/>
      <c r="S86" s="357" t="str">
        <f t="shared" si="113"/>
        <v>—</v>
      </c>
      <c r="T86" s="358" t="str">
        <f t="shared" si="114"/>
        <v>—</v>
      </c>
      <c r="U86" s="359" t="str">
        <f t="shared" si="75"/>
        <v>—</v>
      </c>
      <c r="V86" s="218" t="str">
        <f t="shared" si="76"/>
        <v>—</v>
      </c>
      <c r="W86" s="448" t="str">
        <f t="shared" si="77"/>
        <v>—</v>
      </c>
      <c r="X86" s="168" t="str">
        <f t="shared" si="78"/>
        <v>—</v>
      </c>
      <c r="Y86" s="410" t="str">
        <f t="shared" si="115"/>
        <v>—</v>
      </c>
      <c r="Z86" s="428" t="str">
        <f t="shared" si="121"/>
        <v>—</v>
      </c>
      <c r="AA86" s="171">
        <f t="shared" si="79"/>
        <v>6387865.0257706083</v>
      </c>
      <c r="AB86" s="172">
        <f t="shared" si="80"/>
        <v>6364472.2715622019</v>
      </c>
      <c r="AC86" s="173">
        <f t="shared" si="81"/>
        <v>6376157.9208014449</v>
      </c>
      <c r="AD86" s="236">
        <f t="shared" si="116"/>
        <v>0.73925615144922907</v>
      </c>
      <c r="AE86" s="237">
        <f t="shared" si="82"/>
        <v>0.74176493209751693</v>
      </c>
      <c r="AF86" s="237">
        <f t="shared" si="83"/>
        <v>6386306.4920325717</v>
      </c>
      <c r="AG86" s="237">
        <f t="shared" si="117"/>
        <v>6.2634012398094574E-2</v>
      </c>
      <c r="AH86" s="237">
        <f t="shared" si="84"/>
        <v>0.91633117401728881</v>
      </c>
      <c r="AI86" s="237">
        <f t="shared" si="85"/>
        <v>3.6634413113461281E-3</v>
      </c>
      <c r="AJ86" s="237">
        <f t="shared" si="86"/>
        <v>-0.45984404974752902</v>
      </c>
      <c r="AK86" s="237">
        <f t="shared" si="87"/>
        <v>-0.62457614336274103</v>
      </c>
      <c r="AL86" s="237">
        <f t="shared" si="88"/>
        <v>0.46515851128776531</v>
      </c>
      <c r="AM86" s="237">
        <f t="shared" si="89"/>
        <v>-0.44716484704385867</v>
      </c>
      <c r="AN86" s="237">
        <f t="shared" si="90"/>
        <v>0.37898296429212974</v>
      </c>
      <c r="AO86" s="237">
        <f t="shared" si="91"/>
        <v>-0.39161396829382644</v>
      </c>
      <c r="AP86" s="237">
        <f t="shared" si="92"/>
        <v>6.2524501369401325E-2</v>
      </c>
      <c r="AQ86" s="238">
        <f t="shared" si="93"/>
        <v>0.73996536215374997</v>
      </c>
      <c r="AR86" s="239">
        <f t="shared" si="94"/>
        <v>4.5682431970309132</v>
      </c>
      <c r="AS86" s="174">
        <f t="shared" si="95"/>
        <v>6.2627503102746271E-2</v>
      </c>
      <c r="AT86" s="237">
        <f t="shared" si="96"/>
        <v>0.91302601873882627</v>
      </c>
      <c r="AU86" s="237">
        <f t="shared" si="97"/>
        <v>3.6755214274291075E-3</v>
      </c>
      <c r="AV86" s="176">
        <f t="shared" si="98"/>
        <v>-0.91302601873882627</v>
      </c>
      <c r="AW86" s="175">
        <f t="shared" si="99"/>
        <v>0.33701786106593806</v>
      </c>
      <c r="AX86" s="175">
        <f t="shared" si="100"/>
        <v>7.775889927372856E-2</v>
      </c>
      <c r="AY86" s="175">
        <f t="shared" si="101"/>
        <v>0.50183776071371455</v>
      </c>
      <c r="AZ86" s="175">
        <f t="shared" si="102"/>
        <v>0.13542318674311496</v>
      </c>
      <c r="BA86" s="196">
        <f t="shared" si="118"/>
        <v>75</v>
      </c>
    </row>
    <row r="87" spans="1:53" x14ac:dyDescent="0.25">
      <c r="A87" s="178">
        <v>76</v>
      </c>
      <c r="B87" s="389" t="str">
        <f t="shared" si="111"/>
        <v>—</v>
      </c>
      <c r="C87" s="140" t="str">
        <f t="shared" si="112"/>
        <v>—</v>
      </c>
      <c r="D87" s="232" t="str">
        <f t="shared" si="67"/>
        <v>—</v>
      </c>
      <c r="E87" s="233" t="str">
        <f t="shared" si="68"/>
        <v>—</v>
      </c>
      <c r="F87" s="234" t="str">
        <f t="shared" si="69"/>
        <v>—</v>
      </c>
      <c r="G87" s="234" t="str">
        <f t="shared" si="70"/>
        <v>—</v>
      </c>
      <c r="H87" s="235" t="str">
        <f t="shared" si="71"/>
        <v>—</v>
      </c>
      <c r="I87" s="233" t="str">
        <f t="shared" si="72"/>
        <v>—</v>
      </c>
      <c r="J87" s="234" t="str">
        <f t="shared" si="73"/>
        <v>—</v>
      </c>
      <c r="K87" s="433" t="str">
        <f t="shared" si="74"/>
        <v>—</v>
      </c>
      <c r="L87" s="419" t="str">
        <f t="shared" si="119"/>
        <v>—°—'—"—</v>
      </c>
      <c r="M87" s="420" t="str">
        <f t="shared" si="120"/>
        <v>—°—'—"—</v>
      </c>
      <c r="N87" s="323"/>
      <c r="O87" s="331"/>
      <c r="P87" s="329"/>
      <c r="Q87" s="330"/>
      <c r="R87" s="211"/>
      <c r="S87" s="357" t="str">
        <f t="shared" si="113"/>
        <v>—</v>
      </c>
      <c r="T87" s="358" t="str">
        <f t="shared" si="114"/>
        <v>—</v>
      </c>
      <c r="U87" s="359" t="str">
        <f t="shared" si="75"/>
        <v>—</v>
      </c>
      <c r="V87" s="218" t="str">
        <f t="shared" si="76"/>
        <v>—</v>
      </c>
      <c r="W87" s="448" t="str">
        <f t="shared" si="77"/>
        <v>—</v>
      </c>
      <c r="X87" s="168" t="str">
        <f t="shared" si="78"/>
        <v>—</v>
      </c>
      <c r="Y87" s="410" t="str">
        <f t="shared" si="115"/>
        <v>—</v>
      </c>
      <c r="Z87" s="428" t="str">
        <f t="shared" si="121"/>
        <v>—</v>
      </c>
      <c r="AA87" s="171">
        <f t="shared" si="79"/>
        <v>6387865.0257706083</v>
      </c>
      <c r="AB87" s="172">
        <f t="shared" si="80"/>
        <v>6364472.2715622019</v>
      </c>
      <c r="AC87" s="173">
        <f t="shared" si="81"/>
        <v>6376157.9208014449</v>
      </c>
      <c r="AD87" s="236">
        <f t="shared" si="116"/>
        <v>0.73925615144922907</v>
      </c>
      <c r="AE87" s="237">
        <f t="shared" si="82"/>
        <v>0.74176493209751693</v>
      </c>
      <c r="AF87" s="237">
        <f t="shared" si="83"/>
        <v>6386306.4920325717</v>
      </c>
      <c r="AG87" s="237">
        <f t="shared" si="117"/>
        <v>6.2634012398094574E-2</v>
      </c>
      <c r="AH87" s="237">
        <f t="shared" si="84"/>
        <v>0.91633117401728881</v>
      </c>
      <c r="AI87" s="237">
        <f t="shared" si="85"/>
        <v>3.6634413113461281E-3</v>
      </c>
      <c r="AJ87" s="237">
        <f t="shared" si="86"/>
        <v>-0.45984404974752902</v>
      </c>
      <c r="AK87" s="237">
        <f t="shared" si="87"/>
        <v>-0.62457614336274103</v>
      </c>
      <c r="AL87" s="237">
        <f t="shared" si="88"/>
        <v>0.46515851128776531</v>
      </c>
      <c r="AM87" s="237">
        <f t="shared" si="89"/>
        <v>-0.44716484704385867</v>
      </c>
      <c r="AN87" s="237">
        <f t="shared" si="90"/>
        <v>0.37898296429212974</v>
      </c>
      <c r="AO87" s="237">
        <f t="shared" si="91"/>
        <v>-0.39161396829382644</v>
      </c>
      <c r="AP87" s="237">
        <f t="shared" si="92"/>
        <v>6.2524501369401325E-2</v>
      </c>
      <c r="AQ87" s="238">
        <f t="shared" si="93"/>
        <v>0.73996536215374997</v>
      </c>
      <c r="AR87" s="239">
        <f t="shared" si="94"/>
        <v>4.5682431970309132</v>
      </c>
      <c r="AS87" s="174">
        <f t="shared" si="95"/>
        <v>6.2627503102746271E-2</v>
      </c>
      <c r="AT87" s="237">
        <f t="shared" si="96"/>
        <v>0.91302601873882627</v>
      </c>
      <c r="AU87" s="237">
        <f t="shared" si="97"/>
        <v>3.6755214274291075E-3</v>
      </c>
      <c r="AV87" s="176">
        <f t="shared" si="98"/>
        <v>-0.91302601873882627</v>
      </c>
      <c r="AW87" s="175">
        <f t="shared" si="99"/>
        <v>0.33701786106593806</v>
      </c>
      <c r="AX87" s="175">
        <f t="shared" si="100"/>
        <v>7.775889927372856E-2</v>
      </c>
      <c r="AY87" s="175">
        <f t="shared" si="101"/>
        <v>0.50183776071371455</v>
      </c>
      <c r="AZ87" s="175">
        <f t="shared" si="102"/>
        <v>0.13542318674311496</v>
      </c>
      <c r="BA87" s="196">
        <f t="shared" si="118"/>
        <v>76</v>
      </c>
    </row>
    <row r="88" spans="1:53" x14ac:dyDescent="0.25">
      <c r="A88" s="178">
        <v>77</v>
      </c>
      <c r="B88" s="389" t="str">
        <f t="shared" si="111"/>
        <v>—</v>
      </c>
      <c r="C88" s="140" t="str">
        <f t="shared" si="112"/>
        <v>—</v>
      </c>
      <c r="D88" s="232" t="str">
        <f t="shared" ref="D88:D111" si="122">IF(P88="","—",IF((1-(ABS(B88)-ABS(TRUNC(B88))))*3600&gt;tol,TRUNC(B88),IF(B88&gt;=0,TRUNC(B88)+1,TRUNC(B88)-1)))</f>
        <v>—</v>
      </c>
      <c r="E88" s="233" t="str">
        <f t="shared" ref="E88:E111" si="123">IF(P88="","—",IF(60-((ABS(B88)-D88)*60-TRUNC(ABS((ABS(B88)-D88)*60)))*60&gt;tol,ABS(TRUNC((ABS(B88)-D88)*60)),ABS(TRUNC((ABS(B88)-D88)*60))+1))</f>
        <v>—</v>
      </c>
      <c r="F88" s="234" t="str">
        <f t="shared" ref="F88:F111" si="124">IF(P88="","—",IF(ABS(60-(ABS(B88)-ABS(D88)-ABS(E88)/60)*3600)&gt;tol,ABS((ABS(B88)-ABS(D88)-ABS(E88)/60)*3600),0))</f>
        <v>—</v>
      </c>
      <c r="G88" s="234" t="str">
        <f t="shared" ref="G88:G111" si="125">IF(P88="","—",IF(B88&gt;0,"N",IF(B88&lt;0,"S","")))</f>
        <v>—</v>
      </c>
      <c r="H88" s="235" t="str">
        <f t="shared" ref="H88:H111" si="126">IF(Q88="","—",ABS(IF((1-(ABS(C88)-ABS(TRUNC(C88))))*3600&gt;tol,TRUNC(C88),IF(C88&gt;=0,TRUNC(C88)+1,TRUNC(C88)-1))))</f>
        <v>—</v>
      </c>
      <c r="I88" s="233" t="str">
        <f t="shared" ref="I88:I111" si="127">IF(Q88="","—",IF(60-((ABS(C88)-H88)*60-TRUNC(ABS((ABS(C88)-H88)*60)))*60&gt;tol,ABS(TRUNC((ABS(C88)-H88)*60)),ABS(TRUNC((ABS(C88)-H88)*60))+1))</f>
        <v>—</v>
      </c>
      <c r="J88" s="234" t="str">
        <f t="shared" ref="J88:J111" si="128">IF(Q88="","—",IF(ABS(60-(ABS(C88)-ABS(H88)-ABS(I88)/60)*3600)&gt;tol,ABS((ABS(C88)-ABS(H88)-ABS(I88)/60)*3600),0))</f>
        <v>—</v>
      </c>
      <c r="K88" s="433" t="str">
        <f t="shared" ref="K88:K111" si="129">IF(Q88="","—",IF(C88&gt;0,"E",IF(C88&lt;0,"W","")))</f>
        <v>—</v>
      </c>
      <c r="L88" s="419" t="str">
        <f t="shared" si="119"/>
        <v>—°—'—"—</v>
      </c>
      <c r="M88" s="420" t="str">
        <f t="shared" si="120"/>
        <v>—°—'—"—</v>
      </c>
      <c r="N88" s="323"/>
      <c r="O88" s="331"/>
      <c r="P88" s="329"/>
      <c r="Q88" s="330"/>
      <c r="R88" s="211"/>
      <c r="S88" s="357" t="str">
        <f t="shared" si="113"/>
        <v>—</v>
      </c>
      <c r="T88" s="358" t="str">
        <f t="shared" si="114"/>
        <v>—</v>
      </c>
      <c r="U88" s="359" t="str">
        <f t="shared" ref="U88:U111" si="130">IF(R88="","—",S88*T88)</f>
        <v>—</v>
      </c>
      <c r="V88" s="218" t="str">
        <f t="shared" ref="V88:V111" si="131">IF(R88="","—",(U88-1)*1000000)</f>
        <v>—</v>
      </c>
      <c r="W88" s="448" t="str">
        <f t="shared" ref="W88:W111" si="132">IF(R88="","—",(U88-1)*5280)</f>
        <v>—</v>
      </c>
      <c r="X88" s="168" t="str">
        <f t="shared" ref="X88:X111" si="133">IF(R88="","—",IF(ABS(V88)&lt;=0.0001,"~~ zero",ABS(1/(1-U88))))</f>
        <v>—</v>
      </c>
      <c r="Y88" s="410" t="str">
        <f t="shared" si="115"/>
        <v>—</v>
      </c>
      <c r="Z88" s="428" t="str">
        <f t="shared" si="121"/>
        <v>—</v>
      </c>
      <c r="AA88" s="171">
        <f t="shared" ref="AA88:AA111" si="134">(a/SQRT(1-esqr*(SIN(AQ88))^2))/(IF(hunit=1,1,IF(hunit=2,0.3048,IF(hunit=3,(1200/3937)))))</f>
        <v>6387865.0257706083</v>
      </c>
      <c r="AB88" s="172">
        <f t="shared" ref="AB88:AB111" si="135">(a*(1-esqr)/(1-esqr*(SIN(AQ88))^2)^1.5)/(IF(hunit=1,1,IF(hunit=2,0.3048,IF(hunit=3,(1200/3937)))))</f>
        <v>6364472.2715622019</v>
      </c>
      <c r="AC88" s="173">
        <f t="shared" ref="AC88:AC111" si="136">SQRT(AA88*AB88)</f>
        <v>6376157.9208014449</v>
      </c>
      <c r="AD88" s="236">
        <f t="shared" si="116"/>
        <v>0.73925615144922907</v>
      </c>
      <c r="AE88" s="237">
        <f t="shared" ref="AE88:AE111" si="137">AD88+(SIN(AD88)*COS(AD88))*(vv0+(COS(AD88))^2*(_vv2+(COS(AD88))^2*(_vv4+_vv6*(COS(AD88))^2)))</f>
        <v>0.74176493209751693</v>
      </c>
      <c r="AF88" s="237">
        <f t="shared" ref="AF88:AF111" si="138">Ko*a/(SQRT(1-esqr*(SIN(AE88))^2))</f>
        <v>6386306.4920325717</v>
      </c>
      <c r="AG88" s="237">
        <f t="shared" si="117"/>
        <v>6.2634012398094574E-2</v>
      </c>
      <c r="AH88" s="237">
        <f t="shared" ref="AH88:AH111" si="139">TAN(AE88)</f>
        <v>0.91633117401728881</v>
      </c>
      <c r="AI88" s="237">
        <f t="shared" ref="AI88:AI111" si="140">esqrp*(COS(AE88))^2</f>
        <v>3.6634413113461281E-3</v>
      </c>
      <c r="AJ88" s="237">
        <f t="shared" ref="AJ88:AJ111" si="141">-(AH88*(1+AI88))/2</f>
        <v>-0.45984404974752902</v>
      </c>
      <c r="AK88" s="237">
        <f t="shared" ref="AK88:AK111" si="142">-(5+3*AH88^2+AI88*(1-9*AH88^2)-4*AI88^2)/12</f>
        <v>-0.62457614336274103</v>
      </c>
      <c r="AL88" s="237">
        <f t="shared" ref="AL88:AL111" si="143">(61+90*AH88^2+45*AH88^4+AI88*(46-252*AH88^2-90*AH88^4))/360</f>
        <v>0.46515851128776531</v>
      </c>
      <c r="AM88" s="237">
        <f t="shared" ref="AM88:AM111" si="144">-(1+2*AH88^2+AI88)/6</f>
        <v>-0.44716484704385867</v>
      </c>
      <c r="AN88" s="237">
        <f t="shared" ref="AN88:AN111" si="145">(5+28*AH88^2+24*AH88^4+AI88*(6+8*AH88^2))/120</f>
        <v>0.37898296429212974</v>
      </c>
      <c r="AO88" s="237">
        <f t="shared" ref="AO88:AO111" si="146">-(61+662*AH88^2+1320*AH88^4+720*AH88^6)/5040</f>
        <v>-0.39161396829382644</v>
      </c>
      <c r="AP88" s="237">
        <f t="shared" ref="AP88:AP111" si="147">AG88*(1+AG88^2*(AM88+AG88^2*(AN88+AO88*AG88^2)))</f>
        <v>6.2524501369401325E-2</v>
      </c>
      <c r="AQ88" s="238">
        <f t="shared" ref="AQ88:AQ111" si="148">AE88+AJ88*AG88^2*(1+AG88^2*(AK88+AL88*AG88^2))</f>
        <v>0.73996536215374997</v>
      </c>
      <c r="AR88" s="239">
        <f t="shared" ref="AR88:AR111" si="149">LONo-AP88/(COS(AE88))</f>
        <v>4.5682431970309132</v>
      </c>
      <c r="AS88" s="174">
        <f t="shared" ref="AS88:AS111" si="150">(LONo-AR88)*COS(AQ88)</f>
        <v>6.2627503102746271E-2</v>
      </c>
      <c r="AT88" s="237">
        <f t="shared" ref="AT88:AT111" si="151">TAN(AQ88)</f>
        <v>0.91302601873882627</v>
      </c>
      <c r="AU88" s="237">
        <f t="shared" ref="AU88:AU111" si="152">esqrp*(COS(AQ88))^2</f>
        <v>3.6755214274291075E-3</v>
      </c>
      <c r="AV88" s="176">
        <f t="shared" ref="AV88:AV111" si="153">-AT88</f>
        <v>-0.91302601873882627</v>
      </c>
      <c r="AW88" s="175">
        <f t="shared" ref="AW88:AW111" si="154">(1+3*AU88+2*AU88^2)/3</f>
        <v>0.33701786106593806</v>
      </c>
      <c r="AX88" s="175">
        <f t="shared" ref="AX88:AX111" si="155">(2-AT88^2)/15</f>
        <v>7.775889927372856E-2</v>
      </c>
      <c r="AY88" s="175">
        <f t="shared" ref="AY88:AY111" si="156">(1+AU88)/2</f>
        <v>0.50183776071371455</v>
      </c>
      <c r="AZ88" s="175">
        <f t="shared" ref="AZ88:AZ111" si="157">(5-4*AT88^2+AU88*(9-24*AT88^2))/12</f>
        <v>0.13542318674311496</v>
      </c>
      <c r="BA88" s="196">
        <f t="shared" si="118"/>
        <v>77</v>
      </c>
    </row>
    <row r="89" spans="1:53" x14ac:dyDescent="0.25">
      <c r="A89" s="178">
        <v>78</v>
      </c>
      <c r="B89" s="389" t="str">
        <f t="shared" si="111"/>
        <v>—</v>
      </c>
      <c r="C89" s="140" t="str">
        <f t="shared" si="112"/>
        <v>—</v>
      </c>
      <c r="D89" s="232" t="str">
        <f t="shared" si="122"/>
        <v>—</v>
      </c>
      <c r="E89" s="233" t="str">
        <f t="shared" si="123"/>
        <v>—</v>
      </c>
      <c r="F89" s="234" t="str">
        <f t="shared" si="124"/>
        <v>—</v>
      </c>
      <c r="G89" s="234" t="str">
        <f t="shared" si="125"/>
        <v>—</v>
      </c>
      <c r="H89" s="235" t="str">
        <f t="shared" si="126"/>
        <v>—</v>
      </c>
      <c r="I89" s="233" t="str">
        <f t="shared" si="127"/>
        <v>—</v>
      </c>
      <c r="J89" s="234" t="str">
        <f t="shared" si="128"/>
        <v>—</v>
      </c>
      <c r="K89" s="433" t="str">
        <f t="shared" si="129"/>
        <v>—</v>
      </c>
      <c r="L89" s="419" t="str">
        <f t="shared" si="119"/>
        <v>—°—'—"—</v>
      </c>
      <c r="M89" s="420" t="str">
        <f t="shared" si="120"/>
        <v>—°—'—"—</v>
      </c>
      <c r="N89" s="323"/>
      <c r="O89" s="331"/>
      <c r="P89" s="329"/>
      <c r="Q89" s="330"/>
      <c r="R89" s="211"/>
      <c r="S89" s="357" t="str">
        <f t="shared" si="113"/>
        <v>—</v>
      </c>
      <c r="T89" s="358" t="str">
        <f t="shared" si="114"/>
        <v>—</v>
      </c>
      <c r="U89" s="359" t="str">
        <f t="shared" si="130"/>
        <v>—</v>
      </c>
      <c r="V89" s="218" t="str">
        <f t="shared" si="131"/>
        <v>—</v>
      </c>
      <c r="W89" s="448" t="str">
        <f t="shared" si="132"/>
        <v>—</v>
      </c>
      <c r="X89" s="168" t="str">
        <f t="shared" si="133"/>
        <v>—</v>
      </c>
      <c r="Y89" s="410" t="str">
        <f t="shared" si="115"/>
        <v>—</v>
      </c>
      <c r="Z89" s="428" t="str">
        <f t="shared" si="121"/>
        <v>—</v>
      </c>
      <c r="AA89" s="171">
        <f t="shared" si="134"/>
        <v>6387865.0257706083</v>
      </c>
      <c r="AB89" s="172">
        <f t="shared" si="135"/>
        <v>6364472.2715622019</v>
      </c>
      <c r="AC89" s="173">
        <f t="shared" si="136"/>
        <v>6376157.9208014449</v>
      </c>
      <c r="AD89" s="236">
        <f t="shared" si="116"/>
        <v>0.73925615144922907</v>
      </c>
      <c r="AE89" s="237">
        <f t="shared" si="137"/>
        <v>0.74176493209751693</v>
      </c>
      <c r="AF89" s="237">
        <f t="shared" si="138"/>
        <v>6386306.4920325717</v>
      </c>
      <c r="AG89" s="237">
        <f t="shared" si="117"/>
        <v>6.2634012398094574E-2</v>
      </c>
      <c r="AH89" s="237">
        <f t="shared" si="139"/>
        <v>0.91633117401728881</v>
      </c>
      <c r="AI89" s="237">
        <f t="shared" si="140"/>
        <v>3.6634413113461281E-3</v>
      </c>
      <c r="AJ89" s="237">
        <f t="shared" si="141"/>
        <v>-0.45984404974752902</v>
      </c>
      <c r="AK89" s="237">
        <f t="shared" si="142"/>
        <v>-0.62457614336274103</v>
      </c>
      <c r="AL89" s="237">
        <f t="shared" si="143"/>
        <v>0.46515851128776531</v>
      </c>
      <c r="AM89" s="237">
        <f t="shared" si="144"/>
        <v>-0.44716484704385867</v>
      </c>
      <c r="AN89" s="237">
        <f t="shared" si="145"/>
        <v>0.37898296429212974</v>
      </c>
      <c r="AO89" s="237">
        <f t="shared" si="146"/>
        <v>-0.39161396829382644</v>
      </c>
      <c r="AP89" s="237">
        <f t="shared" si="147"/>
        <v>6.2524501369401325E-2</v>
      </c>
      <c r="AQ89" s="238">
        <f t="shared" si="148"/>
        <v>0.73996536215374997</v>
      </c>
      <c r="AR89" s="239">
        <f t="shared" si="149"/>
        <v>4.5682431970309132</v>
      </c>
      <c r="AS89" s="174">
        <f t="shared" si="150"/>
        <v>6.2627503102746271E-2</v>
      </c>
      <c r="AT89" s="237">
        <f t="shared" si="151"/>
        <v>0.91302601873882627</v>
      </c>
      <c r="AU89" s="237">
        <f t="shared" si="152"/>
        <v>3.6755214274291075E-3</v>
      </c>
      <c r="AV89" s="176">
        <f t="shared" si="153"/>
        <v>-0.91302601873882627</v>
      </c>
      <c r="AW89" s="175">
        <f t="shared" si="154"/>
        <v>0.33701786106593806</v>
      </c>
      <c r="AX89" s="175">
        <f t="shared" si="155"/>
        <v>7.775889927372856E-2</v>
      </c>
      <c r="AY89" s="175">
        <f t="shared" si="156"/>
        <v>0.50183776071371455</v>
      </c>
      <c r="AZ89" s="175">
        <f t="shared" si="157"/>
        <v>0.13542318674311496</v>
      </c>
      <c r="BA89" s="196">
        <f t="shared" si="118"/>
        <v>78</v>
      </c>
    </row>
    <row r="90" spans="1:53" x14ac:dyDescent="0.25">
      <c r="A90" s="178">
        <v>79</v>
      </c>
      <c r="B90" s="389" t="str">
        <f t="shared" si="111"/>
        <v>—</v>
      </c>
      <c r="C90" s="140" t="str">
        <f t="shared" si="112"/>
        <v>—</v>
      </c>
      <c r="D90" s="232" t="str">
        <f t="shared" si="122"/>
        <v>—</v>
      </c>
      <c r="E90" s="233" t="str">
        <f t="shared" si="123"/>
        <v>—</v>
      </c>
      <c r="F90" s="234" t="str">
        <f t="shared" si="124"/>
        <v>—</v>
      </c>
      <c r="G90" s="234" t="str">
        <f t="shared" si="125"/>
        <v>—</v>
      </c>
      <c r="H90" s="235" t="str">
        <f t="shared" si="126"/>
        <v>—</v>
      </c>
      <c r="I90" s="233" t="str">
        <f t="shared" si="127"/>
        <v>—</v>
      </c>
      <c r="J90" s="234" t="str">
        <f t="shared" si="128"/>
        <v>—</v>
      </c>
      <c r="K90" s="433" t="str">
        <f t="shared" si="129"/>
        <v>—</v>
      </c>
      <c r="L90" s="419" t="str">
        <f t="shared" si="119"/>
        <v>—°—'—"—</v>
      </c>
      <c r="M90" s="420" t="str">
        <f t="shared" si="120"/>
        <v>—°—'—"—</v>
      </c>
      <c r="N90" s="323"/>
      <c r="O90" s="331"/>
      <c r="P90" s="329"/>
      <c r="Q90" s="330"/>
      <c r="R90" s="211"/>
      <c r="S90" s="357" t="str">
        <f t="shared" si="113"/>
        <v>—</v>
      </c>
      <c r="T90" s="358" t="str">
        <f t="shared" si="114"/>
        <v>—</v>
      </c>
      <c r="U90" s="359" t="str">
        <f t="shared" si="130"/>
        <v>—</v>
      </c>
      <c r="V90" s="218" t="str">
        <f t="shared" si="131"/>
        <v>—</v>
      </c>
      <c r="W90" s="448" t="str">
        <f t="shared" si="132"/>
        <v>—</v>
      </c>
      <c r="X90" s="168" t="str">
        <f t="shared" si="133"/>
        <v>—</v>
      </c>
      <c r="Y90" s="410" t="str">
        <f t="shared" si="115"/>
        <v>—</v>
      </c>
      <c r="Z90" s="428" t="str">
        <f t="shared" si="121"/>
        <v>—</v>
      </c>
      <c r="AA90" s="171">
        <f t="shared" si="134"/>
        <v>6387865.0257706083</v>
      </c>
      <c r="AB90" s="172">
        <f t="shared" si="135"/>
        <v>6364472.2715622019</v>
      </c>
      <c r="AC90" s="173">
        <f t="shared" si="136"/>
        <v>6376157.9208014449</v>
      </c>
      <c r="AD90" s="236">
        <f t="shared" si="116"/>
        <v>0.73925615144922907</v>
      </c>
      <c r="AE90" s="237">
        <f t="shared" si="137"/>
        <v>0.74176493209751693</v>
      </c>
      <c r="AF90" s="237">
        <f t="shared" si="138"/>
        <v>6386306.4920325717</v>
      </c>
      <c r="AG90" s="237">
        <f t="shared" si="117"/>
        <v>6.2634012398094574E-2</v>
      </c>
      <c r="AH90" s="237">
        <f t="shared" si="139"/>
        <v>0.91633117401728881</v>
      </c>
      <c r="AI90" s="237">
        <f t="shared" si="140"/>
        <v>3.6634413113461281E-3</v>
      </c>
      <c r="AJ90" s="237">
        <f t="shared" si="141"/>
        <v>-0.45984404974752902</v>
      </c>
      <c r="AK90" s="237">
        <f t="shared" si="142"/>
        <v>-0.62457614336274103</v>
      </c>
      <c r="AL90" s="237">
        <f t="shared" si="143"/>
        <v>0.46515851128776531</v>
      </c>
      <c r="AM90" s="237">
        <f t="shared" si="144"/>
        <v>-0.44716484704385867</v>
      </c>
      <c r="AN90" s="237">
        <f t="shared" si="145"/>
        <v>0.37898296429212974</v>
      </c>
      <c r="AO90" s="237">
        <f t="shared" si="146"/>
        <v>-0.39161396829382644</v>
      </c>
      <c r="AP90" s="237">
        <f t="shared" si="147"/>
        <v>6.2524501369401325E-2</v>
      </c>
      <c r="AQ90" s="238">
        <f t="shared" si="148"/>
        <v>0.73996536215374997</v>
      </c>
      <c r="AR90" s="239">
        <f t="shared" si="149"/>
        <v>4.5682431970309132</v>
      </c>
      <c r="AS90" s="174">
        <f t="shared" si="150"/>
        <v>6.2627503102746271E-2</v>
      </c>
      <c r="AT90" s="237">
        <f t="shared" si="151"/>
        <v>0.91302601873882627</v>
      </c>
      <c r="AU90" s="237">
        <f t="shared" si="152"/>
        <v>3.6755214274291075E-3</v>
      </c>
      <c r="AV90" s="176">
        <f t="shared" si="153"/>
        <v>-0.91302601873882627</v>
      </c>
      <c r="AW90" s="175">
        <f t="shared" si="154"/>
        <v>0.33701786106593806</v>
      </c>
      <c r="AX90" s="175">
        <f t="shared" si="155"/>
        <v>7.775889927372856E-2</v>
      </c>
      <c r="AY90" s="175">
        <f t="shared" si="156"/>
        <v>0.50183776071371455</v>
      </c>
      <c r="AZ90" s="175">
        <f t="shared" si="157"/>
        <v>0.13542318674311496</v>
      </c>
      <c r="BA90" s="196">
        <f t="shared" si="118"/>
        <v>79</v>
      </c>
    </row>
    <row r="91" spans="1:53" x14ac:dyDescent="0.25">
      <c r="A91" s="178">
        <v>80</v>
      </c>
      <c r="B91" s="389" t="str">
        <f t="shared" si="111"/>
        <v>—</v>
      </c>
      <c r="C91" s="140" t="str">
        <f t="shared" si="112"/>
        <v>—</v>
      </c>
      <c r="D91" s="232" t="str">
        <f t="shared" si="122"/>
        <v>—</v>
      </c>
      <c r="E91" s="233" t="str">
        <f t="shared" si="123"/>
        <v>—</v>
      </c>
      <c r="F91" s="234" t="str">
        <f t="shared" si="124"/>
        <v>—</v>
      </c>
      <c r="G91" s="234" t="str">
        <f t="shared" si="125"/>
        <v>—</v>
      </c>
      <c r="H91" s="235" t="str">
        <f t="shared" si="126"/>
        <v>—</v>
      </c>
      <c r="I91" s="233" t="str">
        <f t="shared" si="127"/>
        <v>—</v>
      </c>
      <c r="J91" s="234" t="str">
        <f t="shared" si="128"/>
        <v>—</v>
      </c>
      <c r="K91" s="433" t="str">
        <f t="shared" si="129"/>
        <v>—</v>
      </c>
      <c r="L91" s="419" t="str">
        <f t="shared" si="119"/>
        <v>—°—'—"—</v>
      </c>
      <c r="M91" s="420" t="str">
        <f t="shared" si="120"/>
        <v>—°—'—"—</v>
      </c>
      <c r="N91" s="323"/>
      <c r="O91" s="331"/>
      <c r="P91" s="329"/>
      <c r="Q91" s="330"/>
      <c r="R91" s="211"/>
      <c r="S91" s="357" t="str">
        <f t="shared" si="113"/>
        <v>—</v>
      </c>
      <c r="T91" s="358" t="str">
        <f t="shared" si="114"/>
        <v>—</v>
      </c>
      <c r="U91" s="359" t="str">
        <f t="shared" si="130"/>
        <v>—</v>
      </c>
      <c r="V91" s="218" t="str">
        <f t="shared" si="131"/>
        <v>—</v>
      </c>
      <c r="W91" s="448" t="str">
        <f t="shared" si="132"/>
        <v>—</v>
      </c>
      <c r="X91" s="168" t="str">
        <f t="shared" si="133"/>
        <v>—</v>
      </c>
      <c r="Y91" s="410" t="str">
        <f t="shared" si="115"/>
        <v>—</v>
      </c>
      <c r="Z91" s="428" t="str">
        <f t="shared" si="121"/>
        <v>—</v>
      </c>
      <c r="AA91" s="171">
        <f t="shared" si="134"/>
        <v>6387865.0257706083</v>
      </c>
      <c r="AB91" s="172">
        <f t="shared" si="135"/>
        <v>6364472.2715622019</v>
      </c>
      <c r="AC91" s="173">
        <f t="shared" si="136"/>
        <v>6376157.9208014449</v>
      </c>
      <c r="AD91" s="236">
        <f t="shared" si="116"/>
        <v>0.73925615144922907</v>
      </c>
      <c r="AE91" s="237">
        <f t="shared" si="137"/>
        <v>0.74176493209751693</v>
      </c>
      <c r="AF91" s="237">
        <f t="shared" si="138"/>
        <v>6386306.4920325717</v>
      </c>
      <c r="AG91" s="237">
        <f t="shared" si="117"/>
        <v>6.2634012398094574E-2</v>
      </c>
      <c r="AH91" s="237">
        <f t="shared" si="139"/>
        <v>0.91633117401728881</v>
      </c>
      <c r="AI91" s="237">
        <f t="shared" si="140"/>
        <v>3.6634413113461281E-3</v>
      </c>
      <c r="AJ91" s="237">
        <f t="shared" si="141"/>
        <v>-0.45984404974752902</v>
      </c>
      <c r="AK91" s="237">
        <f t="shared" si="142"/>
        <v>-0.62457614336274103</v>
      </c>
      <c r="AL91" s="237">
        <f t="shared" si="143"/>
        <v>0.46515851128776531</v>
      </c>
      <c r="AM91" s="237">
        <f t="shared" si="144"/>
        <v>-0.44716484704385867</v>
      </c>
      <c r="AN91" s="237">
        <f t="shared" si="145"/>
        <v>0.37898296429212974</v>
      </c>
      <c r="AO91" s="237">
        <f t="shared" si="146"/>
        <v>-0.39161396829382644</v>
      </c>
      <c r="AP91" s="237">
        <f t="shared" si="147"/>
        <v>6.2524501369401325E-2</v>
      </c>
      <c r="AQ91" s="238">
        <f t="shared" si="148"/>
        <v>0.73996536215374997</v>
      </c>
      <c r="AR91" s="239">
        <f t="shared" si="149"/>
        <v>4.5682431970309132</v>
      </c>
      <c r="AS91" s="174">
        <f t="shared" si="150"/>
        <v>6.2627503102746271E-2</v>
      </c>
      <c r="AT91" s="237">
        <f t="shared" si="151"/>
        <v>0.91302601873882627</v>
      </c>
      <c r="AU91" s="237">
        <f t="shared" si="152"/>
        <v>3.6755214274291075E-3</v>
      </c>
      <c r="AV91" s="176">
        <f t="shared" si="153"/>
        <v>-0.91302601873882627</v>
      </c>
      <c r="AW91" s="175">
        <f t="shared" si="154"/>
        <v>0.33701786106593806</v>
      </c>
      <c r="AX91" s="175">
        <f t="shared" si="155"/>
        <v>7.775889927372856E-2</v>
      </c>
      <c r="AY91" s="175">
        <f t="shared" si="156"/>
        <v>0.50183776071371455</v>
      </c>
      <c r="AZ91" s="175">
        <f t="shared" si="157"/>
        <v>0.13542318674311496</v>
      </c>
      <c r="BA91" s="196">
        <f t="shared" si="118"/>
        <v>80</v>
      </c>
    </row>
    <row r="92" spans="1:53" x14ac:dyDescent="0.25">
      <c r="A92" s="178">
        <v>81</v>
      </c>
      <c r="B92" s="389" t="str">
        <f t="shared" si="111"/>
        <v>—</v>
      </c>
      <c r="C92" s="140" t="str">
        <f t="shared" si="112"/>
        <v>—</v>
      </c>
      <c r="D92" s="232" t="str">
        <f t="shared" si="122"/>
        <v>—</v>
      </c>
      <c r="E92" s="233" t="str">
        <f t="shared" si="123"/>
        <v>—</v>
      </c>
      <c r="F92" s="234" t="str">
        <f t="shared" si="124"/>
        <v>—</v>
      </c>
      <c r="G92" s="234" t="str">
        <f t="shared" si="125"/>
        <v>—</v>
      </c>
      <c r="H92" s="235" t="str">
        <f t="shared" si="126"/>
        <v>—</v>
      </c>
      <c r="I92" s="233" t="str">
        <f t="shared" si="127"/>
        <v>—</v>
      </c>
      <c r="J92" s="234" t="str">
        <f t="shared" si="128"/>
        <v>—</v>
      </c>
      <c r="K92" s="433" t="str">
        <f t="shared" si="129"/>
        <v>—</v>
      </c>
      <c r="L92" s="419" t="str">
        <f t="shared" si="119"/>
        <v>—°—'—"—</v>
      </c>
      <c r="M92" s="420" t="str">
        <f t="shared" si="120"/>
        <v>—°—'—"—</v>
      </c>
      <c r="N92" s="323"/>
      <c r="O92" s="331"/>
      <c r="P92" s="329"/>
      <c r="Q92" s="330"/>
      <c r="R92" s="211"/>
      <c r="S92" s="357" t="str">
        <f t="shared" si="113"/>
        <v>—</v>
      </c>
      <c r="T92" s="358" t="str">
        <f t="shared" si="114"/>
        <v>—</v>
      </c>
      <c r="U92" s="359" t="str">
        <f t="shared" si="130"/>
        <v>—</v>
      </c>
      <c r="V92" s="218" t="str">
        <f t="shared" si="131"/>
        <v>—</v>
      </c>
      <c r="W92" s="448" t="str">
        <f t="shared" si="132"/>
        <v>—</v>
      </c>
      <c r="X92" s="168" t="str">
        <f t="shared" si="133"/>
        <v>—</v>
      </c>
      <c r="Y92" s="410" t="str">
        <f t="shared" si="115"/>
        <v>—</v>
      </c>
      <c r="Z92" s="428" t="str">
        <f t="shared" si="121"/>
        <v>—</v>
      </c>
      <c r="AA92" s="171">
        <f t="shared" si="134"/>
        <v>6387865.0257706083</v>
      </c>
      <c r="AB92" s="172">
        <f t="shared" si="135"/>
        <v>6364472.2715622019</v>
      </c>
      <c r="AC92" s="173">
        <f t="shared" si="136"/>
        <v>6376157.9208014449</v>
      </c>
      <c r="AD92" s="236">
        <f t="shared" si="116"/>
        <v>0.73925615144922907</v>
      </c>
      <c r="AE92" s="237">
        <f t="shared" si="137"/>
        <v>0.74176493209751693</v>
      </c>
      <c r="AF92" s="237">
        <f t="shared" si="138"/>
        <v>6386306.4920325717</v>
      </c>
      <c r="AG92" s="237">
        <f t="shared" si="117"/>
        <v>6.2634012398094574E-2</v>
      </c>
      <c r="AH92" s="237">
        <f t="shared" si="139"/>
        <v>0.91633117401728881</v>
      </c>
      <c r="AI92" s="237">
        <f t="shared" si="140"/>
        <v>3.6634413113461281E-3</v>
      </c>
      <c r="AJ92" s="237">
        <f t="shared" si="141"/>
        <v>-0.45984404974752902</v>
      </c>
      <c r="AK92" s="237">
        <f t="shared" si="142"/>
        <v>-0.62457614336274103</v>
      </c>
      <c r="AL92" s="237">
        <f t="shared" si="143"/>
        <v>0.46515851128776531</v>
      </c>
      <c r="AM92" s="237">
        <f t="shared" si="144"/>
        <v>-0.44716484704385867</v>
      </c>
      <c r="AN92" s="237">
        <f t="shared" si="145"/>
        <v>0.37898296429212974</v>
      </c>
      <c r="AO92" s="237">
        <f t="shared" si="146"/>
        <v>-0.39161396829382644</v>
      </c>
      <c r="AP92" s="237">
        <f t="shared" si="147"/>
        <v>6.2524501369401325E-2</v>
      </c>
      <c r="AQ92" s="238">
        <f t="shared" si="148"/>
        <v>0.73996536215374997</v>
      </c>
      <c r="AR92" s="239">
        <f t="shared" si="149"/>
        <v>4.5682431970309132</v>
      </c>
      <c r="AS92" s="174">
        <f t="shared" si="150"/>
        <v>6.2627503102746271E-2</v>
      </c>
      <c r="AT92" s="237">
        <f t="shared" si="151"/>
        <v>0.91302601873882627</v>
      </c>
      <c r="AU92" s="237">
        <f t="shared" si="152"/>
        <v>3.6755214274291075E-3</v>
      </c>
      <c r="AV92" s="176">
        <f t="shared" si="153"/>
        <v>-0.91302601873882627</v>
      </c>
      <c r="AW92" s="175">
        <f t="shared" si="154"/>
        <v>0.33701786106593806</v>
      </c>
      <c r="AX92" s="175">
        <f t="shared" si="155"/>
        <v>7.775889927372856E-2</v>
      </c>
      <c r="AY92" s="175">
        <f t="shared" si="156"/>
        <v>0.50183776071371455</v>
      </c>
      <c r="AZ92" s="175">
        <f t="shared" si="157"/>
        <v>0.13542318674311496</v>
      </c>
      <c r="BA92" s="196">
        <f t="shared" si="118"/>
        <v>81</v>
      </c>
    </row>
    <row r="93" spans="1:53" x14ac:dyDescent="0.25">
      <c r="A93" s="178">
        <v>82</v>
      </c>
      <c r="B93" s="389" t="str">
        <f t="shared" si="111"/>
        <v>—</v>
      </c>
      <c r="C93" s="140" t="str">
        <f t="shared" si="112"/>
        <v>—</v>
      </c>
      <c r="D93" s="232" t="str">
        <f t="shared" si="122"/>
        <v>—</v>
      </c>
      <c r="E93" s="233" t="str">
        <f t="shared" si="123"/>
        <v>—</v>
      </c>
      <c r="F93" s="234" t="str">
        <f t="shared" si="124"/>
        <v>—</v>
      </c>
      <c r="G93" s="234" t="str">
        <f t="shared" si="125"/>
        <v>—</v>
      </c>
      <c r="H93" s="235" t="str">
        <f t="shared" si="126"/>
        <v>—</v>
      </c>
      <c r="I93" s="233" t="str">
        <f t="shared" si="127"/>
        <v>—</v>
      </c>
      <c r="J93" s="234" t="str">
        <f t="shared" si="128"/>
        <v>—</v>
      </c>
      <c r="K93" s="433" t="str">
        <f t="shared" si="129"/>
        <v>—</v>
      </c>
      <c r="L93" s="419" t="str">
        <f t="shared" si="119"/>
        <v>—°—'—"—</v>
      </c>
      <c r="M93" s="420" t="str">
        <f t="shared" si="120"/>
        <v>—°—'—"—</v>
      </c>
      <c r="N93" s="323"/>
      <c r="O93" s="331"/>
      <c r="P93" s="329"/>
      <c r="Q93" s="330"/>
      <c r="R93" s="211"/>
      <c r="S93" s="357" t="str">
        <f t="shared" si="113"/>
        <v>—</v>
      </c>
      <c r="T93" s="358" t="str">
        <f t="shared" si="114"/>
        <v>—</v>
      </c>
      <c r="U93" s="359" t="str">
        <f t="shared" si="130"/>
        <v>—</v>
      </c>
      <c r="V93" s="218" t="str">
        <f t="shared" si="131"/>
        <v>—</v>
      </c>
      <c r="W93" s="448" t="str">
        <f t="shared" si="132"/>
        <v>—</v>
      </c>
      <c r="X93" s="168" t="str">
        <f t="shared" si="133"/>
        <v>—</v>
      </c>
      <c r="Y93" s="410" t="str">
        <f t="shared" si="115"/>
        <v>—</v>
      </c>
      <c r="Z93" s="428" t="str">
        <f t="shared" si="121"/>
        <v>—</v>
      </c>
      <c r="AA93" s="171">
        <f t="shared" si="134"/>
        <v>6387865.0257706083</v>
      </c>
      <c r="AB93" s="172">
        <f t="shared" si="135"/>
        <v>6364472.2715622019</v>
      </c>
      <c r="AC93" s="173">
        <f t="shared" si="136"/>
        <v>6376157.9208014449</v>
      </c>
      <c r="AD93" s="236">
        <f t="shared" si="116"/>
        <v>0.73925615144922907</v>
      </c>
      <c r="AE93" s="237">
        <f t="shared" si="137"/>
        <v>0.74176493209751693</v>
      </c>
      <c r="AF93" s="237">
        <f t="shared" si="138"/>
        <v>6386306.4920325717</v>
      </c>
      <c r="AG93" s="237">
        <f t="shared" si="117"/>
        <v>6.2634012398094574E-2</v>
      </c>
      <c r="AH93" s="237">
        <f t="shared" si="139"/>
        <v>0.91633117401728881</v>
      </c>
      <c r="AI93" s="237">
        <f t="shared" si="140"/>
        <v>3.6634413113461281E-3</v>
      </c>
      <c r="AJ93" s="237">
        <f t="shared" si="141"/>
        <v>-0.45984404974752902</v>
      </c>
      <c r="AK93" s="237">
        <f t="shared" si="142"/>
        <v>-0.62457614336274103</v>
      </c>
      <c r="AL93" s="237">
        <f t="shared" si="143"/>
        <v>0.46515851128776531</v>
      </c>
      <c r="AM93" s="237">
        <f t="shared" si="144"/>
        <v>-0.44716484704385867</v>
      </c>
      <c r="AN93" s="237">
        <f t="shared" si="145"/>
        <v>0.37898296429212974</v>
      </c>
      <c r="AO93" s="237">
        <f t="shared" si="146"/>
        <v>-0.39161396829382644</v>
      </c>
      <c r="AP93" s="237">
        <f t="shared" si="147"/>
        <v>6.2524501369401325E-2</v>
      </c>
      <c r="AQ93" s="238">
        <f t="shared" si="148"/>
        <v>0.73996536215374997</v>
      </c>
      <c r="AR93" s="239">
        <f t="shared" si="149"/>
        <v>4.5682431970309132</v>
      </c>
      <c r="AS93" s="174">
        <f t="shared" si="150"/>
        <v>6.2627503102746271E-2</v>
      </c>
      <c r="AT93" s="237">
        <f t="shared" si="151"/>
        <v>0.91302601873882627</v>
      </c>
      <c r="AU93" s="237">
        <f t="shared" si="152"/>
        <v>3.6755214274291075E-3</v>
      </c>
      <c r="AV93" s="176">
        <f t="shared" si="153"/>
        <v>-0.91302601873882627</v>
      </c>
      <c r="AW93" s="175">
        <f t="shared" si="154"/>
        <v>0.33701786106593806</v>
      </c>
      <c r="AX93" s="175">
        <f t="shared" si="155"/>
        <v>7.775889927372856E-2</v>
      </c>
      <c r="AY93" s="175">
        <f t="shared" si="156"/>
        <v>0.50183776071371455</v>
      </c>
      <c r="AZ93" s="175">
        <f t="shared" si="157"/>
        <v>0.13542318674311496</v>
      </c>
      <c r="BA93" s="196">
        <f t="shared" si="118"/>
        <v>82</v>
      </c>
    </row>
    <row r="94" spans="1:53" x14ac:dyDescent="0.25">
      <c r="A94" s="178">
        <v>83</v>
      </c>
      <c r="B94" s="389" t="str">
        <f t="shared" si="111"/>
        <v>—</v>
      </c>
      <c r="C94" s="140" t="str">
        <f t="shared" si="112"/>
        <v>—</v>
      </c>
      <c r="D94" s="232" t="str">
        <f t="shared" si="122"/>
        <v>—</v>
      </c>
      <c r="E94" s="233" t="str">
        <f t="shared" si="123"/>
        <v>—</v>
      </c>
      <c r="F94" s="234" t="str">
        <f t="shared" si="124"/>
        <v>—</v>
      </c>
      <c r="G94" s="234" t="str">
        <f t="shared" si="125"/>
        <v>—</v>
      </c>
      <c r="H94" s="235" t="str">
        <f t="shared" si="126"/>
        <v>—</v>
      </c>
      <c r="I94" s="233" t="str">
        <f t="shared" si="127"/>
        <v>—</v>
      </c>
      <c r="J94" s="234" t="str">
        <f t="shared" si="128"/>
        <v>—</v>
      </c>
      <c r="K94" s="433" t="str">
        <f t="shared" si="129"/>
        <v>—</v>
      </c>
      <c r="L94" s="419" t="str">
        <f t="shared" si="119"/>
        <v>—°—'—"—</v>
      </c>
      <c r="M94" s="420" t="str">
        <f t="shared" si="120"/>
        <v>—°—'—"—</v>
      </c>
      <c r="N94" s="323"/>
      <c r="O94" s="331"/>
      <c r="P94" s="329"/>
      <c r="Q94" s="330"/>
      <c r="R94" s="211"/>
      <c r="S94" s="357" t="str">
        <f t="shared" si="113"/>
        <v>—</v>
      </c>
      <c r="T94" s="358" t="str">
        <f t="shared" si="114"/>
        <v>—</v>
      </c>
      <c r="U94" s="359" t="str">
        <f t="shared" si="130"/>
        <v>—</v>
      </c>
      <c r="V94" s="218" t="str">
        <f t="shared" si="131"/>
        <v>—</v>
      </c>
      <c r="W94" s="448" t="str">
        <f t="shared" si="132"/>
        <v>—</v>
      </c>
      <c r="X94" s="168" t="str">
        <f t="shared" si="133"/>
        <v>—</v>
      </c>
      <c r="Y94" s="410" t="str">
        <f t="shared" si="115"/>
        <v>—</v>
      </c>
      <c r="Z94" s="428" t="str">
        <f t="shared" si="121"/>
        <v>—</v>
      </c>
      <c r="AA94" s="171">
        <f t="shared" si="134"/>
        <v>6387865.0257706083</v>
      </c>
      <c r="AB94" s="172">
        <f t="shared" si="135"/>
        <v>6364472.2715622019</v>
      </c>
      <c r="AC94" s="173">
        <f t="shared" si="136"/>
        <v>6376157.9208014449</v>
      </c>
      <c r="AD94" s="236">
        <f t="shared" si="116"/>
        <v>0.73925615144922907</v>
      </c>
      <c r="AE94" s="237">
        <f t="shared" si="137"/>
        <v>0.74176493209751693</v>
      </c>
      <c r="AF94" s="237">
        <f t="shared" si="138"/>
        <v>6386306.4920325717</v>
      </c>
      <c r="AG94" s="237">
        <f t="shared" si="117"/>
        <v>6.2634012398094574E-2</v>
      </c>
      <c r="AH94" s="237">
        <f t="shared" si="139"/>
        <v>0.91633117401728881</v>
      </c>
      <c r="AI94" s="237">
        <f t="shared" si="140"/>
        <v>3.6634413113461281E-3</v>
      </c>
      <c r="AJ94" s="237">
        <f t="shared" si="141"/>
        <v>-0.45984404974752902</v>
      </c>
      <c r="AK94" s="237">
        <f t="shared" si="142"/>
        <v>-0.62457614336274103</v>
      </c>
      <c r="AL94" s="237">
        <f t="shared" si="143"/>
        <v>0.46515851128776531</v>
      </c>
      <c r="AM94" s="237">
        <f t="shared" si="144"/>
        <v>-0.44716484704385867</v>
      </c>
      <c r="AN94" s="237">
        <f t="shared" si="145"/>
        <v>0.37898296429212974</v>
      </c>
      <c r="AO94" s="237">
        <f t="shared" si="146"/>
        <v>-0.39161396829382644</v>
      </c>
      <c r="AP94" s="237">
        <f t="shared" si="147"/>
        <v>6.2524501369401325E-2</v>
      </c>
      <c r="AQ94" s="238">
        <f t="shared" si="148"/>
        <v>0.73996536215374997</v>
      </c>
      <c r="AR94" s="239">
        <f t="shared" si="149"/>
        <v>4.5682431970309132</v>
      </c>
      <c r="AS94" s="174">
        <f t="shared" si="150"/>
        <v>6.2627503102746271E-2</v>
      </c>
      <c r="AT94" s="237">
        <f t="shared" si="151"/>
        <v>0.91302601873882627</v>
      </c>
      <c r="AU94" s="237">
        <f t="shared" si="152"/>
        <v>3.6755214274291075E-3</v>
      </c>
      <c r="AV94" s="176">
        <f t="shared" si="153"/>
        <v>-0.91302601873882627</v>
      </c>
      <c r="AW94" s="175">
        <f t="shared" si="154"/>
        <v>0.33701786106593806</v>
      </c>
      <c r="AX94" s="175">
        <f t="shared" si="155"/>
        <v>7.775889927372856E-2</v>
      </c>
      <c r="AY94" s="175">
        <f t="shared" si="156"/>
        <v>0.50183776071371455</v>
      </c>
      <c r="AZ94" s="175">
        <f t="shared" si="157"/>
        <v>0.13542318674311496</v>
      </c>
      <c r="BA94" s="196">
        <f t="shared" si="118"/>
        <v>83</v>
      </c>
    </row>
    <row r="95" spans="1:53" x14ac:dyDescent="0.25">
      <c r="A95" s="178">
        <v>84</v>
      </c>
      <c r="B95" s="389" t="str">
        <f t="shared" si="111"/>
        <v>—</v>
      </c>
      <c r="C95" s="140" t="str">
        <f t="shared" si="112"/>
        <v>—</v>
      </c>
      <c r="D95" s="232" t="str">
        <f t="shared" si="122"/>
        <v>—</v>
      </c>
      <c r="E95" s="233" t="str">
        <f t="shared" si="123"/>
        <v>—</v>
      </c>
      <c r="F95" s="234" t="str">
        <f t="shared" si="124"/>
        <v>—</v>
      </c>
      <c r="G95" s="234" t="str">
        <f t="shared" si="125"/>
        <v>—</v>
      </c>
      <c r="H95" s="235" t="str">
        <f t="shared" si="126"/>
        <v>—</v>
      </c>
      <c r="I95" s="233" t="str">
        <f t="shared" si="127"/>
        <v>—</v>
      </c>
      <c r="J95" s="234" t="str">
        <f t="shared" si="128"/>
        <v>—</v>
      </c>
      <c r="K95" s="433" t="str">
        <f t="shared" si="129"/>
        <v>—</v>
      </c>
      <c r="L95" s="419" t="str">
        <f t="shared" si="119"/>
        <v>—°—'—"—</v>
      </c>
      <c r="M95" s="420" t="str">
        <f t="shared" si="120"/>
        <v>—°—'—"—</v>
      </c>
      <c r="N95" s="323"/>
      <c r="O95" s="331"/>
      <c r="P95" s="329"/>
      <c r="Q95" s="330"/>
      <c r="R95" s="211"/>
      <c r="S95" s="357" t="str">
        <f t="shared" si="113"/>
        <v>—</v>
      </c>
      <c r="T95" s="358" t="str">
        <f t="shared" si="114"/>
        <v>—</v>
      </c>
      <c r="U95" s="359" t="str">
        <f t="shared" si="130"/>
        <v>—</v>
      </c>
      <c r="V95" s="218" t="str">
        <f t="shared" si="131"/>
        <v>—</v>
      </c>
      <c r="W95" s="448" t="str">
        <f t="shared" si="132"/>
        <v>—</v>
      </c>
      <c r="X95" s="168" t="str">
        <f t="shared" si="133"/>
        <v>—</v>
      </c>
      <c r="Y95" s="410" t="str">
        <f t="shared" si="115"/>
        <v>—</v>
      </c>
      <c r="Z95" s="428" t="str">
        <f t="shared" si="121"/>
        <v>—</v>
      </c>
      <c r="AA95" s="171">
        <f t="shared" si="134"/>
        <v>6387865.0257706083</v>
      </c>
      <c r="AB95" s="172">
        <f t="shared" si="135"/>
        <v>6364472.2715622019</v>
      </c>
      <c r="AC95" s="173">
        <f t="shared" si="136"/>
        <v>6376157.9208014449</v>
      </c>
      <c r="AD95" s="236">
        <f t="shared" si="116"/>
        <v>0.73925615144922907</v>
      </c>
      <c r="AE95" s="237">
        <f t="shared" si="137"/>
        <v>0.74176493209751693</v>
      </c>
      <c r="AF95" s="237">
        <f t="shared" si="138"/>
        <v>6386306.4920325717</v>
      </c>
      <c r="AG95" s="237">
        <f t="shared" si="117"/>
        <v>6.2634012398094574E-2</v>
      </c>
      <c r="AH95" s="237">
        <f t="shared" si="139"/>
        <v>0.91633117401728881</v>
      </c>
      <c r="AI95" s="237">
        <f t="shared" si="140"/>
        <v>3.6634413113461281E-3</v>
      </c>
      <c r="AJ95" s="237">
        <f t="shared" si="141"/>
        <v>-0.45984404974752902</v>
      </c>
      <c r="AK95" s="237">
        <f t="shared" si="142"/>
        <v>-0.62457614336274103</v>
      </c>
      <c r="AL95" s="237">
        <f t="shared" si="143"/>
        <v>0.46515851128776531</v>
      </c>
      <c r="AM95" s="237">
        <f t="shared" si="144"/>
        <v>-0.44716484704385867</v>
      </c>
      <c r="AN95" s="237">
        <f t="shared" si="145"/>
        <v>0.37898296429212974</v>
      </c>
      <c r="AO95" s="237">
        <f t="shared" si="146"/>
        <v>-0.39161396829382644</v>
      </c>
      <c r="AP95" s="237">
        <f t="shared" si="147"/>
        <v>6.2524501369401325E-2</v>
      </c>
      <c r="AQ95" s="238">
        <f t="shared" si="148"/>
        <v>0.73996536215374997</v>
      </c>
      <c r="AR95" s="239">
        <f t="shared" si="149"/>
        <v>4.5682431970309132</v>
      </c>
      <c r="AS95" s="174">
        <f t="shared" si="150"/>
        <v>6.2627503102746271E-2</v>
      </c>
      <c r="AT95" s="237">
        <f t="shared" si="151"/>
        <v>0.91302601873882627</v>
      </c>
      <c r="AU95" s="237">
        <f t="shared" si="152"/>
        <v>3.6755214274291075E-3</v>
      </c>
      <c r="AV95" s="176">
        <f t="shared" si="153"/>
        <v>-0.91302601873882627</v>
      </c>
      <c r="AW95" s="175">
        <f t="shared" si="154"/>
        <v>0.33701786106593806</v>
      </c>
      <c r="AX95" s="175">
        <f t="shared" si="155"/>
        <v>7.775889927372856E-2</v>
      </c>
      <c r="AY95" s="175">
        <f t="shared" si="156"/>
        <v>0.50183776071371455</v>
      </c>
      <c r="AZ95" s="175">
        <f t="shared" si="157"/>
        <v>0.13542318674311496</v>
      </c>
      <c r="BA95" s="196">
        <f t="shared" si="118"/>
        <v>84</v>
      </c>
    </row>
    <row r="96" spans="1:53" x14ac:dyDescent="0.25">
      <c r="A96" s="178">
        <v>85</v>
      </c>
      <c r="B96" s="389" t="str">
        <f t="shared" si="111"/>
        <v>—</v>
      </c>
      <c r="C96" s="140" t="str">
        <f t="shared" si="112"/>
        <v>—</v>
      </c>
      <c r="D96" s="232" t="str">
        <f t="shared" si="122"/>
        <v>—</v>
      </c>
      <c r="E96" s="233" t="str">
        <f t="shared" si="123"/>
        <v>—</v>
      </c>
      <c r="F96" s="234" t="str">
        <f t="shared" si="124"/>
        <v>—</v>
      </c>
      <c r="G96" s="234" t="str">
        <f t="shared" si="125"/>
        <v>—</v>
      </c>
      <c r="H96" s="235" t="str">
        <f t="shared" si="126"/>
        <v>—</v>
      </c>
      <c r="I96" s="233" t="str">
        <f t="shared" si="127"/>
        <v>—</v>
      </c>
      <c r="J96" s="234" t="str">
        <f t="shared" si="128"/>
        <v>—</v>
      </c>
      <c r="K96" s="433" t="str">
        <f t="shared" si="129"/>
        <v>—</v>
      </c>
      <c r="L96" s="419" t="str">
        <f t="shared" si="119"/>
        <v>—°—'—"—</v>
      </c>
      <c r="M96" s="420" t="str">
        <f t="shared" si="120"/>
        <v>—°—'—"—</v>
      </c>
      <c r="N96" s="323"/>
      <c r="O96" s="331"/>
      <c r="P96" s="329"/>
      <c r="Q96" s="330"/>
      <c r="R96" s="211"/>
      <c r="S96" s="357" t="str">
        <f t="shared" si="113"/>
        <v>—</v>
      </c>
      <c r="T96" s="358" t="str">
        <f t="shared" si="114"/>
        <v>—</v>
      </c>
      <c r="U96" s="359" t="str">
        <f t="shared" si="130"/>
        <v>—</v>
      </c>
      <c r="V96" s="218" t="str">
        <f t="shared" si="131"/>
        <v>—</v>
      </c>
      <c r="W96" s="448" t="str">
        <f t="shared" si="132"/>
        <v>—</v>
      </c>
      <c r="X96" s="168" t="str">
        <f t="shared" si="133"/>
        <v>—</v>
      </c>
      <c r="Y96" s="410" t="str">
        <f t="shared" si="115"/>
        <v>—</v>
      </c>
      <c r="Z96" s="428" t="str">
        <f t="shared" si="121"/>
        <v>—</v>
      </c>
      <c r="AA96" s="171">
        <f t="shared" si="134"/>
        <v>6387865.0257706083</v>
      </c>
      <c r="AB96" s="172">
        <f t="shared" si="135"/>
        <v>6364472.2715622019</v>
      </c>
      <c r="AC96" s="173">
        <f t="shared" si="136"/>
        <v>6376157.9208014449</v>
      </c>
      <c r="AD96" s="236">
        <f t="shared" si="116"/>
        <v>0.73925615144922907</v>
      </c>
      <c r="AE96" s="237">
        <f t="shared" si="137"/>
        <v>0.74176493209751693</v>
      </c>
      <c r="AF96" s="237">
        <f t="shared" si="138"/>
        <v>6386306.4920325717</v>
      </c>
      <c r="AG96" s="237">
        <f t="shared" si="117"/>
        <v>6.2634012398094574E-2</v>
      </c>
      <c r="AH96" s="237">
        <f t="shared" si="139"/>
        <v>0.91633117401728881</v>
      </c>
      <c r="AI96" s="237">
        <f t="shared" si="140"/>
        <v>3.6634413113461281E-3</v>
      </c>
      <c r="AJ96" s="237">
        <f t="shared" si="141"/>
        <v>-0.45984404974752902</v>
      </c>
      <c r="AK96" s="237">
        <f t="shared" si="142"/>
        <v>-0.62457614336274103</v>
      </c>
      <c r="AL96" s="237">
        <f t="shared" si="143"/>
        <v>0.46515851128776531</v>
      </c>
      <c r="AM96" s="237">
        <f t="shared" si="144"/>
        <v>-0.44716484704385867</v>
      </c>
      <c r="AN96" s="237">
        <f t="shared" si="145"/>
        <v>0.37898296429212974</v>
      </c>
      <c r="AO96" s="237">
        <f t="shared" si="146"/>
        <v>-0.39161396829382644</v>
      </c>
      <c r="AP96" s="237">
        <f t="shared" si="147"/>
        <v>6.2524501369401325E-2</v>
      </c>
      <c r="AQ96" s="238">
        <f t="shared" si="148"/>
        <v>0.73996536215374997</v>
      </c>
      <c r="AR96" s="239">
        <f t="shared" si="149"/>
        <v>4.5682431970309132</v>
      </c>
      <c r="AS96" s="174">
        <f t="shared" si="150"/>
        <v>6.2627503102746271E-2</v>
      </c>
      <c r="AT96" s="237">
        <f t="shared" si="151"/>
        <v>0.91302601873882627</v>
      </c>
      <c r="AU96" s="237">
        <f t="shared" si="152"/>
        <v>3.6755214274291075E-3</v>
      </c>
      <c r="AV96" s="176">
        <f t="shared" si="153"/>
        <v>-0.91302601873882627</v>
      </c>
      <c r="AW96" s="175">
        <f t="shared" si="154"/>
        <v>0.33701786106593806</v>
      </c>
      <c r="AX96" s="175">
        <f t="shared" si="155"/>
        <v>7.775889927372856E-2</v>
      </c>
      <c r="AY96" s="175">
        <f t="shared" si="156"/>
        <v>0.50183776071371455</v>
      </c>
      <c r="AZ96" s="175">
        <f t="shared" si="157"/>
        <v>0.13542318674311496</v>
      </c>
      <c r="BA96" s="196">
        <f t="shared" si="118"/>
        <v>85</v>
      </c>
    </row>
    <row r="97" spans="1:53" x14ac:dyDescent="0.25">
      <c r="A97" s="178">
        <v>86</v>
      </c>
      <c r="B97" s="389" t="str">
        <f t="shared" si="111"/>
        <v>—</v>
      </c>
      <c r="C97" s="140" t="str">
        <f t="shared" si="112"/>
        <v>—</v>
      </c>
      <c r="D97" s="232" t="str">
        <f t="shared" si="122"/>
        <v>—</v>
      </c>
      <c r="E97" s="233" t="str">
        <f t="shared" si="123"/>
        <v>—</v>
      </c>
      <c r="F97" s="234" t="str">
        <f t="shared" si="124"/>
        <v>—</v>
      </c>
      <c r="G97" s="234" t="str">
        <f t="shared" si="125"/>
        <v>—</v>
      </c>
      <c r="H97" s="235" t="str">
        <f t="shared" si="126"/>
        <v>—</v>
      </c>
      <c r="I97" s="233" t="str">
        <f t="shared" si="127"/>
        <v>—</v>
      </c>
      <c r="J97" s="234" t="str">
        <f t="shared" si="128"/>
        <v>—</v>
      </c>
      <c r="K97" s="433" t="str">
        <f t="shared" si="129"/>
        <v>—</v>
      </c>
      <c r="L97" s="419" t="str">
        <f t="shared" si="119"/>
        <v>—°—'—"—</v>
      </c>
      <c r="M97" s="420" t="str">
        <f t="shared" si="120"/>
        <v>—°—'—"—</v>
      </c>
      <c r="N97" s="323"/>
      <c r="O97" s="331"/>
      <c r="P97" s="329"/>
      <c r="Q97" s="330"/>
      <c r="R97" s="211"/>
      <c r="S97" s="357" t="str">
        <f t="shared" si="113"/>
        <v>—</v>
      </c>
      <c r="T97" s="358" t="str">
        <f t="shared" si="114"/>
        <v>—</v>
      </c>
      <c r="U97" s="359" t="str">
        <f t="shared" si="130"/>
        <v>—</v>
      </c>
      <c r="V97" s="218" t="str">
        <f t="shared" si="131"/>
        <v>—</v>
      </c>
      <c r="W97" s="448" t="str">
        <f t="shared" si="132"/>
        <v>—</v>
      </c>
      <c r="X97" s="168" t="str">
        <f t="shared" si="133"/>
        <v>—</v>
      </c>
      <c r="Y97" s="410" t="str">
        <f t="shared" si="115"/>
        <v>—</v>
      </c>
      <c r="Z97" s="428" t="str">
        <f t="shared" si="121"/>
        <v>—</v>
      </c>
      <c r="AA97" s="171">
        <f t="shared" si="134"/>
        <v>6387865.0257706083</v>
      </c>
      <c r="AB97" s="172">
        <f t="shared" si="135"/>
        <v>6364472.2715622019</v>
      </c>
      <c r="AC97" s="173">
        <f t="shared" si="136"/>
        <v>6376157.9208014449</v>
      </c>
      <c r="AD97" s="236">
        <f t="shared" si="116"/>
        <v>0.73925615144922907</v>
      </c>
      <c r="AE97" s="237">
        <f t="shared" si="137"/>
        <v>0.74176493209751693</v>
      </c>
      <c r="AF97" s="237">
        <f t="shared" si="138"/>
        <v>6386306.4920325717</v>
      </c>
      <c r="AG97" s="237">
        <f t="shared" si="117"/>
        <v>6.2634012398094574E-2</v>
      </c>
      <c r="AH97" s="237">
        <f t="shared" si="139"/>
        <v>0.91633117401728881</v>
      </c>
      <c r="AI97" s="237">
        <f t="shared" si="140"/>
        <v>3.6634413113461281E-3</v>
      </c>
      <c r="AJ97" s="237">
        <f t="shared" si="141"/>
        <v>-0.45984404974752902</v>
      </c>
      <c r="AK97" s="237">
        <f t="shared" si="142"/>
        <v>-0.62457614336274103</v>
      </c>
      <c r="AL97" s="237">
        <f t="shared" si="143"/>
        <v>0.46515851128776531</v>
      </c>
      <c r="AM97" s="237">
        <f t="shared" si="144"/>
        <v>-0.44716484704385867</v>
      </c>
      <c r="AN97" s="237">
        <f t="shared" si="145"/>
        <v>0.37898296429212974</v>
      </c>
      <c r="AO97" s="237">
        <f t="shared" si="146"/>
        <v>-0.39161396829382644</v>
      </c>
      <c r="AP97" s="237">
        <f t="shared" si="147"/>
        <v>6.2524501369401325E-2</v>
      </c>
      <c r="AQ97" s="238">
        <f t="shared" si="148"/>
        <v>0.73996536215374997</v>
      </c>
      <c r="AR97" s="239">
        <f t="shared" si="149"/>
        <v>4.5682431970309132</v>
      </c>
      <c r="AS97" s="174">
        <f t="shared" si="150"/>
        <v>6.2627503102746271E-2</v>
      </c>
      <c r="AT97" s="237">
        <f t="shared" si="151"/>
        <v>0.91302601873882627</v>
      </c>
      <c r="AU97" s="237">
        <f t="shared" si="152"/>
        <v>3.6755214274291075E-3</v>
      </c>
      <c r="AV97" s="176">
        <f t="shared" si="153"/>
        <v>-0.91302601873882627</v>
      </c>
      <c r="AW97" s="175">
        <f t="shared" si="154"/>
        <v>0.33701786106593806</v>
      </c>
      <c r="AX97" s="175">
        <f t="shared" si="155"/>
        <v>7.775889927372856E-2</v>
      </c>
      <c r="AY97" s="175">
        <f t="shared" si="156"/>
        <v>0.50183776071371455</v>
      </c>
      <c r="AZ97" s="175">
        <f t="shared" si="157"/>
        <v>0.13542318674311496</v>
      </c>
      <c r="BA97" s="196">
        <f t="shared" si="118"/>
        <v>86</v>
      </c>
    </row>
    <row r="98" spans="1:53" x14ac:dyDescent="0.25">
      <c r="A98" s="178">
        <v>87</v>
      </c>
      <c r="B98" s="389" t="str">
        <f t="shared" si="111"/>
        <v>—</v>
      </c>
      <c r="C98" s="140" t="str">
        <f t="shared" si="112"/>
        <v>—</v>
      </c>
      <c r="D98" s="232" t="str">
        <f t="shared" si="122"/>
        <v>—</v>
      </c>
      <c r="E98" s="233" t="str">
        <f t="shared" si="123"/>
        <v>—</v>
      </c>
      <c r="F98" s="234" t="str">
        <f t="shared" si="124"/>
        <v>—</v>
      </c>
      <c r="G98" s="234" t="str">
        <f t="shared" si="125"/>
        <v>—</v>
      </c>
      <c r="H98" s="235" t="str">
        <f t="shared" si="126"/>
        <v>—</v>
      </c>
      <c r="I98" s="233" t="str">
        <f t="shared" si="127"/>
        <v>—</v>
      </c>
      <c r="J98" s="234" t="str">
        <f t="shared" si="128"/>
        <v>—</v>
      </c>
      <c r="K98" s="433" t="str">
        <f t="shared" si="129"/>
        <v>—</v>
      </c>
      <c r="L98" s="419" t="str">
        <f t="shared" si="119"/>
        <v>—°—'—"—</v>
      </c>
      <c r="M98" s="420" t="str">
        <f t="shared" si="120"/>
        <v>—°—'—"—</v>
      </c>
      <c r="N98" s="323"/>
      <c r="O98" s="331"/>
      <c r="P98" s="329"/>
      <c r="Q98" s="330"/>
      <c r="R98" s="211"/>
      <c r="S98" s="357" t="str">
        <f t="shared" si="113"/>
        <v>—</v>
      </c>
      <c r="T98" s="358" t="str">
        <f t="shared" si="114"/>
        <v>—</v>
      </c>
      <c r="U98" s="359" t="str">
        <f t="shared" si="130"/>
        <v>—</v>
      </c>
      <c r="V98" s="218" t="str">
        <f t="shared" si="131"/>
        <v>—</v>
      </c>
      <c r="W98" s="448" t="str">
        <f t="shared" si="132"/>
        <v>—</v>
      </c>
      <c r="X98" s="168" t="str">
        <f t="shared" si="133"/>
        <v>—</v>
      </c>
      <c r="Y98" s="410" t="str">
        <f t="shared" si="115"/>
        <v>—</v>
      </c>
      <c r="Z98" s="428" t="str">
        <f t="shared" si="121"/>
        <v>—</v>
      </c>
      <c r="AA98" s="171">
        <f t="shared" si="134"/>
        <v>6387865.0257706083</v>
      </c>
      <c r="AB98" s="172">
        <f t="shared" si="135"/>
        <v>6364472.2715622019</v>
      </c>
      <c r="AC98" s="173">
        <f t="shared" si="136"/>
        <v>6376157.9208014449</v>
      </c>
      <c r="AD98" s="236">
        <f t="shared" si="116"/>
        <v>0.73925615144922907</v>
      </c>
      <c r="AE98" s="237">
        <f t="shared" si="137"/>
        <v>0.74176493209751693</v>
      </c>
      <c r="AF98" s="237">
        <f t="shared" si="138"/>
        <v>6386306.4920325717</v>
      </c>
      <c r="AG98" s="237">
        <f t="shared" si="117"/>
        <v>6.2634012398094574E-2</v>
      </c>
      <c r="AH98" s="237">
        <f t="shared" si="139"/>
        <v>0.91633117401728881</v>
      </c>
      <c r="AI98" s="237">
        <f t="shared" si="140"/>
        <v>3.6634413113461281E-3</v>
      </c>
      <c r="AJ98" s="237">
        <f t="shared" si="141"/>
        <v>-0.45984404974752902</v>
      </c>
      <c r="AK98" s="237">
        <f t="shared" si="142"/>
        <v>-0.62457614336274103</v>
      </c>
      <c r="AL98" s="237">
        <f t="shared" si="143"/>
        <v>0.46515851128776531</v>
      </c>
      <c r="AM98" s="237">
        <f t="shared" si="144"/>
        <v>-0.44716484704385867</v>
      </c>
      <c r="AN98" s="237">
        <f t="shared" si="145"/>
        <v>0.37898296429212974</v>
      </c>
      <c r="AO98" s="237">
        <f t="shared" si="146"/>
        <v>-0.39161396829382644</v>
      </c>
      <c r="AP98" s="237">
        <f t="shared" si="147"/>
        <v>6.2524501369401325E-2</v>
      </c>
      <c r="AQ98" s="238">
        <f t="shared" si="148"/>
        <v>0.73996536215374997</v>
      </c>
      <c r="AR98" s="239">
        <f t="shared" si="149"/>
        <v>4.5682431970309132</v>
      </c>
      <c r="AS98" s="174">
        <f t="shared" si="150"/>
        <v>6.2627503102746271E-2</v>
      </c>
      <c r="AT98" s="237">
        <f t="shared" si="151"/>
        <v>0.91302601873882627</v>
      </c>
      <c r="AU98" s="237">
        <f t="shared" si="152"/>
        <v>3.6755214274291075E-3</v>
      </c>
      <c r="AV98" s="176">
        <f t="shared" si="153"/>
        <v>-0.91302601873882627</v>
      </c>
      <c r="AW98" s="175">
        <f t="shared" si="154"/>
        <v>0.33701786106593806</v>
      </c>
      <c r="AX98" s="175">
        <f t="shared" si="155"/>
        <v>7.775889927372856E-2</v>
      </c>
      <c r="AY98" s="175">
        <f t="shared" si="156"/>
        <v>0.50183776071371455</v>
      </c>
      <c r="AZ98" s="175">
        <f t="shared" si="157"/>
        <v>0.13542318674311496</v>
      </c>
      <c r="BA98" s="196">
        <f t="shared" si="118"/>
        <v>87</v>
      </c>
    </row>
    <row r="99" spans="1:53" x14ac:dyDescent="0.25">
      <c r="A99" s="178">
        <v>88</v>
      </c>
      <c r="B99" s="389" t="str">
        <f t="shared" si="111"/>
        <v>—</v>
      </c>
      <c r="C99" s="140" t="str">
        <f t="shared" si="112"/>
        <v>—</v>
      </c>
      <c r="D99" s="232" t="str">
        <f t="shared" si="122"/>
        <v>—</v>
      </c>
      <c r="E99" s="233" t="str">
        <f t="shared" si="123"/>
        <v>—</v>
      </c>
      <c r="F99" s="234" t="str">
        <f t="shared" si="124"/>
        <v>—</v>
      </c>
      <c r="G99" s="234" t="str">
        <f t="shared" si="125"/>
        <v>—</v>
      </c>
      <c r="H99" s="235" t="str">
        <f t="shared" si="126"/>
        <v>—</v>
      </c>
      <c r="I99" s="233" t="str">
        <f t="shared" si="127"/>
        <v>—</v>
      </c>
      <c r="J99" s="234" t="str">
        <f t="shared" si="128"/>
        <v>—</v>
      </c>
      <c r="K99" s="433" t="str">
        <f t="shared" si="129"/>
        <v>—</v>
      </c>
      <c r="L99" s="419" t="str">
        <f t="shared" si="119"/>
        <v>—°—'—"—</v>
      </c>
      <c r="M99" s="420" t="str">
        <f t="shared" si="120"/>
        <v>—°—'—"—</v>
      </c>
      <c r="N99" s="323"/>
      <c r="O99" s="331"/>
      <c r="P99" s="329"/>
      <c r="Q99" s="330"/>
      <c r="R99" s="211"/>
      <c r="S99" s="357" t="str">
        <f t="shared" si="113"/>
        <v>—</v>
      </c>
      <c r="T99" s="358" t="str">
        <f t="shared" si="114"/>
        <v>—</v>
      </c>
      <c r="U99" s="359" t="str">
        <f t="shared" si="130"/>
        <v>—</v>
      </c>
      <c r="V99" s="218" t="str">
        <f t="shared" si="131"/>
        <v>—</v>
      </c>
      <c r="W99" s="448" t="str">
        <f t="shared" si="132"/>
        <v>—</v>
      </c>
      <c r="X99" s="168" t="str">
        <f t="shared" si="133"/>
        <v>—</v>
      </c>
      <c r="Y99" s="410" t="str">
        <f t="shared" si="115"/>
        <v>—</v>
      </c>
      <c r="Z99" s="428" t="str">
        <f t="shared" si="121"/>
        <v>—</v>
      </c>
      <c r="AA99" s="171">
        <f t="shared" si="134"/>
        <v>6387865.0257706083</v>
      </c>
      <c r="AB99" s="172">
        <f t="shared" si="135"/>
        <v>6364472.2715622019</v>
      </c>
      <c r="AC99" s="173">
        <f t="shared" si="136"/>
        <v>6376157.9208014449</v>
      </c>
      <c r="AD99" s="236">
        <f t="shared" si="116"/>
        <v>0.73925615144922907</v>
      </c>
      <c r="AE99" s="237">
        <f t="shared" si="137"/>
        <v>0.74176493209751693</v>
      </c>
      <c r="AF99" s="237">
        <f t="shared" si="138"/>
        <v>6386306.4920325717</v>
      </c>
      <c r="AG99" s="237">
        <f t="shared" si="117"/>
        <v>6.2634012398094574E-2</v>
      </c>
      <c r="AH99" s="237">
        <f t="shared" si="139"/>
        <v>0.91633117401728881</v>
      </c>
      <c r="AI99" s="237">
        <f t="shared" si="140"/>
        <v>3.6634413113461281E-3</v>
      </c>
      <c r="AJ99" s="237">
        <f t="shared" si="141"/>
        <v>-0.45984404974752902</v>
      </c>
      <c r="AK99" s="237">
        <f t="shared" si="142"/>
        <v>-0.62457614336274103</v>
      </c>
      <c r="AL99" s="237">
        <f t="shared" si="143"/>
        <v>0.46515851128776531</v>
      </c>
      <c r="AM99" s="237">
        <f t="shared" si="144"/>
        <v>-0.44716484704385867</v>
      </c>
      <c r="AN99" s="237">
        <f t="shared" si="145"/>
        <v>0.37898296429212974</v>
      </c>
      <c r="AO99" s="237">
        <f t="shared" si="146"/>
        <v>-0.39161396829382644</v>
      </c>
      <c r="AP99" s="237">
        <f t="shared" si="147"/>
        <v>6.2524501369401325E-2</v>
      </c>
      <c r="AQ99" s="238">
        <f t="shared" si="148"/>
        <v>0.73996536215374997</v>
      </c>
      <c r="AR99" s="239">
        <f t="shared" si="149"/>
        <v>4.5682431970309132</v>
      </c>
      <c r="AS99" s="174">
        <f t="shared" si="150"/>
        <v>6.2627503102746271E-2</v>
      </c>
      <c r="AT99" s="237">
        <f t="shared" si="151"/>
        <v>0.91302601873882627</v>
      </c>
      <c r="AU99" s="237">
        <f t="shared" si="152"/>
        <v>3.6755214274291075E-3</v>
      </c>
      <c r="AV99" s="176">
        <f t="shared" si="153"/>
        <v>-0.91302601873882627</v>
      </c>
      <c r="AW99" s="175">
        <f t="shared" si="154"/>
        <v>0.33701786106593806</v>
      </c>
      <c r="AX99" s="175">
        <f t="shared" si="155"/>
        <v>7.775889927372856E-2</v>
      </c>
      <c r="AY99" s="175">
        <f t="shared" si="156"/>
        <v>0.50183776071371455</v>
      </c>
      <c r="AZ99" s="175">
        <f t="shared" si="157"/>
        <v>0.13542318674311496</v>
      </c>
      <c r="BA99" s="196">
        <f t="shared" si="118"/>
        <v>88</v>
      </c>
    </row>
    <row r="100" spans="1:53" x14ac:dyDescent="0.25">
      <c r="A100" s="178">
        <v>89</v>
      </c>
      <c r="B100" s="389" t="str">
        <f t="shared" si="111"/>
        <v>—</v>
      </c>
      <c r="C100" s="140" t="str">
        <f t="shared" si="112"/>
        <v>—</v>
      </c>
      <c r="D100" s="232" t="str">
        <f t="shared" si="122"/>
        <v>—</v>
      </c>
      <c r="E100" s="233" t="str">
        <f t="shared" si="123"/>
        <v>—</v>
      </c>
      <c r="F100" s="234" t="str">
        <f t="shared" si="124"/>
        <v>—</v>
      </c>
      <c r="G100" s="234" t="str">
        <f t="shared" si="125"/>
        <v>—</v>
      </c>
      <c r="H100" s="235" t="str">
        <f t="shared" si="126"/>
        <v>—</v>
      </c>
      <c r="I100" s="233" t="str">
        <f t="shared" si="127"/>
        <v>—</v>
      </c>
      <c r="J100" s="234" t="str">
        <f t="shared" si="128"/>
        <v>—</v>
      </c>
      <c r="K100" s="433" t="str">
        <f t="shared" si="129"/>
        <v>—</v>
      </c>
      <c r="L100" s="419" t="str">
        <f t="shared" si="119"/>
        <v>—°—'—"—</v>
      </c>
      <c r="M100" s="420" t="str">
        <f t="shared" si="120"/>
        <v>—°—'—"—</v>
      </c>
      <c r="N100" s="323"/>
      <c r="O100" s="331"/>
      <c r="P100" s="329"/>
      <c r="Q100" s="330"/>
      <c r="R100" s="211"/>
      <c r="S100" s="357" t="str">
        <f t="shared" si="113"/>
        <v>—</v>
      </c>
      <c r="T100" s="358" t="str">
        <f t="shared" si="114"/>
        <v>—</v>
      </c>
      <c r="U100" s="359" t="str">
        <f t="shared" si="130"/>
        <v>—</v>
      </c>
      <c r="V100" s="218" t="str">
        <f t="shared" si="131"/>
        <v>—</v>
      </c>
      <c r="W100" s="448" t="str">
        <f t="shared" si="132"/>
        <v>—</v>
      </c>
      <c r="X100" s="168" t="str">
        <f t="shared" si="133"/>
        <v>—</v>
      </c>
      <c r="Y100" s="410" t="str">
        <f t="shared" si="115"/>
        <v>—</v>
      </c>
      <c r="Z100" s="428" t="str">
        <f t="shared" si="121"/>
        <v>—</v>
      </c>
      <c r="AA100" s="171">
        <f t="shared" si="134"/>
        <v>6387865.0257706083</v>
      </c>
      <c r="AB100" s="172">
        <f t="shared" si="135"/>
        <v>6364472.2715622019</v>
      </c>
      <c r="AC100" s="173">
        <f t="shared" si="136"/>
        <v>6376157.9208014449</v>
      </c>
      <c r="AD100" s="236">
        <f t="shared" si="116"/>
        <v>0.73925615144922907</v>
      </c>
      <c r="AE100" s="237">
        <f t="shared" si="137"/>
        <v>0.74176493209751693</v>
      </c>
      <c r="AF100" s="237">
        <f t="shared" si="138"/>
        <v>6386306.4920325717</v>
      </c>
      <c r="AG100" s="237">
        <f t="shared" si="117"/>
        <v>6.2634012398094574E-2</v>
      </c>
      <c r="AH100" s="237">
        <f t="shared" si="139"/>
        <v>0.91633117401728881</v>
      </c>
      <c r="AI100" s="237">
        <f t="shared" si="140"/>
        <v>3.6634413113461281E-3</v>
      </c>
      <c r="AJ100" s="237">
        <f t="shared" si="141"/>
        <v>-0.45984404974752902</v>
      </c>
      <c r="AK100" s="237">
        <f t="shared" si="142"/>
        <v>-0.62457614336274103</v>
      </c>
      <c r="AL100" s="237">
        <f t="shared" si="143"/>
        <v>0.46515851128776531</v>
      </c>
      <c r="AM100" s="237">
        <f t="shared" si="144"/>
        <v>-0.44716484704385867</v>
      </c>
      <c r="AN100" s="237">
        <f t="shared" si="145"/>
        <v>0.37898296429212974</v>
      </c>
      <c r="AO100" s="237">
        <f t="shared" si="146"/>
        <v>-0.39161396829382644</v>
      </c>
      <c r="AP100" s="237">
        <f t="shared" si="147"/>
        <v>6.2524501369401325E-2</v>
      </c>
      <c r="AQ100" s="238">
        <f t="shared" si="148"/>
        <v>0.73996536215374997</v>
      </c>
      <c r="AR100" s="239">
        <f t="shared" si="149"/>
        <v>4.5682431970309132</v>
      </c>
      <c r="AS100" s="174">
        <f t="shared" si="150"/>
        <v>6.2627503102746271E-2</v>
      </c>
      <c r="AT100" s="237">
        <f t="shared" si="151"/>
        <v>0.91302601873882627</v>
      </c>
      <c r="AU100" s="237">
        <f t="shared" si="152"/>
        <v>3.6755214274291075E-3</v>
      </c>
      <c r="AV100" s="176">
        <f t="shared" si="153"/>
        <v>-0.91302601873882627</v>
      </c>
      <c r="AW100" s="175">
        <f t="shared" si="154"/>
        <v>0.33701786106593806</v>
      </c>
      <c r="AX100" s="175">
        <f t="shared" si="155"/>
        <v>7.775889927372856E-2</v>
      </c>
      <c r="AY100" s="175">
        <f t="shared" si="156"/>
        <v>0.50183776071371455</v>
      </c>
      <c r="AZ100" s="175">
        <f t="shared" si="157"/>
        <v>0.13542318674311496</v>
      </c>
      <c r="BA100" s="196">
        <f t="shared" si="118"/>
        <v>89</v>
      </c>
    </row>
    <row r="101" spans="1:53" x14ac:dyDescent="0.25">
      <c r="A101" s="178">
        <v>90</v>
      </c>
      <c r="B101" s="389" t="str">
        <f t="shared" si="111"/>
        <v>—</v>
      </c>
      <c r="C101" s="140" t="str">
        <f t="shared" si="112"/>
        <v>—</v>
      </c>
      <c r="D101" s="232" t="str">
        <f t="shared" si="122"/>
        <v>—</v>
      </c>
      <c r="E101" s="233" t="str">
        <f t="shared" si="123"/>
        <v>—</v>
      </c>
      <c r="F101" s="234" t="str">
        <f t="shared" si="124"/>
        <v>—</v>
      </c>
      <c r="G101" s="234" t="str">
        <f t="shared" si="125"/>
        <v>—</v>
      </c>
      <c r="H101" s="235" t="str">
        <f t="shared" si="126"/>
        <v>—</v>
      </c>
      <c r="I101" s="233" t="str">
        <f t="shared" si="127"/>
        <v>—</v>
      </c>
      <c r="J101" s="234" t="str">
        <f t="shared" si="128"/>
        <v>—</v>
      </c>
      <c r="K101" s="433" t="str">
        <f t="shared" si="129"/>
        <v>—</v>
      </c>
      <c r="L101" s="419" t="str">
        <f t="shared" si="119"/>
        <v>—°—'—"—</v>
      </c>
      <c r="M101" s="420" t="str">
        <f t="shared" si="120"/>
        <v>—°—'—"—</v>
      </c>
      <c r="N101" s="323"/>
      <c r="O101" s="331"/>
      <c r="P101" s="329"/>
      <c r="Q101" s="330"/>
      <c r="R101" s="211"/>
      <c r="S101" s="357" t="str">
        <f t="shared" si="113"/>
        <v>—</v>
      </c>
      <c r="T101" s="358" t="str">
        <f t="shared" si="114"/>
        <v>—</v>
      </c>
      <c r="U101" s="359" t="str">
        <f t="shared" si="130"/>
        <v>—</v>
      </c>
      <c r="V101" s="218" t="str">
        <f t="shared" si="131"/>
        <v>—</v>
      </c>
      <c r="W101" s="448" t="str">
        <f t="shared" si="132"/>
        <v>—</v>
      </c>
      <c r="X101" s="168" t="str">
        <f t="shared" si="133"/>
        <v>—</v>
      </c>
      <c r="Y101" s="410" t="str">
        <f t="shared" si="115"/>
        <v>—</v>
      </c>
      <c r="Z101" s="428" t="str">
        <f t="shared" si="121"/>
        <v>—</v>
      </c>
      <c r="AA101" s="171">
        <f t="shared" si="134"/>
        <v>6387865.0257706083</v>
      </c>
      <c r="AB101" s="172">
        <f t="shared" si="135"/>
        <v>6364472.2715622019</v>
      </c>
      <c r="AC101" s="173">
        <f t="shared" si="136"/>
        <v>6376157.9208014449</v>
      </c>
      <c r="AD101" s="236">
        <f t="shared" si="116"/>
        <v>0.73925615144922907</v>
      </c>
      <c r="AE101" s="237">
        <f t="shared" si="137"/>
        <v>0.74176493209751693</v>
      </c>
      <c r="AF101" s="237">
        <f t="shared" si="138"/>
        <v>6386306.4920325717</v>
      </c>
      <c r="AG101" s="237">
        <f t="shared" si="117"/>
        <v>6.2634012398094574E-2</v>
      </c>
      <c r="AH101" s="237">
        <f t="shared" si="139"/>
        <v>0.91633117401728881</v>
      </c>
      <c r="AI101" s="237">
        <f t="shared" si="140"/>
        <v>3.6634413113461281E-3</v>
      </c>
      <c r="AJ101" s="237">
        <f t="shared" si="141"/>
        <v>-0.45984404974752902</v>
      </c>
      <c r="AK101" s="237">
        <f t="shared" si="142"/>
        <v>-0.62457614336274103</v>
      </c>
      <c r="AL101" s="237">
        <f t="shared" si="143"/>
        <v>0.46515851128776531</v>
      </c>
      <c r="AM101" s="237">
        <f t="shared" si="144"/>
        <v>-0.44716484704385867</v>
      </c>
      <c r="AN101" s="237">
        <f t="shared" si="145"/>
        <v>0.37898296429212974</v>
      </c>
      <c r="AO101" s="237">
        <f t="shared" si="146"/>
        <v>-0.39161396829382644</v>
      </c>
      <c r="AP101" s="237">
        <f t="shared" si="147"/>
        <v>6.2524501369401325E-2</v>
      </c>
      <c r="AQ101" s="238">
        <f t="shared" si="148"/>
        <v>0.73996536215374997</v>
      </c>
      <c r="AR101" s="239">
        <f t="shared" si="149"/>
        <v>4.5682431970309132</v>
      </c>
      <c r="AS101" s="174">
        <f t="shared" si="150"/>
        <v>6.2627503102746271E-2</v>
      </c>
      <c r="AT101" s="237">
        <f t="shared" si="151"/>
        <v>0.91302601873882627</v>
      </c>
      <c r="AU101" s="237">
        <f t="shared" si="152"/>
        <v>3.6755214274291075E-3</v>
      </c>
      <c r="AV101" s="176">
        <f t="shared" si="153"/>
        <v>-0.91302601873882627</v>
      </c>
      <c r="AW101" s="175">
        <f t="shared" si="154"/>
        <v>0.33701786106593806</v>
      </c>
      <c r="AX101" s="175">
        <f t="shared" si="155"/>
        <v>7.775889927372856E-2</v>
      </c>
      <c r="AY101" s="175">
        <f t="shared" si="156"/>
        <v>0.50183776071371455</v>
      </c>
      <c r="AZ101" s="175">
        <f t="shared" si="157"/>
        <v>0.13542318674311496</v>
      </c>
      <c r="BA101" s="196">
        <f t="shared" si="118"/>
        <v>90</v>
      </c>
    </row>
    <row r="102" spans="1:53" x14ac:dyDescent="0.25">
      <c r="A102" s="178">
        <v>91</v>
      </c>
      <c r="B102" s="389" t="str">
        <f t="shared" si="111"/>
        <v>—</v>
      </c>
      <c r="C102" s="140" t="str">
        <f t="shared" si="112"/>
        <v>—</v>
      </c>
      <c r="D102" s="232" t="str">
        <f t="shared" si="122"/>
        <v>—</v>
      </c>
      <c r="E102" s="233" t="str">
        <f t="shared" si="123"/>
        <v>—</v>
      </c>
      <c r="F102" s="234" t="str">
        <f t="shared" si="124"/>
        <v>—</v>
      </c>
      <c r="G102" s="234" t="str">
        <f t="shared" si="125"/>
        <v>—</v>
      </c>
      <c r="H102" s="235" t="str">
        <f t="shared" si="126"/>
        <v>—</v>
      </c>
      <c r="I102" s="233" t="str">
        <f t="shared" si="127"/>
        <v>—</v>
      </c>
      <c r="J102" s="234" t="str">
        <f t="shared" si="128"/>
        <v>—</v>
      </c>
      <c r="K102" s="433" t="str">
        <f t="shared" si="129"/>
        <v>—</v>
      </c>
      <c r="L102" s="419" t="str">
        <f t="shared" si="119"/>
        <v>—°—'—"—</v>
      </c>
      <c r="M102" s="420" t="str">
        <f t="shared" si="120"/>
        <v>—°—'—"—</v>
      </c>
      <c r="N102" s="323"/>
      <c r="O102" s="331"/>
      <c r="P102" s="329"/>
      <c r="Q102" s="330"/>
      <c r="R102" s="211"/>
      <c r="S102" s="357" t="str">
        <f t="shared" si="113"/>
        <v>—</v>
      </c>
      <c r="T102" s="358" t="str">
        <f t="shared" si="114"/>
        <v>—</v>
      </c>
      <c r="U102" s="359" t="str">
        <f t="shared" si="130"/>
        <v>—</v>
      </c>
      <c r="V102" s="218" t="str">
        <f t="shared" si="131"/>
        <v>—</v>
      </c>
      <c r="W102" s="448" t="str">
        <f t="shared" si="132"/>
        <v>—</v>
      </c>
      <c r="X102" s="168" t="str">
        <f t="shared" si="133"/>
        <v>—</v>
      </c>
      <c r="Y102" s="410" t="str">
        <f t="shared" si="115"/>
        <v>—</v>
      </c>
      <c r="Z102" s="428" t="str">
        <f t="shared" si="121"/>
        <v>—</v>
      </c>
      <c r="AA102" s="171">
        <f t="shared" si="134"/>
        <v>6387865.0257706083</v>
      </c>
      <c r="AB102" s="172">
        <f t="shared" si="135"/>
        <v>6364472.2715622019</v>
      </c>
      <c r="AC102" s="173">
        <f t="shared" si="136"/>
        <v>6376157.9208014449</v>
      </c>
      <c r="AD102" s="236">
        <f t="shared" si="116"/>
        <v>0.73925615144922907</v>
      </c>
      <c r="AE102" s="237">
        <f t="shared" si="137"/>
        <v>0.74176493209751693</v>
      </c>
      <c r="AF102" s="237">
        <f t="shared" si="138"/>
        <v>6386306.4920325717</v>
      </c>
      <c r="AG102" s="237">
        <f t="shared" si="117"/>
        <v>6.2634012398094574E-2</v>
      </c>
      <c r="AH102" s="237">
        <f t="shared" si="139"/>
        <v>0.91633117401728881</v>
      </c>
      <c r="AI102" s="237">
        <f t="shared" si="140"/>
        <v>3.6634413113461281E-3</v>
      </c>
      <c r="AJ102" s="237">
        <f t="shared" si="141"/>
        <v>-0.45984404974752902</v>
      </c>
      <c r="AK102" s="237">
        <f t="shared" si="142"/>
        <v>-0.62457614336274103</v>
      </c>
      <c r="AL102" s="237">
        <f t="shared" si="143"/>
        <v>0.46515851128776531</v>
      </c>
      <c r="AM102" s="237">
        <f t="shared" si="144"/>
        <v>-0.44716484704385867</v>
      </c>
      <c r="AN102" s="237">
        <f t="shared" si="145"/>
        <v>0.37898296429212974</v>
      </c>
      <c r="AO102" s="237">
        <f t="shared" si="146"/>
        <v>-0.39161396829382644</v>
      </c>
      <c r="AP102" s="237">
        <f t="shared" si="147"/>
        <v>6.2524501369401325E-2</v>
      </c>
      <c r="AQ102" s="238">
        <f t="shared" si="148"/>
        <v>0.73996536215374997</v>
      </c>
      <c r="AR102" s="239">
        <f t="shared" si="149"/>
        <v>4.5682431970309132</v>
      </c>
      <c r="AS102" s="174">
        <f t="shared" si="150"/>
        <v>6.2627503102746271E-2</v>
      </c>
      <c r="AT102" s="237">
        <f t="shared" si="151"/>
        <v>0.91302601873882627</v>
      </c>
      <c r="AU102" s="237">
        <f t="shared" si="152"/>
        <v>3.6755214274291075E-3</v>
      </c>
      <c r="AV102" s="176">
        <f t="shared" si="153"/>
        <v>-0.91302601873882627</v>
      </c>
      <c r="AW102" s="175">
        <f t="shared" si="154"/>
        <v>0.33701786106593806</v>
      </c>
      <c r="AX102" s="175">
        <f t="shared" si="155"/>
        <v>7.775889927372856E-2</v>
      </c>
      <c r="AY102" s="175">
        <f t="shared" si="156"/>
        <v>0.50183776071371455</v>
      </c>
      <c r="AZ102" s="175">
        <f t="shared" si="157"/>
        <v>0.13542318674311496</v>
      </c>
      <c r="BA102" s="196">
        <f t="shared" si="118"/>
        <v>91</v>
      </c>
    </row>
    <row r="103" spans="1:53" x14ac:dyDescent="0.25">
      <c r="A103" s="178">
        <v>92</v>
      </c>
      <c r="B103" s="389" t="str">
        <f t="shared" si="111"/>
        <v>—</v>
      </c>
      <c r="C103" s="140" t="str">
        <f t="shared" si="112"/>
        <v>—</v>
      </c>
      <c r="D103" s="232" t="str">
        <f t="shared" si="122"/>
        <v>—</v>
      </c>
      <c r="E103" s="233" t="str">
        <f t="shared" si="123"/>
        <v>—</v>
      </c>
      <c r="F103" s="234" t="str">
        <f t="shared" si="124"/>
        <v>—</v>
      </c>
      <c r="G103" s="234" t="str">
        <f t="shared" si="125"/>
        <v>—</v>
      </c>
      <c r="H103" s="235" t="str">
        <f t="shared" si="126"/>
        <v>—</v>
      </c>
      <c r="I103" s="233" t="str">
        <f t="shared" si="127"/>
        <v>—</v>
      </c>
      <c r="J103" s="234" t="str">
        <f t="shared" si="128"/>
        <v>—</v>
      </c>
      <c r="K103" s="433" t="str">
        <f t="shared" si="129"/>
        <v>—</v>
      </c>
      <c r="L103" s="419" t="str">
        <f t="shared" si="119"/>
        <v>—°—'—"—</v>
      </c>
      <c r="M103" s="420" t="str">
        <f t="shared" si="120"/>
        <v>—°—'—"—</v>
      </c>
      <c r="N103" s="323"/>
      <c r="O103" s="331"/>
      <c r="P103" s="329"/>
      <c r="Q103" s="330"/>
      <c r="R103" s="211"/>
      <c r="S103" s="357" t="str">
        <f t="shared" si="113"/>
        <v>—</v>
      </c>
      <c r="T103" s="358" t="str">
        <f t="shared" si="114"/>
        <v>—</v>
      </c>
      <c r="U103" s="359" t="str">
        <f t="shared" si="130"/>
        <v>—</v>
      </c>
      <c r="V103" s="218" t="str">
        <f t="shared" si="131"/>
        <v>—</v>
      </c>
      <c r="W103" s="448" t="str">
        <f t="shared" si="132"/>
        <v>—</v>
      </c>
      <c r="X103" s="168" t="str">
        <f t="shared" si="133"/>
        <v>—</v>
      </c>
      <c r="Y103" s="410" t="str">
        <f t="shared" si="115"/>
        <v>—</v>
      </c>
      <c r="Z103" s="428" t="str">
        <f t="shared" si="121"/>
        <v>—</v>
      </c>
      <c r="AA103" s="171">
        <f t="shared" si="134"/>
        <v>6387865.0257706083</v>
      </c>
      <c r="AB103" s="172">
        <f t="shared" si="135"/>
        <v>6364472.2715622019</v>
      </c>
      <c r="AC103" s="173">
        <f t="shared" si="136"/>
        <v>6376157.9208014449</v>
      </c>
      <c r="AD103" s="236">
        <f t="shared" si="116"/>
        <v>0.73925615144922907</v>
      </c>
      <c r="AE103" s="237">
        <f t="shared" si="137"/>
        <v>0.74176493209751693</v>
      </c>
      <c r="AF103" s="237">
        <f t="shared" si="138"/>
        <v>6386306.4920325717</v>
      </c>
      <c r="AG103" s="237">
        <f t="shared" si="117"/>
        <v>6.2634012398094574E-2</v>
      </c>
      <c r="AH103" s="237">
        <f t="shared" si="139"/>
        <v>0.91633117401728881</v>
      </c>
      <c r="AI103" s="237">
        <f t="shared" si="140"/>
        <v>3.6634413113461281E-3</v>
      </c>
      <c r="AJ103" s="237">
        <f t="shared" si="141"/>
        <v>-0.45984404974752902</v>
      </c>
      <c r="AK103" s="237">
        <f t="shared" si="142"/>
        <v>-0.62457614336274103</v>
      </c>
      <c r="AL103" s="237">
        <f t="shared" si="143"/>
        <v>0.46515851128776531</v>
      </c>
      <c r="AM103" s="237">
        <f t="shared" si="144"/>
        <v>-0.44716484704385867</v>
      </c>
      <c r="AN103" s="237">
        <f t="shared" si="145"/>
        <v>0.37898296429212974</v>
      </c>
      <c r="AO103" s="237">
        <f t="shared" si="146"/>
        <v>-0.39161396829382644</v>
      </c>
      <c r="AP103" s="237">
        <f t="shared" si="147"/>
        <v>6.2524501369401325E-2</v>
      </c>
      <c r="AQ103" s="238">
        <f t="shared" si="148"/>
        <v>0.73996536215374997</v>
      </c>
      <c r="AR103" s="239">
        <f t="shared" si="149"/>
        <v>4.5682431970309132</v>
      </c>
      <c r="AS103" s="174">
        <f t="shared" si="150"/>
        <v>6.2627503102746271E-2</v>
      </c>
      <c r="AT103" s="237">
        <f t="shared" si="151"/>
        <v>0.91302601873882627</v>
      </c>
      <c r="AU103" s="237">
        <f t="shared" si="152"/>
        <v>3.6755214274291075E-3</v>
      </c>
      <c r="AV103" s="176">
        <f t="shared" si="153"/>
        <v>-0.91302601873882627</v>
      </c>
      <c r="AW103" s="175">
        <f t="shared" si="154"/>
        <v>0.33701786106593806</v>
      </c>
      <c r="AX103" s="175">
        <f t="shared" si="155"/>
        <v>7.775889927372856E-2</v>
      </c>
      <c r="AY103" s="175">
        <f t="shared" si="156"/>
        <v>0.50183776071371455</v>
      </c>
      <c r="AZ103" s="175">
        <f t="shared" si="157"/>
        <v>0.13542318674311496</v>
      </c>
      <c r="BA103" s="196">
        <f t="shared" si="118"/>
        <v>92</v>
      </c>
    </row>
    <row r="104" spans="1:53" x14ac:dyDescent="0.25">
      <c r="A104" s="178">
        <v>93</v>
      </c>
      <c r="B104" s="389" t="str">
        <f t="shared" si="111"/>
        <v>—</v>
      </c>
      <c r="C104" s="140" t="str">
        <f t="shared" si="112"/>
        <v>—</v>
      </c>
      <c r="D104" s="232" t="str">
        <f t="shared" si="122"/>
        <v>—</v>
      </c>
      <c r="E104" s="233" t="str">
        <f t="shared" si="123"/>
        <v>—</v>
      </c>
      <c r="F104" s="234" t="str">
        <f t="shared" si="124"/>
        <v>—</v>
      </c>
      <c r="G104" s="234" t="str">
        <f t="shared" si="125"/>
        <v>—</v>
      </c>
      <c r="H104" s="235" t="str">
        <f t="shared" si="126"/>
        <v>—</v>
      </c>
      <c r="I104" s="233" t="str">
        <f t="shared" si="127"/>
        <v>—</v>
      </c>
      <c r="J104" s="234" t="str">
        <f t="shared" si="128"/>
        <v>—</v>
      </c>
      <c r="K104" s="433" t="str">
        <f t="shared" si="129"/>
        <v>—</v>
      </c>
      <c r="L104" s="419" t="str">
        <f t="shared" si="119"/>
        <v>—°—'—"—</v>
      </c>
      <c r="M104" s="420" t="str">
        <f t="shared" si="120"/>
        <v>—°—'—"—</v>
      </c>
      <c r="N104" s="323"/>
      <c r="O104" s="331"/>
      <c r="P104" s="329"/>
      <c r="Q104" s="330"/>
      <c r="R104" s="211"/>
      <c r="S104" s="357" t="str">
        <f t="shared" si="113"/>
        <v>—</v>
      </c>
      <c r="T104" s="358" t="str">
        <f t="shared" si="114"/>
        <v>—</v>
      </c>
      <c r="U104" s="359" t="str">
        <f t="shared" si="130"/>
        <v>—</v>
      </c>
      <c r="V104" s="218" t="str">
        <f t="shared" si="131"/>
        <v>—</v>
      </c>
      <c r="W104" s="448" t="str">
        <f t="shared" si="132"/>
        <v>—</v>
      </c>
      <c r="X104" s="168" t="str">
        <f t="shared" si="133"/>
        <v>—</v>
      </c>
      <c r="Y104" s="410" t="str">
        <f t="shared" si="115"/>
        <v>—</v>
      </c>
      <c r="Z104" s="428" t="str">
        <f t="shared" si="121"/>
        <v>—</v>
      </c>
      <c r="AA104" s="171">
        <f t="shared" si="134"/>
        <v>6387865.0257706083</v>
      </c>
      <c r="AB104" s="172">
        <f t="shared" si="135"/>
        <v>6364472.2715622019</v>
      </c>
      <c r="AC104" s="173">
        <f t="shared" si="136"/>
        <v>6376157.9208014449</v>
      </c>
      <c r="AD104" s="236">
        <f t="shared" si="116"/>
        <v>0.73925615144922907</v>
      </c>
      <c r="AE104" s="237">
        <f t="shared" si="137"/>
        <v>0.74176493209751693</v>
      </c>
      <c r="AF104" s="237">
        <f t="shared" si="138"/>
        <v>6386306.4920325717</v>
      </c>
      <c r="AG104" s="237">
        <f t="shared" si="117"/>
        <v>6.2634012398094574E-2</v>
      </c>
      <c r="AH104" s="237">
        <f t="shared" si="139"/>
        <v>0.91633117401728881</v>
      </c>
      <c r="AI104" s="237">
        <f t="shared" si="140"/>
        <v>3.6634413113461281E-3</v>
      </c>
      <c r="AJ104" s="237">
        <f t="shared" si="141"/>
        <v>-0.45984404974752902</v>
      </c>
      <c r="AK104" s="237">
        <f t="shared" si="142"/>
        <v>-0.62457614336274103</v>
      </c>
      <c r="AL104" s="237">
        <f t="shared" si="143"/>
        <v>0.46515851128776531</v>
      </c>
      <c r="AM104" s="237">
        <f t="shared" si="144"/>
        <v>-0.44716484704385867</v>
      </c>
      <c r="AN104" s="237">
        <f t="shared" si="145"/>
        <v>0.37898296429212974</v>
      </c>
      <c r="AO104" s="237">
        <f t="shared" si="146"/>
        <v>-0.39161396829382644</v>
      </c>
      <c r="AP104" s="237">
        <f t="shared" si="147"/>
        <v>6.2524501369401325E-2</v>
      </c>
      <c r="AQ104" s="238">
        <f t="shared" si="148"/>
        <v>0.73996536215374997</v>
      </c>
      <c r="AR104" s="239">
        <f t="shared" si="149"/>
        <v>4.5682431970309132</v>
      </c>
      <c r="AS104" s="174">
        <f t="shared" si="150"/>
        <v>6.2627503102746271E-2</v>
      </c>
      <c r="AT104" s="237">
        <f t="shared" si="151"/>
        <v>0.91302601873882627</v>
      </c>
      <c r="AU104" s="237">
        <f t="shared" si="152"/>
        <v>3.6755214274291075E-3</v>
      </c>
      <c r="AV104" s="176">
        <f t="shared" si="153"/>
        <v>-0.91302601873882627</v>
      </c>
      <c r="AW104" s="175">
        <f t="shared" si="154"/>
        <v>0.33701786106593806</v>
      </c>
      <c r="AX104" s="175">
        <f t="shared" si="155"/>
        <v>7.775889927372856E-2</v>
      </c>
      <c r="AY104" s="175">
        <f t="shared" si="156"/>
        <v>0.50183776071371455</v>
      </c>
      <c r="AZ104" s="175">
        <f t="shared" si="157"/>
        <v>0.13542318674311496</v>
      </c>
      <c r="BA104" s="196">
        <f t="shared" si="118"/>
        <v>93</v>
      </c>
    </row>
    <row r="105" spans="1:53" x14ac:dyDescent="0.25">
      <c r="A105" s="178">
        <v>94</v>
      </c>
      <c r="B105" s="389" t="str">
        <f t="shared" si="111"/>
        <v>—</v>
      </c>
      <c r="C105" s="140" t="str">
        <f t="shared" si="112"/>
        <v>—</v>
      </c>
      <c r="D105" s="232" t="str">
        <f t="shared" si="122"/>
        <v>—</v>
      </c>
      <c r="E105" s="233" t="str">
        <f t="shared" si="123"/>
        <v>—</v>
      </c>
      <c r="F105" s="234" t="str">
        <f t="shared" si="124"/>
        <v>—</v>
      </c>
      <c r="G105" s="234" t="str">
        <f t="shared" si="125"/>
        <v>—</v>
      </c>
      <c r="H105" s="235" t="str">
        <f t="shared" si="126"/>
        <v>—</v>
      </c>
      <c r="I105" s="233" t="str">
        <f t="shared" si="127"/>
        <v>—</v>
      </c>
      <c r="J105" s="234" t="str">
        <f t="shared" si="128"/>
        <v>—</v>
      </c>
      <c r="K105" s="433" t="str">
        <f t="shared" si="129"/>
        <v>—</v>
      </c>
      <c r="L105" s="419" t="str">
        <f t="shared" si="119"/>
        <v>—°—'—"—</v>
      </c>
      <c r="M105" s="420" t="str">
        <f t="shared" si="120"/>
        <v>—°—'—"—</v>
      </c>
      <c r="N105" s="323"/>
      <c r="O105" s="331"/>
      <c r="P105" s="329"/>
      <c r="Q105" s="330"/>
      <c r="R105" s="211"/>
      <c r="S105" s="357" t="str">
        <f t="shared" si="113"/>
        <v>—</v>
      </c>
      <c r="T105" s="358" t="str">
        <f t="shared" si="114"/>
        <v>—</v>
      </c>
      <c r="U105" s="359" t="str">
        <f t="shared" si="130"/>
        <v>—</v>
      </c>
      <c r="V105" s="218" t="str">
        <f t="shared" si="131"/>
        <v>—</v>
      </c>
      <c r="W105" s="448" t="str">
        <f t="shared" si="132"/>
        <v>—</v>
      </c>
      <c r="X105" s="168" t="str">
        <f t="shared" si="133"/>
        <v>—</v>
      </c>
      <c r="Y105" s="410" t="str">
        <f t="shared" si="115"/>
        <v>—</v>
      </c>
      <c r="Z105" s="428" t="str">
        <f t="shared" si="121"/>
        <v>—</v>
      </c>
      <c r="AA105" s="171">
        <f t="shared" si="134"/>
        <v>6387865.0257706083</v>
      </c>
      <c r="AB105" s="172">
        <f t="shared" si="135"/>
        <v>6364472.2715622019</v>
      </c>
      <c r="AC105" s="173">
        <f t="shared" si="136"/>
        <v>6376157.9208014449</v>
      </c>
      <c r="AD105" s="236">
        <f t="shared" si="116"/>
        <v>0.73925615144922907</v>
      </c>
      <c r="AE105" s="237">
        <f t="shared" si="137"/>
        <v>0.74176493209751693</v>
      </c>
      <c r="AF105" s="237">
        <f t="shared" si="138"/>
        <v>6386306.4920325717</v>
      </c>
      <c r="AG105" s="237">
        <f t="shared" si="117"/>
        <v>6.2634012398094574E-2</v>
      </c>
      <c r="AH105" s="237">
        <f t="shared" si="139"/>
        <v>0.91633117401728881</v>
      </c>
      <c r="AI105" s="237">
        <f t="shared" si="140"/>
        <v>3.6634413113461281E-3</v>
      </c>
      <c r="AJ105" s="237">
        <f t="shared" si="141"/>
        <v>-0.45984404974752902</v>
      </c>
      <c r="AK105" s="237">
        <f t="shared" si="142"/>
        <v>-0.62457614336274103</v>
      </c>
      <c r="AL105" s="237">
        <f t="shared" si="143"/>
        <v>0.46515851128776531</v>
      </c>
      <c r="AM105" s="237">
        <f t="shared" si="144"/>
        <v>-0.44716484704385867</v>
      </c>
      <c r="AN105" s="237">
        <f t="shared" si="145"/>
        <v>0.37898296429212974</v>
      </c>
      <c r="AO105" s="237">
        <f t="shared" si="146"/>
        <v>-0.39161396829382644</v>
      </c>
      <c r="AP105" s="237">
        <f t="shared" si="147"/>
        <v>6.2524501369401325E-2</v>
      </c>
      <c r="AQ105" s="238">
        <f t="shared" si="148"/>
        <v>0.73996536215374997</v>
      </c>
      <c r="AR105" s="239">
        <f t="shared" si="149"/>
        <v>4.5682431970309132</v>
      </c>
      <c r="AS105" s="174">
        <f t="shared" si="150"/>
        <v>6.2627503102746271E-2</v>
      </c>
      <c r="AT105" s="237">
        <f t="shared" si="151"/>
        <v>0.91302601873882627</v>
      </c>
      <c r="AU105" s="237">
        <f t="shared" si="152"/>
        <v>3.6755214274291075E-3</v>
      </c>
      <c r="AV105" s="176">
        <f t="shared" si="153"/>
        <v>-0.91302601873882627</v>
      </c>
      <c r="AW105" s="175">
        <f t="shared" si="154"/>
        <v>0.33701786106593806</v>
      </c>
      <c r="AX105" s="175">
        <f t="shared" si="155"/>
        <v>7.775889927372856E-2</v>
      </c>
      <c r="AY105" s="175">
        <f t="shared" si="156"/>
        <v>0.50183776071371455</v>
      </c>
      <c r="AZ105" s="175">
        <f t="shared" si="157"/>
        <v>0.13542318674311496</v>
      </c>
      <c r="BA105" s="196">
        <f t="shared" si="118"/>
        <v>94</v>
      </c>
    </row>
    <row r="106" spans="1:53" x14ac:dyDescent="0.25">
      <c r="A106" s="178">
        <v>95</v>
      </c>
      <c r="B106" s="389" t="str">
        <f t="shared" si="111"/>
        <v>—</v>
      </c>
      <c r="C106" s="140" t="str">
        <f t="shared" si="112"/>
        <v>—</v>
      </c>
      <c r="D106" s="232" t="str">
        <f t="shared" si="122"/>
        <v>—</v>
      </c>
      <c r="E106" s="233" t="str">
        <f t="shared" si="123"/>
        <v>—</v>
      </c>
      <c r="F106" s="234" t="str">
        <f t="shared" si="124"/>
        <v>—</v>
      </c>
      <c r="G106" s="234" t="str">
        <f t="shared" si="125"/>
        <v>—</v>
      </c>
      <c r="H106" s="235" t="str">
        <f t="shared" si="126"/>
        <v>—</v>
      </c>
      <c r="I106" s="233" t="str">
        <f t="shared" si="127"/>
        <v>—</v>
      </c>
      <c r="J106" s="234" t="str">
        <f t="shared" si="128"/>
        <v>—</v>
      </c>
      <c r="K106" s="433" t="str">
        <f t="shared" si="129"/>
        <v>—</v>
      </c>
      <c r="L106" s="419" t="str">
        <f t="shared" si="119"/>
        <v>—°—'—"—</v>
      </c>
      <c r="M106" s="420" t="str">
        <f t="shared" si="120"/>
        <v>—°—'—"—</v>
      </c>
      <c r="N106" s="323"/>
      <c r="O106" s="331"/>
      <c r="P106" s="329"/>
      <c r="Q106" s="330"/>
      <c r="R106" s="211"/>
      <c r="S106" s="357" t="str">
        <f t="shared" si="113"/>
        <v>—</v>
      </c>
      <c r="T106" s="358" t="str">
        <f t="shared" si="114"/>
        <v>—</v>
      </c>
      <c r="U106" s="359" t="str">
        <f t="shared" si="130"/>
        <v>—</v>
      </c>
      <c r="V106" s="218" t="str">
        <f t="shared" si="131"/>
        <v>—</v>
      </c>
      <c r="W106" s="448" t="str">
        <f t="shared" si="132"/>
        <v>—</v>
      </c>
      <c r="X106" s="168" t="str">
        <f t="shared" si="133"/>
        <v>—</v>
      </c>
      <c r="Y106" s="410" t="str">
        <f t="shared" si="115"/>
        <v>—</v>
      </c>
      <c r="Z106" s="428" t="str">
        <f t="shared" si="121"/>
        <v>—</v>
      </c>
      <c r="AA106" s="171">
        <f t="shared" si="134"/>
        <v>6387865.0257706083</v>
      </c>
      <c r="AB106" s="172">
        <f t="shared" si="135"/>
        <v>6364472.2715622019</v>
      </c>
      <c r="AC106" s="173">
        <f t="shared" si="136"/>
        <v>6376157.9208014449</v>
      </c>
      <c r="AD106" s="236">
        <f t="shared" si="116"/>
        <v>0.73925615144922907</v>
      </c>
      <c r="AE106" s="237">
        <f t="shared" si="137"/>
        <v>0.74176493209751693</v>
      </c>
      <c r="AF106" s="237">
        <f t="shared" si="138"/>
        <v>6386306.4920325717</v>
      </c>
      <c r="AG106" s="237">
        <f t="shared" si="117"/>
        <v>6.2634012398094574E-2</v>
      </c>
      <c r="AH106" s="237">
        <f t="shared" si="139"/>
        <v>0.91633117401728881</v>
      </c>
      <c r="AI106" s="237">
        <f t="shared" si="140"/>
        <v>3.6634413113461281E-3</v>
      </c>
      <c r="AJ106" s="237">
        <f t="shared" si="141"/>
        <v>-0.45984404974752902</v>
      </c>
      <c r="AK106" s="237">
        <f t="shared" si="142"/>
        <v>-0.62457614336274103</v>
      </c>
      <c r="AL106" s="237">
        <f t="shared" si="143"/>
        <v>0.46515851128776531</v>
      </c>
      <c r="AM106" s="237">
        <f t="shared" si="144"/>
        <v>-0.44716484704385867</v>
      </c>
      <c r="AN106" s="237">
        <f t="shared" si="145"/>
        <v>0.37898296429212974</v>
      </c>
      <c r="AO106" s="237">
        <f t="shared" si="146"/>
        <v>-0.39161396829382644</v>
      </c>
      <c r="AP106" s="237">
        <f t="shared" si="147"/>
        <v>6.2524501369401325E-2</v>
      </c>
      <c r="AQ106" s="238">
        <f t="shared" si="148"/>
        <v>0.73996536215374997</v>
      </c>
      <c r="AR106" s="239">
        <f t="shared" si="149"/>
        <v>4.5682431970309132</v>
      </c>
      <c r="AS106" s="174">
        <f t="shared" si="150"/>
        <v>6.2627503102746271E-2</v>
      </c>
      <c r="AT106" s="237">
        <f t="shared" si="151"/>
        <v>0.91302601873882627</v>
      </c>
      <c r="AU106" s="237">
        <f t="shared" si="152"/>
        <v>3.6755214274291075E-3</v>
      </c>
      <c r="AV106" s="176">
        <f t="shared" si="153"/>
        <v>-0.91302601873882627</v>
      </c>
      <c r="AW106" s="175">
        <f t="shared" si="154"/>
        <v>0.33701786106593806</v>
      </c>
      <c r="AX106" s="175">
        <f t="shared" si="155"/>
        <v>7.775889927372856E-2</v>
      </c>
      <c r="AY106" s="175">
        <f t="shared" si="156"/>
        <v>0.50183776071371455</v>
      </c>
      <c r="AZ106" s="175">
        <f t="shared" si="157"/>
        <v>0.13542318674311496</v>
      </c>
      <c r="BA106" s="196">
        <f t="shared" si="118"/>
        <v>95</v>
      </c>
    </row>
    <row r="107" spans="1:53" x14ac:dyDescent="0.25">
      <c r="A107" s="178">
        <v>96</v>
      </c>
      <c r="B107" s="389" t="str">
        <f t="shared" si="111"/>
        <v>—</v>
      </c>
      <c r="C107" s="140" t="str">
        <f t="shared" si="112"/>
        <v>—</v>
      </c>
      <c r="D107" s="232" t="str">
        <f t="shared" si="122"/>
        <v>—</v>
      </c>
      <c r="E107" s="233" t="str">
        <f t="shared" si="123"/>
        <v>—</v>
      </c>
      <c r="F107" s="234" t="str">
        <f t="shared" si="124"/>
        <v>—</v>
      </c>
      <c r="G107" s="234" t="str">
        <f t="shared" si="125"/>
        <v>—</v>
      </c>
      <c r="H107" s="235" t="str">
        <f t="shared" si="126"/>
        <v>—</v>
      </c>
      <c r="I107" s="233" t="str">
        <f t="shared" si="127"/>
        <v>—</v>
      </c>
      <c r="J107" s="234" t="str">
        <f t="shared" si="128"/>
        <v>—</v>
      </c>
      <c r="K107" s="433" t="str">
        <f t="shared" si="129"/>
        <v>—</v>
      </c>
      <c r="L107" s="419" t="str">
        <f t="shared" si="119"/>
        <v>—°—'—"—</v>
      </c>
      <c r="M107" s="420" t="str">
        <f t="shared" si="120"/>
        <v>—°—'—"—</v>
      </c>
      <c r="N107" s="323"/>
      <c r="O107" s="331"/>
      <c r="P107" s="329"/>
      <c r="Q107" s="330"/>
      <c r="R107" s="211"/>
      <c r="S107" s="357" t="str">
        <f t="shared" si="113"/>
        <v>—</v>
      </c>
      <c r="T107" s="358" t="str">
        <f t="shared" si="114"/>
        <v>—</v>
      </c>
      <c r="U107" s="359" t="str">
        <f t="shared" si="130"/>
        <v>—</v>
      </c>
      <c r="V107" s="218" t="str">
        <f t="shared" si="131"/>
        <v>—</v>
      </c>
      <c r="W107" s="448" t="str">
        <f t="shared" si="132"/>
        <v>—</v>
      </c>
      <c r="X107" s="168" t="str">
        <f t="shared" si="133"/>
        <v>—</v>
      </c>
      <c r="Y107" s="410" t="str">
        <f t="shared" si="115"/>
        <v>—</v>
      </c>
      <c r="Z107" s="428" t="str">
        <f t="shared" si="121"/>
        <v>—</v>
      </c>
      <c r="AA107" s="171">
        <f t="shared" si="134"/>
        <v>6387865.0257706083</v>
      </c>
      <c r="AB107" s="172">
        <f t="shared" si="135"/>
        <v>6364472.2715622019</v>
      </c>
      <c r="AC107" s="173">
        <f t="shared" si="136"/>
        <v>6376157.9208014449</v>
      </c>
      <c r="AD107" s="236">
        <f t="shared" si="116"/>
        <v>0.73925615144922907</v>
      </c>
      <c r="AE107" s="237">
        <f t="shared" si="137"/>
        <v>0.74176493209751693</v>
      </c>
      <c r="AF107" s="237">
        <f t="shared" si="138"/>
        <v>6386306.4920325717</v>
      </c>
      <c r="AG107" s="237">
        <f t="shared" si="117"/>
        <v>6.2634012398094574E-2</v>
      </c>
      <c r="AH107" s="237">
        <f t="shared" si="139"/>
        <v>0.91633117401728881</v>
      </c>
      <c r="AI107" s="237">
        <f t="shared" si="140"/>
        <v>3.6634413113461281E-3</v>
      </c>
      <c r="AJ107" s="237">
        <f t="shared" si="141"/>
        <v>-0.45984404974752902</v>
      </c>
      <c r="AK107" s="237">
        <f t="shared" si="142"/>
        <v>-0.62457614336274103</v>
      </c>
      <c r="AL107" s="237">
        <f t="shared" si="143"/>
        <v>0.46515851128776531</v>
      </c>
      <c r="AM107" s="237">
        <f t="shared" si="144"/>
        <v>-0.44716484704385867</v>
      </c>
      <c r="AN107" s="237">
        <f t="shared" si="145"/>
        <v>0.37898296429212974</v>
      </c>
      <c r="AO107" s="237">
        <f t="shared" si="146"/>
        <v>-0.39161396829382644</v>
      </c>
      <c r="AP107" s="237">
        <f t="shared" si="147"/>
        <v>6.2524501369401325E-2</v>
      </c>
      <c r="AQ107" s="238">
        <f t="shared" si="148"/>
        <v>0.73996536215374997</v>
      </c>
      <c r="AR107" s="239">
        <f t="shared" si="149"/>
        <v>4.5682431970309132</v>
      </c>
      <c r="AS107" s="174">
        <f t="shared" si="150"/>
        <v>6.2627503102746271E-2</v>
      </c>
      <c r="AT107" s="237">
        <f t="shared" si="151"/>
        <v>0.91302601873882627</v>
      </c>
      <c r="AU107" s="237">
        <f t="shared" si="152"/>
        <v>3.6755214274291075E-3</v>
      </c>
      <c r="AV107" s="176">
        <f t="shared" si="153"/>
        <v>-0.91302601873882627</v>
      </c>
      <c r="AW107" s="175">
        <f t="shared" si="154"/>
        <v>0.33701786106593806</v>
      </c>
      <c r="AX107" s="175">
        <f t="shared" si="155"/>
        <v>7.775889927372856E-2</v>
      </c>
      <c r="AY107" s="175">
        <f t="shared" si="156"/>
        <v>0.50183776071371455</v>
      </c>
      <c r="AZ107" s="175">
        <f t="shared" si="157"/>
        <v>0.13542318674311496</v>
      </c>
      <c r="BA107" s="196">
        <f t="shared" si="118"/>
        <v>96</v>
      </c>
    </row>
    <row r="108" spans="1:53" x14ac:dyDescent="0.25">
      <c r="A108" s="178">
        <v>97</v>
      </c>
      <c r="B108" s="389" t="str">
        <f t="shared" si="111"/>
        <v>—</v>
      </c>
      <c r="C108" s="140" t="str">
        <f t="shared" si="112"/>
        <v>—</v>
      </c>
      <c r="D108" s="232" t="str">
        <f t="shared" si="122"/>
        <v>—</v>
      </c>
      <c r="E108" s="233" t="str">
        <f t="shared" si="123"/>
        <v>—</v>
      </c>
      <c r="F108" s="234" t="str">
        <f t="shared" si="124"/>
        <v>—</v>
      </c>
      <c r="G108" s="234" t="str">
        <f t="shared" si="125"/>
        <v>—</v>
      </c>
      <c r="H108" s="235" t="str">
        <f t="shared" si="126"/>
        <v>—</v>
      </c>
      <c r="I108" s="233" t="str">
        <f t="shared" si="127"/>
        <v>—</v>
      </c>
      <c r="J108" s="234" t="str">
        <f t="shared" si="128"/>
        <v>—</v>
      </c>
      <c r="K108" s="433" t="str">
        <f t="shared" si="129"/>
        <v>—</v>
      </c>
      <c r="L108" s="419" t="str">
        <f t="shared" si="119"/>
        <v>—°—'—"—</v>
      </c>
      <c r="M108" s="420" t="str">
        <f t="shared" si="120"/>
        <v>—°—'—"—</v>
      </c>
      <c r="N108" s="323"/>
      <c r="O108" s="331"/>
      <c r="P108" s="329"/>
      <c r="Q108" s="330"/>
      <c r="R108" s="211"/>
      <c r="S108" s="357" t="str">
        <f t="shared" si="113"/>
        <v>—</v>
      </c>
      <c r="T108" s="358" t="str">
        <f t="shared" si="114"/>
        <v>—</v>
      </c>
      <c r="U108" s="359" t="str">
        <f t="shared" si="130"/>
        <v>—</v>
      </c>
      <c r="V108" s="218" t="str">
        <f t="shared" si="131"/>
        <v>—</v>
      </c>
      <c r="W108" s="448" t="str">
        <f t="shared" si="132"/>
        <v>—</v>
      </c>
      <c r="X108" s="168" t="str">
        <f t="shared" si="133"/>
        <v>—</v>
      </c>
      <c r="Y108" s="410" t="str">
        <f t="shared" si="115"/>
        <v>—</v>
      </c>
      <c r="Z108" s="428" t="str">
        <f t="shared" si="121"/>
        <v>—</v>
      </c>
      <c r="AA108" s="171">
        <f t="shared" si="134"/>
        <v>6387865.0257706083</v>
      </c>
      <c r="AB108" s="172">
        <f t="shared" si="135"/>
        <v>6364472.2715622019</v>
      </c>
      <c r="AC108" s="173">
        <f t="shared" si="136"/>
        <v>6376157.9208014449</v>
      </c>
      <c r="AD108" s="236">
        <f t="shared" si="116"/>
        <v>0.73925615144922907</v>
      </c>
      <c r="AE108" s="237">
        <f t="shared" si="137"/>
        <v>0.74176493209751693</v>
      </c>
      <c r="AF108" s="237">
        <f t="shared" si="138"/>
        <v>6386306.4920325717</v>
      </c>
      <c r="AG108" s="237">
        <f t="shared" ref="AG108:AG111" si="158">IF(gunit=1,(Eo-Q108)/AF108,IF(gunit=2,(Eo-Q108*0.3048)/AF108,IF(gunit=3,(Eo-Q108*1200/3937)/AF108,"Select units!")))</f>
        <v>6.2634012398094574E-2</v>
      </c>
      <c r="AH108" s="237">
        <f t="shared" si="139"/>
        <v>0.91633117401728881</v>
      </c>
      <c r="AI108" s="237">
        <f t="shared" si="140"/>
        <v>3.6634413113461281E-3</v>
      </c>
      <c r="AJ108" s="237">
        <f t="shared" si="141"/>
        <v>-0.45984404974752902</v>
      </c>
      <c r="AK108" s="237">
        <f t="shared" si="142"/>
        <v>-0.62457614336274103</v>
      </c>
      <c r="AL108" s="237">
        <f t="shared" si="143"/>
        <v>0.46515851128776531</v>
      </c>
      <c r="AM108" s="237">
        <f t="shared" si="144"/>
        <v>-0.44716484704385867</v>
      </c>
      <c r="AN108" s="237">
        <f t="shared" si="145"/>
        <v>0.37898296429212974</v>
      </c>
      <c r="AO108" s="237">
        <f t="shared" si="146"/>
        <v>-0.39161396829382644</v>
      </c>
      <c r="AP108" s="237">
        <f t="shared" si="147"/>
        <v>6.2524501369401325E-2</v>
      </c>
      <c r="AQ108" s="238">
        <f t="shared" si="148"/>
        <v>0.73996536215374997</v>
      </c>
      <c r="AR108" s="239">
        <f t="shared" si="149"/>
        <v>4.5682431970309132</v>
      </c>
      <c r="AS108" s="174">
        <f t="shared" si="150"/>
        <v>6.2627503102746271E-2</v>
      </c>
      <c r="AT108" s="237">
        <f t="shared" si="151"/>
        <v>0.91302601873882627</v>
      </c>
      <c r="AU108" s="237">
        <f t="shared" si="152"/>
        <v>3.6755214274291075E-3</v>
      </c>
      <c r="AV108" s="176">
        <f t="shared" si="153"/>
        <v>-0.91302601873882627</v>
      </c>
      <c r="AW108" s="175">
        <f t="shared" si="154"/>
        <v>0.33701786106593806</v>
      </c>
      <c r="AX108" s="175">
        <f t="shared" si="155"/>
        <v>7.775889927372856E-2</v>
      </c>
      <c r="AY108" s="175">
        <f t="shared" si="156"/>
        <v>0.50183776071371455</v>
      </c>
      <c r="AZ108" s="175">
        <f t="shared" si="157"/>
        <v>0.13542318674311496</v>
      </c>
      <c r="BA108" s="196">
        <f t="shared" si="118"/>
        <v>97</v>
      </c>
    </row>
    <row r="109" spans="1:53" x14ac:dyDescent="0.25">
      <c r="A109" s="178">
        <v>98</v>
      </c>
      <c r="B109" s="389" t="str">
        <f t="shared" si="111"/>
        <v>—</v>
      </c>
      <c r="C109" s="140" t="str">
        <f t="shared" si="112"/>
        <v>—</v>
      </c>
      <c r="D109" s="232" t="str">
        <f t="shared" si="122"/>
        <v>—</v>
      </c>
      <c r="E109" s="233" t="str">
        <f t="shared" si="123"/>
        <v>—</v>
      </c>
      <c r="F109" s="234" t="str">
        <f t="shared" si="124"/>
        <v>—</v>
      </c>
      <c r="G109" s="234" t="str">
        <f t="shared" si="125"/>
        <v>—</v>
      </c>
      <c r="H109" s="235" t="str">
        <f t="shared" si="126"/>
        <v>—</v>
      </c>
      <c r="I109" s="233" t="str">
        <f t="shared" si="127"/>
        <v>—</v>
      </c>
      <c r="J109" s="234" t="str">
        <f t="shared" si="128"/>
        <v>—</v>
      </c>
      <c r="K109" s="433" t="str">
        <f t="shared" si="129"/>
        <v>—</v>
      </c>
      <c r="L109" s="419" t="str">
        <f t="shared" si="119"/>
        <v>—°—'—"—</v>
      </c>
      <c r="M109" s="420" t="str">
        <f t="shared" si="120"/>
        <v>—°—'—"—</v>
      </c>
      <c r="N109" s="323"/>
      <c r="O109" s="331"/>
      <c r="P109" s="329"/>
      <c r="Q109" s="330"/>
      <c r="R109" s="211"/>
      <c r="S109" s="357" t="str">
        <f t="shared" si="113"/>
        <v>—</v>
      </c>
      <c r="T109" s="358" t="str">
        <f t="shared" si="114"/>
        <v>—</v>
      </c>
      <c r="U109" s="359" t="str">
        <f t="shared" si="130"/>
        <v>—</v>
      </c>
      <c r="V109" s="218" t="str">
        <f t="shared" si="131"/>
        <v>—</v>
      </c>
      <c r="W109" s="448" t="str">
        <f t="shared" si="132"/>
        <v>—</v>
      </c>
      <c r="X109" s="168" t="str">
        <f t="shared" si="133"/>
        <v>—</v>
      </c>
      <c r="Y109" s="410" t="str">
        <f t="shared" si="115"/>
        <v>—</v>
      </c>
      <c r="Z109" s="428" t="str">
        <f t="shared" si="121"/>
        <v>—</v>
      </c>
      <c r="AA109" s="171">
        <f t="shared" si="134"/>
        <v>6387865.0257706083</v>
      </c>
      <c r="AB109" s="172">
        <f t="shared" si="135"/>
        <v>6364472.2715622019</v>
      </c>
      <c r="AC109" s="173">
        <f t="shared" si="136"/>
        <v>6376157.9208014449</v>
      </c>
      <c r="AD109" s="236">
        <f t="shared" si="116"/>
        <v>0.73925615144922907</v>
      </c>
      <c r="AE109" s="237">
        <f t="shared" si="137"/>
        <v>0.74176493209751693</v>
      </c>
      <c r="AF109" s="237">
        <f t="shared" si="138"/>
        <v>6386306.4920325717</v>
      </c>
      <c r="AG109" s="237">
        <f t="shared" si="158"/>
        <v>6.2634012398094574E-2</v>
      </c>
      <c r="AH109" s="237">
        <f t="shared" si="139"/>
        <v>0.91633117401728881</v>
      </c>
      <c r="AI109" s="237">
        <f t="shared" si="140"/>
        <v>3.6634413113461281E-3</v>
      </c>
      <c r="AJ109" s="237">
        <f t="shared" si="141"/>
        <v>-0.45984404974752902</v>
      </c>
      <c r="AK109" s="237">
        <f t="shared" si="142"/>
        <v>-0.62457614336274103</v>
      </c>
      <c r="AL109" s="237">
        <f t="shared" si="143"/>
        <v>0.46515851128776531</v>
      </c>
      <c r="AM109" s="237">
        <f t="shared" si="144"/>
        <v>-0.44716484704385867</v>
      </c>
      <c r="AN109" s="237">
        <f t="shared" si="145"/>
        <v>0.37898296429212974</v>
      </c>
      <c r="AO109" s="237">
        <f t="shared" si="146"/>
        <v>-0.39161396829382644</v>
      </c>
      <c r="AP109" s="237">
        <f t="shared" si="147"/>
        <v>6.2524501369401325E-2</v>
      </c>
      <c r="AQ109" s="238">
        <f t="shared" si="148"/>
        <v>0.73996536215374997</v>
      </c>
      <c r="AR109" s="239">
        <f t="shared" si="149"/>
        <v>4.5682431970309132</v>
      </c>
      <c r="AS109" s="174">
        <f t="shared" si="150"/>
        <v>6.2627503102746271E-2</v>
      </c>
      <c r="AT109" s="237">
        <f t="shared" si="151"/>
        <v>0.91302601873882627</v>
      </c>
      <c r="AU109" s="237">
        <f t="shared" si="152"/>
        <v>3.6755214274291075E-3</v>
      </c>
      <c r="AV109" s="176">
        <f t="shared" si="153"/>
        <v>-0.91302601873882627</v>
      </c>
      <c r="AW109" s="175">
        <f t="shared" si="154"/>
        <v>0.33701786106593806</v>
      </c>
      <c r="AX109" s="175">
        <f t="shared" si="155"/>
        <v>7.775889927372856E-2</v>
      </c>
      <c r="AY109" s="175">
        <f t="shared" si="156"/>
        <v>0.50183776071371455</v>
      </c>
      <c r="AZ109" s="175">
        <f t="shared" si="157"/>
        <v>0.13542318674311496</v>
      </c>
      <c r="BA109" s="196">
        <f t="shared" si="118"/>
        <v>98</v>
      </c>
    </row>
    <row r="110" spans="1:53" x14ac:dyDescent="0.25">
      <c r="A110" s="178">
        <v>99</v>
      </c>
      <c r="B110" s="389" t="str">
        <f t="shared" si="111"/>
        <v>—</v>
      </c>
      <c r="C110" s="140" t="str">
        <f t="shared" si="112"/>
        <v>—</v>
      </c>
      <c r="D110" s="232" t="str">
        <f t="shared" si="122"/>
        <v>—</v>
      </c>
      <c r="E110" s="233" t="str">
        <f t="shared" si="123"/>
        <v>—</v>
      </c>
      <c r="F110" s="234" t="str">
        <f t="shared" si="124"/>
        <v>—</v>
      </c>
      <c r="G110" s="234" t="str">
        <f t="shared" si="125"/>
        <v>—</v>
      </c>
      <c r="H110" s="235" t="str">
        <f t="shared" si="126"/>
        <v>—</v>
      </c>
      <c r="I110" s="233" t="str">
        <f t="shared" si="127"/>
        <v>—</v>
      </c>
      <c r="J110" s="234" t="str">
        <f t="shared" si="128"/>
        <v>—</v>
      </c>
      <c r="K110" s="433" t="str">
        <f t="shared" si="129"/>
        <v>—</v>
      </c>
      <c r="L110" s="419" t="str">
        <f t="shared" si="119"/>
        <v>—°—'—"—</v>
      </c>
      <c r="M110" s="420" t="str">
        <f t="shared" si="120"/>
        <v>—°—'—"—</v>
      </c>
      <c r="N110" s="323"/>
      <c r="O110" s="331"/>
      <c r="P110" s="329"/>
      <c r="Q110" s="330"/>
      <c r="R110" s="211"/>
      <c r="S110" s="357" t="str">
        <f t="shared" si="113"/>
        <v>—</v>
      </c>
      <c r="T110" s="358" t="str">
        <f t="shared" si="114"/>
        <v>—</v>
      </c>
      <c r="U110" s="359" t="str">
        <f t="shared" si="130"/>
        <v>—</v>
      </c>
      <c r="V110" s="218" t="str">
        <f t="shared" si="131"/>
        <v>—</v>
      </c>
      <c r="W110" s="448" t="str">
        <f t="shared" si="132"/>
        <v>—</v>
      </c>
      <c r="X110" s="168" t="str">
        <f t="shared" si="133"/>
        <v>—</v>
      </c>
      <c r="Y110" s="410" t="str">
        <f t="shared" si="115"/>
        <v>—</v>
      </c>
      <c r="Z110" s="428" t="str">
        <f t="shared" si="121"/>
        <v>—</v>
      </c>
      <c r="AA110" s="171">
        <f t="shared" si="134"/>
        <v>6387865.0257706083</v>
      </c>
      <c r="AB110" s="172">
        <f t="shared" si="135"/>
        <v>6364472.2715622019</v>
      </c>
      <c r="AC110" s="173">
        <f t="shared" si="136"/>
        <v>6376157.9208014449</v>
      </c>
      <c r="AD110" s="236">
        <f t="shared" si="116"/>
        <v>0.73925615144922907</v>
      </c>
      <c r="AE110" s="237">
        <f t="shared" si="137"/>
        <v>0.74176493209751693</v>
      </c>
      <c r="AF110" s="237">
        <f t="shared" si="138"/>
        <v>6386306.4920325717</v>
      </c>
      <c r="AG110" s="237">
        <f t="shared" si="158"/>
        <v>6.2634012398094574E-2</v>
      </c>
      <c r="AH110" s="237">
        <f t="shared" si="139"/>
        <v>0.91633117401728881</v>
      </c>
      <c r="AI110" s="237">
        <f t="shared" si="140"/>
        <v>3.6634413113461281E-3</v>
      </c>
      <c r="AJ110" s="237">
        <f t="shared" si="141"/>
        <v>-0.45984404974752902</v>
      </c>
      <c r="AK110" s="237">
        <f t="shared" si="142"/>
        <v>-0.62457614336274103</v>
      </c>
      <c r="AL110" s="237">
        <f t="shared" si="143"/>
        <v>0.46515851128776531</v>
      </c>
      <c r="AM110" s="237">
        <f t="shared" si="144"/>
        <v>-0.44716484704385867</v>
      </c>
      <c r="AN110" s="237">
        <f t="shared" si="145"/>
        <v>0.37898296429212974</v>
      </c>
      <c r="AO110" s="237">
        <f t="shared" si="146"/>
        <v>-0.39161396829382644</v>
      </c>
      <c r="AP110" s="237">
        <f t="shared" si="147"/>
        <v>6.2524501369401325E-2</v>
      </c>
      <c r="AQ110" s="238">
        <f t="shared" si="148"/>
        <v>0.73996536215374997</v>
      </c>
      <c r="AR110" s="239">
        <f t="shared" si="149"/>
        <v>4.5682431970309132</v>
      </c>
      <c r="AS110" s="174">
        <f t="shared" si="150"/>
        <v>6.2627503102746271E-2</v>
      </c>
      <c r="AT110" s="237">
        <f t="shared" si="151"/>
        <v>0.91302601873882627</v>
      </c>
      <c r="AU110" s="237">
        <f t="shared" si="152"/>
        <v>3.6755214274291075E-3</v>
      </c>
      <c r="AV110" s="176">
        <f t="shared" si="153"/>
        <v>-0.91302601873882627</v>
      </c>
      <c r="AW110" s="175">
        <f t="shared" si="154"/>
        <v>0.33701786106593806</v>
      </c>
      <c r="AX110" s="175">
        <f t="shared" si="155"/>
        <v>7.775889927372856E-2</v>
      </c>
      <c r="AY110" s="175">
        <f t="shared" si="156"/>
        <v>0.50183776071371455</v>
      </c>
      <c r="AZ110" s="175">
        <f t="shared" si="157"/>
        <v>0.13542318674311496</v>
      </c>
      <c r="BA110" s="196">
        <f t="shared" si="118"/>
        <v>99</v>
      </c>
    </row>
    <row r="111" spans="1:53" x14ac:dyDescent="0.25">
      <c r="A111" s="178">
        <v>100</v>
      </c>
      <c r="B111" s="389" t="str">
        <f t="shared" si="111"/>
        <v>—</v>
      </c>
      <c r="C111" s="140" t="str">
        <f t="shared" si="112"/>
        <v>—</v>
      </c>
      <c r="D111" s="232" t="str">
        <f t="shared" si="122"/>
        <v>—</v>
      </c>
      <c r="E111" s="233" t="str">
        <f t="shared" si="123"/>
        <v>—</v>
      </c>
      <c r="F111" s="234" t="str">
        <f t="shared" si="124"/>
        <v>—</v>
      </c>
      <c r="G111" s="234" t="str">
        <f t="shared" si="125"/>
        <v>—</v>
      </c>
      <c r="H111" s="235" t="str">
        <f t="shared" si="126"/>
        <v>—</v>
      </c>
      <c r="I111" s="233" t="str">
        <f t="shared" si="127"/>
        <v>—</v>
      </c>
      <c r="J111" s="234" t="str">
        <f t="shared" si="128"/>
        <v>—</v>
      </c>
      <c r="K111" s="433" t="str">
        <f t="shared" si="129"/>
        <v>—</v>
      </c>
      <c r="L111" s="419" t="str">
        <f t="shared" si="119"/>
        <v>—°—'—"—</v>
      </c>
      <c r="M111" s="420" t="str">
        <f t="shared" si="120"/>
        <v>—°—'—"—</v>
      </c>
      <c r="N111" s="323"/>
      <c r="O111" s="331"/>
      <c r="P111" s="329"/>
      <c r="Q111" s="330"/>
      <c r="R111" s="211"/>
      <c r="S111" s="357" t="str">
        <f t="shared" si="113"/>
        <v>—</v>
      </c>
      <c r="T111" s="358" t="str">
        <f t="shared" si="114"/>
        <v>—</v>
      </c>
      <c r="U111" s="359" t="str">
        <f t="shared" si="130"/>
        <v>—</v>
      </c>
      <c r="V111" s="218" t="str">
        <f t="shared" si="131"/>
        <v>—</v>
      </c>
      <c r="W111" s="448" t="str">
        <f t="shared" si="132"/>
        <v>—</v>
      </c>
      <c r="X111" s="168" t="str">
        <f t="shared" si="133"/>
        <v>—</v>
      </c>
      <c r="Y111" s="410" t="str">
        <f t="shared" si="115"/>
        <v>—</v>
      </c>
      <c r="Z111" s="428" t="str">
        <f t="shared" si="121"/>
        <v>—</v>
      </c>
      <c r="AA111" s="171">
        <f t="shared" si="134"/>
        <v>6387865.0257706083</v>
      </c>
      <c r="AB111" s="172">
        <f t="shared" si="135"/>
        <v>6364472.2715622019</v>
      </c>
      <c r="AC111" s="173">
        <f t="shared" si="136"/>
        <v>6376157.9208014449</v>
      </c>
      <c r="AD111" s="236">
        <f t="shared" si="116"/>
        <v>0.73925615144922907</v>
      </c>
      <c r="AE111" s="237">
        <f t="shared" si="137"/>
        <v>0.74176493209751693</v>
      </c>
      <c r="AF111" s="237">
        <f t="shared" si="138"/>
        <v>6386306.4920325717</v>
      </c>
      <c r="AG111" s="237">
        <f t="shared" si="158"/>
        <v>6.2634012398094574E-2</v>
      </c>
      <c r="AH111" s="237">
        <f t="shared" si="139"/>
        <v>0.91633117401728881</v>
      </c>
      <c r="AI111" s="237">
        <f t="shared" si="140"/>
        <v>3.6634413113461281E-3</v>
      </c>
      <c r="AJ111" s="237">
        <f t="shared" si="141"/>
        <v>-0.45984404974752902</v>
      </c>
      <c r="AK111" s="237">
        <f t="shared" si="142"/>
        <v>-0.62457614336274103</v>
      </c>
      <c r="AL111" s="237">
        <f t="shared" si="143"/>
        <v>0.46515851128776531</v>
      </c>
      <c r="AM111" s="237">
        <f t="shared" si="144"/>
        <v>-0.44716484704385867</v>
      </c>
      <c r="AN111" s="237">
        <f t="shared" si="145"/>
        <v>0.37898296429212974</v>
      </c>
      <c r="AO111" s="237">
        <f t="shared" si="146"/>
        <v>-0.39161396829382644</v>
      </c>
      <c r="AP111" s="237">
        <f t="shared" si="147"/>
        <v>6.2524501369401325E-2</v>
      </c>
      <c r="AQ111" s="238">
        <f t="shared" si="148"/>
        <v>0.73996536215374997</v>
      </c>
      <c r="AR111" s="239">
        <f t="shared" si="149"/>
        <v>4.5682431970309132</v>
      </c>
      <c r="AS111" s="174">
        <f t="shared" si="150"/>
        <v>6.2627503102746271E-2</v>
      </c>
      <c r="AT111" s="237">
        <f t="shared" si="151"/>
        <v>0.91302601873882627</v>
      </c>
      <c r="AU111" s="237">
        <f t="shared" si="152"/>
        <v>3.6755214274291075E-3</v>
      </c>
      <c r="AV111" s="176">
        <f t="shared" si="153"/>
        <v>-0.91302601873882627</v>
      </c>
      <c r="AW111" s="175">
        <f t="shared" si="154"/>
        <v>0.33701786106593806</v>
      </c>
      <c r="AX111" s="175">
        <f t="shared" si="155"/>
        <v>7.775889927372856E-2</v>
      </c>
      <c r="AY111" s="175">
        <f t="shared" si="156"/>
        <v>0.50183776071371455</v>
      </c>
      <c r="AZ111" s="175">
        <f t="shared" si="157"/>
        <v>0.13542318674311496</v>
      </c>
      <c r="BA111" s="196">
        <f t="shared" si="118"/>
        <v>100</v>
      </c>
    </row>
    <row r="112" spans="1:53" x14ac:dyDescent="0.25">
      <c r="AA112" s="1"/>
      <c r="AB112" s="1"/>
      <c r="AC112" s="1"/>
    </row>
  </sheetData>
  <mergeCells count="3">
    <mergeCell ref="AA9:AC9"/>
    <mergeCell ref="D10:G10"/>
    <mergeCell ref="H10:K10"/>
  </mergeCells>
  <phoneticPr fontId="3" type="noConversion"/>
  <pageMargins left="0.75" right="0.75" top="1" bottom="1" header="0.5" footer="0.5"/>
  <pageSetup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30</vt:i4>
      </vt:variant>
    </vt:vector>
  </HeadingPairs>
  <TitlesOfParts>
    <vt:vector size="35" baseType="lpstr">
      <vt:lpstr>Parameters</vt:lpstr>
      <vt:lpstr>Direct-DecDeg</vt:lpstr>
      <vt:lpstr>Sheet1</vt:lpstr>
      <vt:lpstr>Direct-DMS</vt:lpstr>
      <vt:lpstr>Inverse</vt:lpstr>
      <vt:lpstr>_uu2</vt:lpstr>
      <vt:lpstr>_uu4</vt:lpstr>
      <vt:lpstr>_uu6</vt:lpstr>
      <vt:lpstr>_vv2</vt:lpstr>
      <vt:lpstr>_vv4</vt:lpstr>
      <vt:lpstr>_vv6</vt:lpstr>
      <vt:lpstr>a</vt:lpstr>
      <vt:lpstr>b</vt:lpstr>
      <vt:lpstr>ellipsoid</vt:lpstr>
      <vt:lpstr>elpsd_name</vt:lpstr>
      <vt:lpstr>Eo</vt:lpstr>
      <vt:lpstr>esqr</vt:lpstr>
      <vt:lpstr>esqrp</vt:lpstr>
      <vt:lpstr>f</vt:lpstr>
      <vt:lpstr>finv</vt:lpstr>
      <vt:lpstr>gunit</vt:lpstr>
      <vt:lpstr>hunit</vt:lpstr>
      <vt:lpstr>Ko</vt:lpstr>
      <vt:lpstr>LATo</vt:lpstr>
      <vt:lpstr>LONo</vt:lpstr>
      <vt:lpstr>n</vt:lpstr>
      <vt:lpstr>No</vt:lpstr>
      <vt:lpstr>punit</vt:lpstr>
      <vt:lpstr>rr</vt:lpstr>
      <vt:lpstr>S</vt:lpstr>
      <vt:lpstr>tol</vt:lpstr>
      <vt:lpstr>units</vt:lpstr>
      <vt:lpstr>uu0</vt:lpstr>
      <vt:lpstr>vv0</vt:lpstr>
      <vt:lpstr>W</vt:lpstr>
    </vt:vector>
  </TitlesOfParts>
  <Company>Shephard-Wesnitzer,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Protiva</dc:creator>
  <cp:lastModifiedBy>Michael L. Dennis</cp:lastModifiedBy>
  <dcterms:created xsi:type="dcterms:W3CDTF">2000-04-07T01:27:59Z</dcterms:created>
  <dcterms:modified xsi:type="dcterms:W3CDTF">2021-03-13T13:44:51Z</dcterms:modified>
</cp:coreProperties>
</file>