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Geodesy\Spreadsheets\GeodeticComputations\Projections\"/>
    </mc:Choice>
  </mc:AlternateContent>
  <xr:revisionPtr revIDLastSave="0" documentId="13_ncr:1_{C7098C44-55D6-4D35-AAF9-CF40D808646F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Parameters" sheetId="3" r:id="rId1"/>
    <sheet name="Direct-DecDeg" sheetId="1" r:id="rId2"/>
    <sheet name="Direct-DMS" sheetId="4" r:id="rId3"/>
    <sheet name="Inverse" sheetId="2" r:id="rId4"/>
  </sheets>
  <definedNames>
    <definedName name="_xlnm._FilterDatabase" localSheetId="1" hidden="1">'Direct-DecDeg'!$A$11:$AL$40</definedName>
    <definedName name="a">Parameters!$C$32</definedName>
    <definedName name="AA">Parameters!$P$26</definedName>
    <definedName name="AZeq">Parameters!$P$24</definedName>
    <definedName name="AZo">Parameters!$P$23</definedName>
    <definedName name="b">Parameters!$H$32</definedName>
    <definedName name="BB">Parameters!$L$25</definedName>
    <definedName name="c_2">Parameters!$L$31</definedName>
    <definedName name="c_4">Parameters!$L$32</definedName>
    <definedName name="c_6">Parameters!$L$33</definedName>
    <definedName name="c_8">Parameters!$L$34</definedName>
    <definedName name="CC">Parameters!$L$26</definedName>
    <definedName name="DD">Parameters!$L$27</definedName>
    <definedName name="e">Parameters!$H$33</definedName>
    <definedName name="ellipsoid">Parameters!$E$32</definedName>
    <definedName name="elpsd_name">Parameters!$C$31</definedName>
    <definedName name="Eo">Parameters!$H$27</definedName>
    <definedName name="EoL">Parameters!$F$19</definedName>
    <definedName name="EoZero">Parameters!$P$22</definedName>
    <definedName name="esqr">Parameters!$H$34</definedName>
    <definedName name="esqrp">Parameters!$H$35</definedName>
    <definedName name="f">Parameters!$H$31</definedName>
    <definedName name="F_0">Parameters!$N$31</definedName>
    <definedName name="F_2">Parameters!$N$32</definedName>
    <definedName name="F_4">Parameters!$N$33</definedName>
    <definedName name="F_6">Parameters!$N$34</definedName>
    <definedName name="FF">Parameters!$N$25</definedName>
    <definedName name="GG">Parameters!$N$26</definedName>
    <definedName name="gunit">Parameters!$E$10</definedName>
    <definedName name="hunit">Parameters!$E$8</definedName>
    <definedName name="II">Parameters!$N$27</definedName>
    <definedName name="ko">Parameters!$F$17</definedName>
    <definedName name="LATo">Parameters!$P$15</definedName>
    <definedName name="LONo">Parameters!$P$16</definedName>
    <definedName name="LONtru">Parameters!$P$19</definedName>
    <definedName name="No">Parameters!$H$26</definedName>
    <definedName name="NoL">Parameters!$F$18</definedName>
    <definedName name="NoZero">Parameters!$P$21</definedName>
    <definedName name="punit">Parameters!$E$7</definedName>
    <definedName name="Qo">Parameters!$P$27</definedName>
    <definedName name="sign">Parameters!$P$14</definedName>
    <definedName name="solver_adj" localSheetId="1" hidden="1">'Direct-DecDeg'!#REF!</definedName>
    <definedName name="solver_adj" localSheetId="2" hidden="1">'Direct-DMS'!#REF!</definedName>
    <definedName name="solver_cvg" localSheetId="1" hidden="1">0.00000011</definedName>
    <definedName name="solver_cvg" localSheetId="2" hidden="1">0.00000011</definedName>
    <definedName name="solver_drv" localSheetId="1" hidden="1">1</definedName>
    <definedName name="solver_drv" localSheetId="2" hidden="1">1</definedName>
    <definedName name="solver_est" localSheetId="1" hidden="1">1</definedName>
    <definedName name="solver_est" localSheetId="2" hidden="1">1</definedName>
    <definedName name="solver_itr" localSheetId="1" hidden="1">100</definedName>
    <definedName name="solver_itr" localSheetId="2" hidden="1">100</definedName>
    <definedName name="solver_lin" localSheetId="1" hidden="1">2</definedName>
    <definedName name="solver_lin" localSheetId="2" hidden="1">2</definedName>
    <definedName name="solver_neg" localSheetId="1" hidden="1">2</definedName>
    <definedName name="solver_neg" localSheetId="2" hidden="1">2</definedName>
    <definedName name="solver_num" localSheetId="1" hidden="1">0</definedName>
    <definedName name="solver_num" localSheetId="2" hidden="1">0</definedName>
    <definedName name="solver_nwt" localSheetId="1" hidden="1">1</definedName>
    <definedName name="solver_nwt" localSheetId="2" hidden="1">1</definedName>
    <definedName name="solver_opt" localSheetId="1" hidden="1">'Direct-DecDeg'!#REF!</definedName>
    <definedName name="solver_opt" localSheetId="2" hidden="1">'Direct-DMS'!#REF!</definedName>
    <definedName name="solver_pre" localSheetId="1" hidden="1">0.00000000001</definedName>
    <definedName name="solver_pre" localSheetId="2" hidden="1">0.00000000001</definedName>
    <definedName name="solver_scl" localSheetId="1" hidden="1">2</definedName>
    <definedName name="solver_scl" localSheetId="2" hidden="1">2</definedName>
    <definedName name="solver_sho" localSheetId="1" hidden="1">2</definedName>
    <definedName name="solver_sho" localSheetId="2" hidden="1">2</definedName>
    <definedName name="solver_tim" localSheetId="1" hidden="1">100</definedName>
    <definedName name="solver_tim" localSheetId="2" hidden="1">100</definedName>
    <definedName name="solver_tol" localSheetId="1" hidden="1">0.05</definedName>
    <definedName name="solver_tol" localSheetId="2" hidden="1">0.05</definedName>
    <definedName name="solver_typ" localSheetId="1" hidden="1">3</definedName>
    <definedName name="solver_typ" localSheetId="2" hidden="1">3</definedName>
    <definedName name="solver_val" localSheetId="1" hidden="1">0</definedName>
    <definedName name="solver_val" localSheetId="2" hidden="1">0</definedName>
    <definedName name="tol">Parameters!$H$38</definedName>
    <definedName name="Wo">Parameters!$P$25</definedName>
  </definedNames>
  <calcPr calcId="181029"/>
</workbook>
</file>

<file path=xl/calcChain.xml><?xml version="1.0" encoding="utf-8"?>
<calcChain xmlns="http://schemas.openxmlformats.org/spreadsheetml/2006/main">
  <c r="B20" i="2" l="1"/>
  <c r="C20" i="2"/>
  <c r="B21" i="2"/>
  <c r="C21" i="2"/>
  <c r="B22" i="2"/>
  <c r="C22" i="2"/>
  <c r="B23" i="2"/>
  <c r="C23" i="2"/>
  <c r="B24" i="2"/>
  <c r="C24" i="2"/>
  <c r="B25" i="2"/>
  <c r="C25" i="2"/>
  <c r="B26" i="2"/>
  <c r="C26" i="2"/>
  <c r="B27" i="2"/>
  <c r="C27" i="2"/>
  <c r="B28" i="2"/>
  <c r="C28" i="2"/>
  <c r="B29" i="2"/>
  <c r="C29" i="2"/>
  <c r="B30" i="2"/>
  <c r="C30" i="2"/>
  <c r="B31" i="2"/>
  <c r="C31" i="2"/>
  <c r="B32" i="2"/>
  <c r="C32" i="2"/>
  <c r="B33" i="2"/>
  <c r="C33" i="2"/>
  <c r="B34" i="2"/>
  <c r="C34" i="2"/>
  <c r="B35" i="2"/>
  <c r="C35" i="2"/>
  <c r="B20" i="4"/>
  <c r="C20" i="4"/>
  <c r="B21" i="4"/>
  <c r="C21" i="4"/>
  <c r="B22" i="4"/>
  <c r="C22" i="4"/>
  <c r="B23" i="4"/>
  <c r="C23" i="4"/>
  <c r="B24" i="4"/>
  <c r="C24" i="4"/>
  <c r="B25" i="4"/>
  <c r="C25" i="4"/>
  <c r="B26" i="4"/>
  <c r="C26" i="4"/>
  <c r="B27" i="4"/>
  <c r="C27" i="4"/>
  <c r="B28" i="4"/>
  <c r="C28" i="4"/>
  <c r="B29" i="4"/>
  <c r="C29" i="4"/>
  <c r="B30" i="4"/>
  <c r="C30" i="4"/>
  <c r="B31" i="4"/>
  <c r="C31" i="4"/>
  <c r="B32" i="4"/>
  <c r="C32" i="4"/>
  <c r="B33" i="4"/>
  <c r="C33" i="4"/>
  <c r="B34" i="4"/>
  <c r="C34" i="4"/>
  <c r="B35" i="4"/>
  <c r="C35" i="4"/>
  <c r="B20" i="1"/>
  <c r="C20" i="1"/>
  <c r="B21" i="1"/>
  <c r="C21" i="1"/>
  <c r="B22" i="1"/>
  <c r="C22" i="1"/>
  <c r="B23" i="1"/>
  <c r="C23" i="1"/>
  <c r="B24" i="1"/>
  <c r="C24" i="1"/>
  <c r="B25" i="1"/>
  <c r="C25" i="1"/>
  <c r="B26" i="1"/>
  <c r="C26" i="1"/>
  <c r="B27" i="1"/>
  <c r="C27" i="1"/>
  <c r="B28" i="1"/>
  <c r="C28" i="1"/>
  <c r="B29" i="1"/>
  <c r="C29" i="1"/>
  <c r="B30" i="1"/>
  <c r="C30" i="1"/>
  <c r="B31" i="1"/>
  <c r="C31" i="1"/>
  <c r="B32" i="1"/>
  <c r="C32" i="1"/>
  <c r="B33" i="1"/>
  <c r="C33" i="1"/>
  <c r="B34" i="1"/>
  <c r="C34" i="1"/>
  <c r="B35" i="1"/>
  <c r="C35" i="1"/>
  <c r="B36" i="1"/>
  <c r="C36" i="1"/>
  <c r="B37" i="1"/>
  <c r="C37" i="1"/>
  <c r="B38" i="1"/>
  <c r="C38" i="1"/>
  <c r="B39" i="1"/>
  <c r="C39" i="1"/>
  <c r="B40" i="1"/>
  <c r="C40" i="1"/>
  <c r="AJ19" i="4"/>
  <c r="AJ36" i="4"/>
  <c r="AJ37" i="4"/>
  <c r="AJ38" i="4"/>
  <c r="AJ39" i="4"/>
  <c r="AJ40" i="4"/>
  <c r="AJ41" i="4"/>
  <c r="AJ42" i="4"/>
  <c r="AJ43" i="4"/>
  <c r="AJ44" i="4"/>
  <c r="AJ45" i="4"/>
  <c r="AJ46" i="4"/>
  <c r="AJ47" i="4"/>
  <c r="AJ48" i="4"/>
  <c r="AJ49" i="4"/>
  <c r="AJ50" i="4"/>
  <c r="AJ51" i="4"/>
  <c r="AJ52" i="4"/>
  <c r="AJ53" i="4"/>
  <c r="AJ54" i="4"/>
  <c r="AJ55" i="4"/>
  <c r="AJ56" i="4"/>
  <c r="AJ57" i="4"/>
  <c r="AJ58" i="4"/>
  <c r="AJ59" i="4"/>
  <c r="AJ60" i="4"/>
  <c r="AJ61" i="4"/>
  <c r="AJ62" i="4"/>
  <c r="AJ63" i="4"/>
  <c r="AJ64" i="4"/>
  <c r="AJ65" i="4"/>
  <c r="AJ66" i="4"/>
  <c r="AJ67" i="4"/>
  <c r="AJ68" i="4"/>
  <c r="AJ69" i="4"/>
  <c r="AJ70" i="4"/>
  <c r="AJ71" i="4"/>
  <c r="AJ72" i="4"/>
  <c r="AJ73" i="4"/>
  <c r="AJ74" i="4"/>
  <c r="AJ75" i="4"/>
  <c r="AJ76" i="4"/>
  <c r="AJ77" i="4"/>
  <c r="AJ78" i="4"/>
  <c r="AJ79" i="4"/>
  <c r="AJ80" i="4"/>
  <c r="AJ81" i="4"/>
  <c r="AJ82" i="4"/>
  <c r="AJ83" i="4"/>
  <c r="AJ84" i="4"/>
  <c r="AJ85" i="4"/>
  <c r="AJ86" i="4"/>
  <c r="AJ87" i="4"/>
  <c r="AJ88" i="4"/>
  <c r="AJ89" i="4"/>
  <c r="AJ90" i="4"/>
  <c r="AJ91" i="4"/>
  <c r="AJ92" i="4"/>
  <c r="AJ93" i="4"/>
  <c r="AJ94" i="4"/>
  <c r="AJ95" i="4"/>
  <c r="AJ96" i="4"/>
  <c r="AJ97" i="4"/>
  <c r="AJ98" i="4"/>
  <c r="AJ99" i="4"/>
  <c r="AJ100" i="4"/>
  <c r="AJ101" i="4"/>
  <c r="AJ102" i="4"/>
  <c r="AJ103" i="4"/>
  <c r="AJ104" i="4"/>
  <c r="AJ105" i="4"/>
  <c r="AJ106" i="4"/>
  <c r="AJ107" i="4"/>
  <c r="AJ108" i="4"/>
  <c r="AJ109" i="4"/>
  <c r="AJ110" i="4"/>
  <c r="AJ111" i="4"/>
  <c r="AJ13" i="4"/>
  <c r="AJ14" i="4"/>
  <c r="AJ15" i="4"/>
  <c r="AJ16" i="4"/>
  <c r="AJ17" i="4"/>
  <c r="AJ18" i="4"/>
  <c r="AL36" i="4"/>
  <c r="AL37" i="4"/>
  <c r="AL38" i="4"/>
  <c r="AL39" i="4"/>
  <c r="AL40" i="4"/>
  <c r="AL41" i="4"/>
  <c r="AL42" i="4"/>
  <c r="AL43" i="4"/>
  <c r="AL44" i="4"/>
  <c r="AL45" i="4"/>
  <c r="AL46" i="4"/>
  <c r="AL47" i="4"/>
  <c r="AL48" i="4"/>
  <c r="AL49" i="4"/>
  <c r="AL50" i="4"/>
  <c r="AL51" i="4"/>
  <c r="AL52" i="4"/>
  <c r="AL53" i="4"/>
  <c r="AL54" i="4"/>
  <c r="AL55" i="4"/>
  <c r="AL56" i="4"/>
  <c r="AL57" i="4"/>
  <c r="AL58" i="4"/>
  <c r="AL59" i="4"/>
  <c r="AL60" i="4"/>
  <c r="AL61" i="4"/>
  <c r="AL62" i="4"/>
  <c r="AL63" i="4"/>
  <c r="AL64" i="4"/>
  <c r="AL65" i="4"/>
  <c r="AL66" i="4"/>
  <c r="AL67" i="4"/>
  <c r="AL68" i="4"/>
  <c r="AL69" i="4"/>
  <c r="AL70" i="4"/>
  <c r="AL71" i="4"/>
  <c r="AL72" i="4"/>
  <c r="AL73" i="4"/>
  <c r="AL74" i="4"/>
  <c r="AL75" i="4"/>
  <c r="AL76" i="4"/>
  <c r="AL77" i="4"/>
  <c r="AL78" i="4"/>
  <c r="AL79" i="4"/>
  <c r="AL80" i="4"/>
  <c r="AL81" i="4"/>
  <c r="AL82" i="4"/>
  <c r="AL83" i="4"/>
  <c r="AL84" i="4"/>
  <c r="AL85" i="4"/>
  <c r="AL86" i="4"/>
  <c r="AL87" i="4"/>
  <c r="AL88" i="4"/>
  <c r="AL89" i="4"/>
  <c r="AL90" i="4"/>
  <c r="AL91" i="4"/>
  <c r="AL92" i="4"/>
  <c r="AL93" i="4"/>
  <c r="AL94" i="4"/>
  <c r="AL95" i="4"/>
  <c r="AL96" i="4"/>
  <c r="AL97" i="4"/>
  <c r="AL98" i="4"/>
  <c r="AL99" i="4"/>
  <c r="AL100" i="4"/>
  <c r="AL101" i="4"/>
  <c r="AL102" i="4"/>
  <c r="AL103" i="4"/>
  <c r="AL104" i="4"/>
  <c r="AL105" i="4"/>
  <c r="AL106" i="4"/>
  <c r="AL107" i="4"/>
  <c r="AL108" i="4"/>
  <c r="AL109" i="4"/>
  <c r="AL110" i="4"/>
  <c r="AL111" i="4"/>
  <c r="AL19" i="4"/>
  <c r="AL13" i="4"/>
  <c r="AL14" i="4"/>
  <c r="AL15" i="4"/>
  <c r="AL16" i="4"/>
  <c r="AL17" i="4"/>
  <c r="AL18" i="4"/>
  <c r="AL12" i="4"/>
  <c r="AJ12" i="4"/>
  <c r="AL41" i="1"/>
  <c r="AL42" i="1"/>
  <c r="AL43" i="1"/>
  <c r="AL44" i="1"/>
  <c r="AL45" i="1"/>
  <c r="AL46" i="1"/>
  <c r="AL47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L82" i="1"/>
  <c r="AL83" i="1"/>
  <c r="AL84" i="1"/>
  <c r="AL85" i="1"/>
  <c r="AL86" i="1"/>
  <c r="AL87" i="1"/>
  <c r="AL88" i="1"/>
  <c r="AL89" i="1"/>
  <c r="AL90" i="1"/>
  <c r="AL91" i="1"/>
  <c r="AL92" i="1"/>
  <c r="AL93" i="1"/>
  <c r="AL94" i="1"/>
  <c r="AL95" i="1"/>
  <c r="AL96" i="1"/>
  <c r="AL97" i="1"/>
  <c r="AL98" i="1"/>
  <c r="AL99" i="1"/>
  <c r="AL100" i="1"/>
  <c r="AL101" i="1"/>
  <c r="AL102" i="1"/>
  <c r="AL103" i="1"/>
  <c r="AL104" i="1"/>
  <c r="AL105" i="1"/>
  <c r="AL106" i="1"/>
  <c r="AL107" i="1"/>
  <c r="AL108" i="1"/>
  <c r="AL109" i="1"/>
  <c r="AL110" i="1"/>
  <c r="AL111" i="1"/>
  <c r="AL19" i="1"/>
  <c r="AL13" i="1"/>
  <c r="AL14" i="1"/>
  <c r="AL15" i="1"/>
  <c r="AL16" i="1"/>
  <c r="AL17" i="1"/>
  <c r="AL18" i="1"/>
  <c r="AJ41" i="1"/>
  <c r="AJ42" i="1"/>
  <c r="AJ43" i="1"/>
  <c r="AJ44" i="1"/>
  <c r="AJ45" i="1"/>
  <c r="AJ46" i="1"/>
  <c r="AJ47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J82" i="1"/>
  <c r="AJ83" i="1"/>
  <c r="AJ84" i="1"/>
  <c r="AJ85" i="1"/>
  <c r="AJ86" i="1"/>
  <c r="AJ87" i="1"/>
  <c r="AJ88" i="1"/>
  <c r="AJ89" i="1"/>
  <c r="AJ90" i="1"/>
  <c r="AJ91" i="1"/>
  <c r="AJ92" i="1"/>
  <c r="AJ93" i="1"/>
  <c r="AJ94" i="1"/>
  <c r="AJ95" i="1"/>
  <c r="AJ96" i="1"/>
  <c r="AJ97" i="1"/>
  <c r="AJ98" i="1"/>
  <c r="AJ99" i="1"/>
  <c r="AJ100" i="1"/>
  <c r="AJ101" i="1"/>
  <c r="AJ102" i="1"/>
  <c r="AJ103" i="1"/>
  <c r="AJ104" i="1"/>
  <c r="AJ105" i="1"/>
  <c r="AJ106" i="1"/>
  <c r="AJ107" i="1"/>
  <c r="AJ108" i="1"/>
  <c r="AJ109" i="1"/>
  <c r="AJ110" i="1"/>
  <c r="AJ111" i="1"/>
  <c r="AJ19" i="1"/>
  <c r="AJ13" i="1"/>
  <c r="AJ14" i="1"/>
  <c r="AJ15" i="1"/>
  <c r="AJ16" i="1"/>
  <c r="AJ17" i="1"/>
  <c r="AJ18" i="1"/>
  <c r="AL12" i="1"/>
  <c r="AJ12" i="1"/>
  <c r="P18" i="3"/>
  <c r="P22" i="3"/>
  <c r="P21" i="3"/>
  <c r="B36" i="4" l="1"/>
  <c r="C36" i="4"/>
  <c r="B37" i="4"/>
  <c r="C37" i="4"/>
  <c r="B38" i="4"/>
  <c r="C38" i="4"/>
  <c r="B39" i="4"/>
  <c r="C39" i="4"/>
  <c r="B40" i="4"/>
  <c r="C40" i="4"/>
  <c r="B41" i="4"/>
  <c r="C41" i="4"/>
  <c r="B42" i="4"/>
  <c r="C42" i="4"/>
  <c r="B43" i="4"/>
  <c r="C43" i="4"/>
  <c r="B44" i="4"/>
  <c r="C44" i="4"/>
  <c r="B45" i="4"/>
  <c r="C45" i="4"/>
  <c r="B46" i="4"/>
  <c r="C46" i="4"/>
  <c r="B47" i="4"/>
  <c r="C47" i="4"/>
  <c r="B48" i="4"/>
  <c r="C48" i="4"/>
  <c r="B49" i="4"/>
  <c r="C49" i="4"/>
  <c r="B50" i="4"/>
  <c r="C50" i="4"/>
  <c r="B51" i="4"/>
  <c r="C51" i="4"/>
  <c r="B52" i="4"/>
  <c r="C52" i="4"/>
  <c r="B53" i="4"/>
  <c r="C53" i="4"/>
  <c r="B54" i="4"/>
  <c r="C54" i="4"/>
  <c r="B55" i="4"/>
  <c r="C55" i="4"/>
  <c r="B56" i="4"/>
  <c r="C56" i="4"/>
  <c r="B57" i="4"/>
  <c r="C57" i="4"/>
  <c r="D20" i="2"/>
  <c r="E20" i="2"/>
  <c r="F20" i="2"/>
  <c r="G20" i="2"/>
  <c r="H20" i="2"/>
  <c r="I20" i="2"/>
  <c r="J20" i="2"/>
  <c r="K20" i="2"/>
  <c r="D21" i="2"/>
  <c r="E21" i="2"/>
  <c r="F21" i="2"/>
  <c r="G21" i="2"/>
  <c r="H21" i="2"/>
  <c r="I21" i="2"/>
  <c r="J21" i="2"/>
  <c r="K21" i="2"/>
  <c r="D22" i="2"/>
  <c r="E22" i="2"/>
  <c r="F22" i="2"/>
  <c r="G22" i="2"/>
  <c r="H22" i="2"/>
  <c r="I22" i="2"/>
  <c r="J22" i="2"/>
  <c r="K22" i="2"/>
  <c r="D23" i="2"/>
  <c r="E23" i="2"/>
  <c r="F23" i="2"/>
  <c r="G23" i="2"/>
  <c r="H23" i="2"/>
  <c r="I23" i="2"/>
  <c r="J23" i="2"/>
  <c r="K23" i="2"/>
  <c r="D24" i="2"/>
  <c r="E24" i="2"/>
  <c r="F24" i="2"/>
  <c r="G24" i="2"/>
  <c r="H24" i="2"/>
  <c r="I24" i="2"/>
  <c r="J24" i="2"/>
  <c r="K24" i="2"/>
  <c r="D25" i="2"/>
  <c r="E25" i="2"/>
  <c r="F25" i="2"/>
  <c r="G25" i="2"/>
  <c r="H25" i="2"/>
  <c r="I25" i="2"/>
  <c r="J25" i="2"/>
  <c r="K25" i="2"/>
  <c r="D26" i="2"/>
  <c r="E26" i="2"/>
  <c r="F26" i="2"/>
  <c r="G26" i="2"/>
  <c r="H26" i="2"/>
  <c r="I26" i="2"/>
  <c r="J26" i="2"/>
  <c r="K26" i="2"/>
  <c r="D27" i="2"/>
  <c r="E27" i="2"/>
  <c r="F27" i="2"/>
  <c r="G27" i="2"/>
  <c r="H27" i="2"/>
  <c r="I27" i="2"/>
  <c r="J27" i="2"/>
  <c r="K27" i="2"/>
  <c r="D28" i="2"/>
  <c r="E28" i="2"/>
  <c r="F28" i="2"/>
  <c r="G28" i="2"/>
  <c r="H28" i="2"/>
  <c r="I28" i="2"/>
  <c r="J28" i="2"/>
  <c r="K28" i="2"/>
  <c r="D29" i="2"/>
  <c r="E29" i="2"/>
  <c r="F29" i="2"/>
  <c r="G29" i="2"/>
  <c r="H29" i="2"/>
  <c r="I29" i="2"/>
  <c r="J29" i="2"/>
  <c r="K29" i="2"/>
  <c r="D30" i="2"/>
  <c r="E30" i="2"/>
  <c r="F30" i="2"/>
  <c r="G30" i="2"/>
  <c r="H30" i="2"/>
  <c r="I30" i="2"/>
  <c r="J30" i="2"/>
  <c r="K30" i="2"/>
  <c r="D31" i="2"/>
  <c r="E31" i="2"/>
  <c r="F31" i="2"/>
  <c r="G31" i="2"/>
  <c r="H31" i="2"/>
  <c r="I31" i="2"/>
  <c r="J31" i="2"/>
  <c r="K31" i="2"/>
  <c r="D32" i="2"/>
  <c r="E32" i="2"/>
  <c r="F32" i="2"/>
  <c r="G32" i="2"/>
  <c r="H32" i="2"/>
  <c r="I32" i="2"/>
  <c r="J32" i="2"/>
  <c r="K32" i="2"/>
  <c r="D33" i="2"/>
  <c r="E33" i="2"/>
  <c r="F33" i="2"/>
  <c r="G33" i="2"/>
  <c r="H33" i="2"/>
  <c r="I33" i="2"/>
  <c r="J33" i="2"/>
  <c r="K33" i="2"/>
  <c r="D34" i="2"/>
  <c r="E34" i="2"/>
  <c r="F34" i="2"/>
  <c r="G34" i="2"/>
  <c r="H34" i="2"/>
  <c r="I34" i="2"/>
  <c r="J34" i="2"/>
  <c r="K34" i="2"/>
  <c r="B41" i="1"/>
  <c r="C41" i="1"/>
  <c r="B42" i="1"/>
  <c r="C42" i="1"/>
  <c r="B43" i="1"/>
  <c r="C43" i="1"/>
  <c r="B44" i="1"/>
  <c r="C44" i="1"/>
  <c r="B45" i="1"/>
  <c r="C45" i="1"/>
  <c r="B46" i="1"/>
  <c r="C46" i="1"/>
  <c r="Q46" i="1" l="1"/>
  <c r="R46" i="1"/>
  <c r="Q47" i="1"/>
  <c r="R47" i="1"/>
  <c r="Q48" i="1"/>
  <c r="R48" i="1"/>
  <c r="Q49" i="1"/>
  <c r="R49" i="1"/>
  <c r="Q50" i="1"/>
  <c r="R50" i="1"/>
  <c r="Q51" i="1"/>
  <c r="R51" i="1"/>
  <c r="Q52" i="1"/>
  <c r="R52" i="1"/>
  <c r="Q53" i="1"/>
  <c r="R53" i="1"/>
  <c r="Q54" i="1"/>
  <c r="R54" i="1"/>
  <c r="Q55" i="1"/>
  <c r="R55" i="1"/>
  <c r="Q56" i="1"/>
  <c r="R56" i="1"/>
  <c r="Q57" i="1"/>
  <c r="R57" i="1"/>
  <c r="Q58" i="1"/>
  <c r="R58" i="1"/>
  <c r="Q59" i="1"/>
  <c r="R59" i="1"/>
  <c r="Q60" i="1"/>
  <c r="R60" i="1"/>
  <c r="Q61" i="1"/>
  <c r="R61" i="1"/>
  <c r="Q62" i="1"/>
  <c r="R62" i="1"/>
  <c r="Q63" i="1"/>
  <c r="R63" i="1"/>
  <c r="Q64" i="1"/>
  <c r="R64" i="1"/>
  <c r="Q65" i="1"/>
  <c r="R65" i="1"/>
  <c r="Q66" i="1"/>
  <c r="R66" i="1"/>
  <c r="Q67" i="1"/>
  <c r="R67" i="1"/>
  <c r="Q68" i="1"/>
  <c r="R68" i="1"/>
  <c r="Q69" i="1"/>
  <c r="R69" i="1"/>
  <c r="Q70" i="1"/>
  <c r="R70" i="1"/>
  <c r="Q71" i="1"/>
  <c r="R71" i="1"/>
  <c r="Q72" i="1"/>
  <c r="R72" i="1"/>
  <c r="Q73" i="1"/>
  <c r="R73" i="1"/>
  <c r="Q74" i="1"/>
  <c r="R74" i="1"/>
  <c r="Q75" i="1"/>
  <c r="R75" i="1"/>
  <c r="Q76" i="1"/>
  <c r="R76" i="1"/>
  <c r="Q77" i="1"/>
  <c r="R77" i="1"/>
  <c r="Q78" i="1"/>
  <c r="R78" i="1"/>
  <c r="Q79" i="1"/>
  <c r="R79" i="1"/>
  <c r="Q80" i="1"/>
  <c r="R80" i="1"/>
  <c r="Q81" i="1"/>
  <c r="R81" i="1"/>
  <c r="Q82" i="1"/>
  <c r="R82" i="1"/>
  <c r="Q83" i="1"/>
  <c r="R83" i="1"/>
  <c r="Q84" i="1"/>
  <c r="R84" i="1"/>
  <c r="Q85" i="1"/>
  <c r="R85" i="1"/>
  <c r="Q86" i="1"/>
  <c r="R86" i="1"/>
  <c r="Q87" i="1"/>
  <c r="R87" i="1"/>
  <c r="Q88" i="1"/>
  <c r="R88" i="1"/>
  <c r="Q89" i="1"/>
  <c r="R89" i="1"/>
  <c r="Q90" i="1"/>
  <c r="R90" i="1"/>
  <c r="Q91" i="1"/>
  <c r="R91" i="1"/>
  <c r="Q92" i="1"/>
  <c r="R92" i="1"/>
  <c r="Q93" i="1"/>
  <c r="R93" i="1"/>
  <c r="Q94" i="1"/>
  <c r="R94" i="1"/>
  <c r="Q95" i="1"/>
  <c r="R95" i="1"/>
  <c r="Q96" i="1"/>
  <c r="R96" i="1"/>
  <c r="Q97" i="1"/>
  <c r="R97" i="1"/>
  <c r="Q98" i="1"/>
  <c r="R98" i="1"/>
  <c r="Q99" i="1"/>
  <c r="R99" i="1"/>
  <c r="Q100" i="1"/>
  <c r="R100" i="1"/>
  <c r="Q101" i="1"/>
  <c r="R101" i="1"/>
  <c r="Q102" i="1"/>
  <c r="R102" i="1"/>
  <c r="Q103" i="1"/>
  <c r="R103" i="1"/>
  <c r="Q104" i="1"/>
  <c r="R104" i="1"/>
  <c r="Q105" i="1"/>
  <c r="R105" i="1"/>
  <c r="Q106" i="1"/>
  <c r="R106" i="1"/>
  <c r="Q107" i="1"/>
  <c r="R107" i="1"/>
  <c r="Q108" i="1"/>
  <c r="R108" i="1"/>
  <c r="Q109" i="1"/>
  <c r="R109" i="1"/>
  <c r="Q110" i="1"/>
  <c r="R110" i="1"/>
  <c r="Q111" i="1"/>
  <c r="R111" i="1"/>
  <c r="O30" i="4"/>
  <c r="P30" i="4"/>
  <c r="O31" i="4"/>
  <c r="P31" i="4"/>
  <c r="O32" i="4"/>
  <c r="P32" i="4"/>
  <c r="O33" i="4"/>
  <c r="P33" i="4"/>
  <c r="O34" i="4"/>
  <c r="P34" i="4"/>
  <c r="O35" i="4"/>
  <c r="P35" i="4"/>
  <c r="O36" i="4"/>
  <c r="P36" i="4"/>
  <c r="O37" i="4"/>
  <c r="P37" i="4"/>
  <c r="O38" i="4"/>
  <c r="P38" i="4"/>
  <c r="O39" i="4"/>
  <c r="P39" i="4"/>
  <c r="O40" i="4"/>
  <c r="P40" i="4"/>
  <c r="O41" i="4"/>
  <c r="P41" i="4"/>
  <c r="O42" i="4"/>
  <c r="P42" i="4"/>
  <c r="O43" i="4"/>
  <c r="P43" i="4"/>
  <c r="O44" i="4"/>
  <c r="P44" i="4"/>
  <c r="O45" i="4"/>
  <c r="P45" i="4"/>
  <c r="O46" i="4"/>
  <c r="P46" i="4"/>
  <c r="O47" i="4"/>
  <c r="P47" i="4"/>
  <c r="O48" i="4"/>
  <c r="P48" i="4"/>
  <c r="O49" i="4"/>
  <c r="P49" i="4"/>
  <c r="O50" i="4"/>
  <c r="P50" i="4"/>
  <c r="O51" i="4"/>
  <c r="P51" i="4"/>
  <c r="O52" i="4"/>
  <c r="P52" i="4"/>
  <c r="O53" i="4"/>
  <c r="P53" i="4"/>
  <c r="O54" i="4"/>
  <c r="P54" i="4"/>
  <c r="O55" i="4"/>
  <c r="P55" i="4"/>
  <c r="O56" i="4"/>
  <c r="P56" i="4"/>
  <c r="O57" i="4"/>
  <c r="P57" i="4"/>
  <c r="O58" i="4"/>
  <c r="P58" i="4"/>
  <c r="O59" i="4"/>
  <c r="P59" i="4"/>
  <c r="O60" i="4"/>
  <c r="P60" i="4"/>
  <c r="O61" i="4"/>
  <c r="P61" i="4"/>
  <c r="O62" i="4"/>
  <c r="P62" i="4"/>
  <c r="O63" i="4"/>
  <c r="P63" i="4"/>
  <c r="O64" i="4"/>
  <c r="P64" i="4"/>
  <c r="O65" i="4"/>
  <c r="P65" i="4"/>
  <c r="O66" i="4"/>
  <c r="P66" i="4"/>
  <c r="O67" i="4"/>
  <c r="P67" i="4"/>
  <c r="O68" i="4"/>
  <c r="P68" i="4"/>
  <c r="O69" i="4"/>
  <c r="P69" i="4"/>
  <c r="O70" i="4"/>
  <c r="P70" i="4"/>
  <c r="O71" i="4"/>
  <c r="P71" i="4"/>
  <c r="O72" i="4"/>
  <c r="P72" i="4"/>
  <c r="O73" i="4"/>
  <c r="P73" i="4"/>
  <c r="O74" i="4"/>
  <c r="P74" i="4"/>
  <c r="O75" i="4"/>
  <c r="P75" i="4"/>
  <c r="O76" i="4"/>
  <c r="P76" i="4"/>
  <c r="O77" i="4"/>
  <c r="P77" i="4"/>
  <c r="O78" i="4"/>
  <c r="P78" i="4"/>
  <c r="O79" i="4"/>
  <c r="P79" i="4"/>
  <c r="O80" i="4"/>
  <c r="P80" i="4"/>
  <c r="O81" i="4"/>
  <c r="P81" i="4"/>
  <c r="O82" i="4"/>
  <c r="P82" i="4"/>
  <c r="O83" i="4"/>
  <c r="P83" i="4"/>
  <c r="O84" i="4"/>
  <c r="P84" i="4"/>
  <c r="O85" i="4"/>
  <c r="P85" i="4"/>
  <c r="O86" i="4"/>
  <c r="P86" i="4"/>
  <c r="O87" i="4"/>
  <c r="P87" i="4"/>
  <c r="O88" i="4"/>
  <c r="P88" i="4"/>
  <c r="O89" i="4"/>
  <c r="P89" i="4"/>
  <c r="O90" i="4"/>
  <c r="P90" i="4"/>
  <c r="O91" i="4"/>
  <c r="P91" i="4"/>
  <c r="O92" i="4"/>
  <c r="P92" i="4"/>
  <c r="O93" i="4"/>
  <c r="P93" i="4"/>
  <c r="O94" i="4"/>
  <c r="P94" i="4"/>
  <c r="O95" i="4"/>
  <c r="P95" i="4"/>
  <c r="O96" i="4"/>
  <c r="P96" i="4"/>
  <c r="O97" i="4"/>
  <c r="P97" i="4"/>
  <c r="O98" i="4"/>
  <c r="P98" i="4"/>
  <c r="O99" i="4"/>
  <c r="P99" i="4"/>
  <c r="O100" i="4"/>
  <c r="P100" i="4"/>
  <c r="O101" i="4"/>
  <c r="P101" i="4"/>
  <c r="O102" i="4"/>
  <c r="P102" i="4"/>
  <c r="O103" i="4"/>
  <c r="P103" i="4"/>
  <c r="O104" i="4"/>
  <c r="P104" i="4"/>
  <c r="O105" i="4"/>
  <c r="P105" i="4"/>
  <c r="O106" i="4"/>
  <c r="P106" i="4"/>
  <c r="O107" i="4"/>
  <c r="P107" i="4"/>
  <c r="O108" i="4"/>
  <c r="P108" i="4"/>
  <c r="O109" i="4"/>
  <c r="P109" i="4"/>
  <c r="O110" i="4"/>
  <c r="P110" i="4"/>
  <c r="O111" i="4"/>
  <c r="P111" i="4"/>
  <c r="O13" i="4"/>
  <c r="P13" i="4"/>
  <c r="O14" i="4"/>
  <c r="P14" i="4"/>
  <c r="O15" i="4"/>
  <c r="P15" i="4"/>
  <c r="O16" i="4"/>
  <c r="P16" i="4"/>
  <c r="O17" i="4"/>
  <c r="P17" i="4"/>
  <c r="O18" i="4"/>
  <c r="P18" i="4"/>
  <c r="O19" i="4"/>
  <c r="P19" i="4"/>
  <c r="O20" i="4"/>
  <c r="P20" i="4"/>
  <c r="O21" i="4"/>
  <c r="P21" i="4"/>
  <c r="O22" i="4"/>
  <c r="P22" i="4"/>
  <c r="O23" i="4"/>
  <c r="P23" i="4"/>
  <c r="O24" i="4"/>
  <c r="P24" i="4"/>
  <c r="O25" i="4"/>
  <c r="P25" i="4"/>
  <c r="O26" i="4"/>
  <c r="P26" i="4"/>
  <c r="O27" i="4"/>
  <c r="P27" i="4"/>
  <c r="O28" i="4"/>
  <c r="P28" i="4"/>
  <c r="O29" i="4"/>
  <c r="P29" i="4"/>
  <c r="P12" i="4"/>
  <c r="O12" i="4"/>
  <c r="Y24" i="2"/>
  <c r="Z24" i="2"/>
  <c r="Y25" i="2"/>
  <c r="Z25" i="2"/>
  <c r="Y26" i="2"/>
  <c r="Z26" i="2"/>
  <c r="Y27" i="2"/>
  <c r="Z27" i="2"/>
  <c r="Y28" i="2"/>
  <c r="Z28" i="2"/>
  <c r="Y29" i="2"/>
  <c r="Z29" i="2"/>
  <c r="Y30" i="2"/>
  <c r="Z30" i="2"/>
  <c r="Y31" i="2"/>
  <c r="Z31" i="2"/>
  <c r="Y32" i="2"/>
  <c r="Z32" i="2"/>
  <c r="Y33" i="2"/>
  <c r="Z33" i="2"/>
  <c r="Y34" i="2"/>
  <c r="Z34" i="2"/>
  <c r="Y35" i="2"/>
  <c r="Z35" i="2"/>
  <c r="Y36" i="2"/>
  <c r="Z36" i="2"/>
  <c r="Y37" i="2"/>
  <c r="Z37" i="2"/>
  <c r="Y38" i="2"/>
  <c r="Z38" i="2"/>
  <c r="Y39" i="2"/>
  <c r="Z39" i="2"/>
  <c r="Y40" i="2"/>
  <c r="Z40" i="2"/>
  <c r="Y41" i="2"/>
  <c r="Z41" i="2"/>
  <c r="Y42" i="2"/>
  <c r="Z42" i="2"/>
  <c r="Y43" i="2"/>
  <c r="Z43" i="2"/>
  <c r="Y44" i="2"/>
  <c r="Z44" i="2"/>
  <c r="Y45" i="2"/>
  <c r="Z45" i="2"/>
  <c r="Y46" i="2"/>
  <c r="Z46" i="2"/>
  <c r="Y47" i="2"/>
  <c r="Z47" i="2"/>
  <c r="Y48" i="2"/>
  <c r="Z48" i="2"/>
  <c r="Y49" i="2"/>
  <c r="Z49" i="2"/>
  <c r="Y50" i="2"/>
  <c r="Z50" i="2"/>
  <c r="Y51" i="2"/>
  <c r="Z51" i="2"/>
  <c r="Y52" i="2"/>
  <c r="Z52" i="2"/>
  <c r="Y53" i="2"/>
  <c r="Z53" i="2"/>
  <c r="Y54" i="2"/>
  <c r="Z54" i="2"/>
  <c r="Y55" i="2"/>
  <c r="Z55" i="2"/>
  <c r="Y56" i="2"/>
  <c r="Z56" i="2"/>
  <c r="Y57" i="2"/>
  <c r="Z57" i="2"/>
  <c r="Y58" i="2"/>
  <c r="Z58" i="2"/>
  <c r="Y59" i="2"/>
  <c r="Z59" i="2"/>
  <c r="Y60" i="2"/>
  <c r="Z60" i="2"/>
  <c r="Y61" i="2"/>
  <c r="Z61" i="2"/>
  <c r="Y62" i="2"/>
  <c r="Z62" i="2"/>
  <c r="Y63" i="2"/>
  <c r="Z63" i="2"/>
  <c r="Y64" i="2"/>
  <c r="Z64" i="2"/>
  <c r="Y65" i="2"/>
  <c r="Z65" i="2"/>
  <c r="Y66" i="2"/>
  <c r="Z66" i="2"/>
  <c r="Y67" i="2"/>
  <c r="Z67" i="2"/>
  <c r="Y68" i="2"/>
  <c r="Z68" i="2"/>
  <c r="Y69" i="2"/>
  <c r="Z69" i="2"/>
  <c r="Y70" i="2"/>
  <c r="Z70" i="2"/>
  <c r="Y71" i="2"/>
  <c r="Z71" i="2"/>
  <c r="Y72" i="2"/>
  <c r="Z72" i="2"/>
  <c r="Y73" i="2"/>
  <c r="Z73" i="2"/>
  <c r="Y74" i="2"/>
  <c r="Z74" i="2"/>
  <c r="Y75" i="2"/>
  <c r="Z75" i="2"/>
  <c r="Y76" i="2"/>
  <c r="Z76" i="2"/>
  <c r="Y77" i="2"/>
  <c r="Z77" i="2"/>
  <c r="Y78" i="2"/>
  <c r="Z78" i="2"/>
  <c r="Y79" i="2"/>
  <c r="Z79" i="2"/>
  <c r="Y80" i="2"/>
  <c r="Z80" i="2"/>
  <c r="Y81" i="2"/>
  <c r="Z81" i="2"/>
  <c r="Y82" i="2"/>
  <c r="Z82" i="2"/>
  <c r="Y83" i="2"/>
  <c r="Z83" i="2"/>
  <c r="Y84" i="2"/>
  <c r="Z84" i="2"/>
  <c r="Y85" i="2"/>
  <c r="Z85" i="2"/>
  <c r="Y86" i="2"/>
  <c r="Z86" i="2"/>
  <c r="Y87" i="2"/>
  <c r="Z87" i="2"/>
  <c r="Y88" i="2"/>
  <c r="Z88" i="2"/>
  <c r="Y89" i="2"/>
  <c r="Z89" i="2"/>
  <c r="Y90" i="2"/>
  <c r="Z90" i="2"/>
  <c r="Y91" i="2"/>
  <c r="Z91" i="2"/>
  <c r="Y92" i="2"/>
  <c r="Z92" i="2"/>
  <c r="Y93" i="2"/>
  <c r="Z93" i="2"/>
  <c r="Y94" i="2"/>
  <c r="Z94" i="2"/>
  <c r="Y95" i="2"/>
  <c r="Z95" i="2"/>
  <c r="Y96" i="2"/>
  <c r="Z96" i="2"/>
  <c r="Y97" i="2"/>
  <c r="Z97" i="2"/>
  <c r="Y98" i="2"/>
  <c r="Z98" i="2"/>
  <c r="Y99" i="2"/>
  <c r="Z99" i="2"/>
  <c r="Y100" i="2"/>
  <c r="Z100" i="2"/>
  <c r="Y101" i="2"/>
  <c r="Z101" i="2"/>
  <c r="Y102" i="2"/>
  <c r="Z102" i="2"/>
  <c r="Y103" i="2"/>
  <c r="Z103" i="2"/>
  <c r="Y104" i="2"/>
  <c r="Z104" i="2"/>
  <c r="Y105" i="2"/>
  <c r="Z105" i="2"/>
  <c r="Y106" i="2"/>
  <c r="Z106" i="2"/>
  <c r="Y107" i="2"/>
  <c r="Z107" i="2"/>
  <c r="Y108" i="2"/>
  <c r="Z108" i="2"/>
  <c r="Y109" i="2"/>
  <c r="Z109" i="2"/>
  <c r="Y110" i="2"/>
  <c r="Z110" i="2"/>
  <c r="Y111" i="2"/>
  <c r="Z111" i="2"/>
  <c r="Y32" i="4"/>
  <c r="Z32" i="4"/>
  <c r="Y33" i="4"/>
  <c r="Z33" i="4"/>
  <c r="Y34" i="4"/>
  <c r="Z34" i="4"/>
  <c r="Y35" i="4"/>
  <c r="Z35" i="4"/>
  <c r="Y36" i="4"/>
  <c r="Z36" i="4"/>
  <c r="Y37" i="4"/>
  <c r="Z37" i="4"/>
  <c r="Y38" i="4"/>
  <c r="Z38" i="4"/>
  <c r="Y39" i="4"/>
  <c r="Z39" i="4"/>
  <c r="Y40" i="4"/>
  <c r="Z40" i="4"/>
  <c r="Y41" i="4"/>
  <c r="Z41" i="4"/>
  <c r="Y42" i="4"/>
  <c r="Z42" i="4"/>
  <c r="Y43" i="4"/>
  <c r="Z43" i="4"/>
  <c r="Y44" i="4"/>
  <c r="Z44" i="4"/>
  <c r="Y45" i="4"/>
  <c r="Z45" i="4"/>
  <c r="Y46" i="4"/>
  <c r="Z46" i="4"/>
  <c r="Y47" i="4"/>
  <c r="Z47" i="4"/>
  <c r="Y48" i="4"/>
  <c r="Z48" i="4"/>
  <c r="Y49" i="4"/>
  <c r="Z49" i="4"/>
  <c r="Y50" i="4"/>
  <c r="Z50" i="4"/>
  <c r="Y51" i="4"/>
  <c r="Z51" i="4"/>
  <c r="Y52" i="4"/>
  <c r="Z52" i="4"/>
  <c r="Y53" i="4"/>
  <c r="Z53" i="4"/>
  <c r="Y54" i="4"/>
  <c r="Z54" i="4"/>
  <c r="Y55" i="4"/>
  <c r="Z55" i="4"/>
  <c r="Y56" i="4"/>
  <c r="Z56" i="4"/>
  <c r="Y57" i="4"/>
  <c r="Z57" i="4"/>
  <c r="Y58" i="4"/>
  <c r="Z58" i="4"/>
  <c r="Y59" i="4"/>
  <c r="Z59" i="4"/>
  <c r="Y60" i="4"/>
  <c r="Z60" i="4"/>
  <c r="Y61" i="4"/>
  <c r="Z61" i="4"/>
  <c r="Y62" i="4"/>
  <c r="Z62" i="4"/>
  <c r="Y63" i="4"/>
  <c r="Z63" i="4"/>
  <c r="Y64" i="4"/>
  <c r="Z64" i="4"/>
  <c r="Y65" i="4"/>
  <c r="Z65" i="4"/>
  <c r="Y66" i="4"/>
  <c r="Z66" i="4"/>
  <c r="Y67" i="4"/>
  <c r="Z67" i="4"/>
  <c r="Y68" i="4"/>
  <c r="Z68" i="4"/>
  <c r="Y69" i="4"/>
  <c r="Z69" i="4"/>
  <c r="Y70" i="4"/>
  <c r="Z70" i="4"/>
  <c r="Y71" i="4"/>
  <c r="Z71" i="4"/>
  <c r="Y72" i="4"/>
  <c r="Z72" i="4"/>
  <c r="Y73" i="4"/>
  <c r="Z73" i="4"/>
  <c r="Y74" i="4"/>
  <c r="Z74" i="4"/>
  <c r="Y75" i="4"/>
  <c r="Z75" i="4"/>
  <c r="Y76" i="4"/>
  <c r="Z76" i="4"/>
  <c r="Y77" i="4"/>
  <c r="Z77" i="4"/>
  <c r="Y78" i="4"/>
  <c r="Z78" i="4"/>
  <c r="Y79" i="4"/>
  <c r="Z79" i="4"/>
  <c r="Y80" i="4"/>
  <c r="Z80" i="4"/>
  <c r="Y81" i="4"/>
  <c r="Z81" i="4"/>
  <c r="Y82" i="4"/>
  <c r="Z82" i="4"/>
  <c r="Y83" i="4"/>
  <c r="Z83" i="4"/>
  <c r="Y84" i="4"/>
  <c r="Z84" i="4"/>
  <c r="Y85" i="4"/>
  <c r="Z85" i="4"/>
  <c r="Y86" i="4"/>
  <c r="Z86" i="4"/>
  <c r="Y87" i="4"/>
  <c r="Z87" i="4"/>
  <c r="Y88" i="4"/>
  <c r="Z88" i="4"/>
  <c r="Y89" i="4"/>
  <c r="Z89" i="4"/>
  <c r="Y90" i="4"/>
  <c r="Z90" i="4"/>
  <c r="Y91" i="4"/>
  <c r="Z91" i="4"/>
  <c r="Y92" i="4"/>
  <c r="Z92" i="4"/>
  <c r="Y93" i="4"/>
  <c r="Z93" i="4"/>
  <c r="Y94" i="4"/>
  <c r="Z94" i="4"/>
  <c r="Y95" i="4"/>
  <c r="Z95" i="4"/>
  <c r="Y96" i="4"/>
  <c r="Z96" i="4"/>
  <c r="Y97" i="4"/>
  <c r="Z97" i="4"/>
  <c r="Y98" i="4"/>
  <c r="Z98" i="4"/>
  <c r="Y99" i="4"/>
  <c r="Z99" i="4"/>
  <c r="Y100" i="4"/>
  <c r="Z100" i="4"/>
  <c r="Y101" i="4"/>
  <c r="Z101" i="4"/>
  <c r="Y102" i="4"/>
  <c r="Z102" i="4"/>
  <c r="Y103" i="4"/>
  <c r="Z103" i="4"/>
  <c r="Y104" i="4"/>
  <c r="Z104" i="4"/>
  <c r="Y105" i="4"/>
  <c r="Z105" i="4"/>
  <c r="Y106" i="4"/>
  <c r="Z106" i="4"/>
  <c r="Y107" i="4"/>
  <c r="Z107" i="4"/>
  <c r="Y108" i="4"/>
  <c r="Z108" i="4"/>
  <c r="Y109" i="4"/>
  <c r="Z109" i="4"/>
  <c r="Y110" i="4"/>
  <c r="Z110" i="4"/>
  <c r="Y111" i="4"/>
  <c r="Z111" i="4"/>
  <c r="Y24" i="4"/>
  <c r="Z24" i="4"/>
  <c r="Y26" i="4"/>
  <c r="Z26" i="4"/>
  <c r="Y27" i="4"/>
  <c r="Z27" i="4"/>
  <c r="Y28" i="4"/>
  <c r="Z28" i="4"/>
  <c r="Y29" i="4"/>
  <c r="Z29" i="4"/>
  <c r="Y30" i="4"/>
  <c r="Z30" i="4"/>
  <c r="Y31" i="4"/>
  <c r="Z31" i="4"/>
  <c r="Q24" i="4"/>
  <c r="M12" i="1"/>
  <c r="N12" i="1" s="1"/>
  <c r="P12" i="1"/>
  <c r="M13" i="1"/>
  <c r="N13" i="1" s="1"/>
  <c r="P13" i="1"/>
  <c r="M14" i="1"/>
  <c r="N14" i="1" s="1"/>
  <c r="P14" i="1"/>
  <c r="M15" i="1"/>
  <c r="P15" i="1"/>
  <c r="M16" i="1"/>
  <c r="N16" i="1" s="1"/>
  <c r="P16" i="1"/>
  <c r="M17" i="1"/>
  <c r="N17" i="1" s="1"/>
  <c r="P17" i="1"/>
  <c r="M18" i="1"/>
  <c r="N18" i="1" s="1"/>
  <c r="P18" i="1"/>
  <c r="M19" i="1"/>
  <c r="P19" i="1"/>
  <c r="M20" i="1"/>
  <c r="N20" i="1" s="1"/>
  <c r="P20" i="1"/>
  <c r="M21" i="1"/>
  <c r="P21" i="1"/>
  <c r="M22" i="1"/>
  <c r="N22" i="1" s="1"/>
  <c r="P22" i="1"/>
  <c r="M23" i="1"/>
  <c r="N23" i="1" s="1"/>
  <c r="P23" i="1"/>
  <c r="M24" i="1"/>
  <c r="N24" i="1" s="1"/>
  <c r="P24" i="1"/>
  <c r="M25" i="1"/>
  <c r="R25" i="1" s="1"/>
  <c r="N25" i="1"/>
  <c r="O25" i="1"/>
  <c r="P25" i="1"/>
  <c r="M26" i="1"/>
  <c r="N26" i="1"/>
  <c r="O26" i="1"/>
  <c r="P26" i="1"/>
  <c r="M27" i="1"/>
  <c r="N27" i="1" s="1"/>
  <c r="O27" i="1" s="1"/>
  <c r="P27" i="1"/>
  <c r="Y43" i="1"/>
  <c r="Z43" i="1"/>
  <c r="Y44" i="1"/>
  <c r="Z44" i="1"/>
  <c r="Y45" i="1"/>
  <c r="Z45" i="1"/>
  <c r="Y46" i="1"/>
  <c r="Z46" i="1"/>
  <c r="Y47" i="1"/>
  <c r="Z47" i="1"/>
  <c r="Y48" i="1"/>
  <c r="Z48" i="1"/>
  <c r="Y49" i="1"/>
  <c r="Z49" i="1"/>
  <c r="Y50" i="1"/>
  <c r="Z50" i="1"/>
  <c r="Y51" i="1"/>
  <c r="Z51" i="1"/>
  <c r="Y52" i="1"/>
  <c r="Z52" i="1"/>
  <c r="Y53" i="1"/>
  <c r="Z53" i="1"/>
  <c r="Y54" i="1"/>
  <c r="Z54" i="1"/>
  <c r="Y55" i="1"/>
  <c r="Z55" i="1"/>
  <c r="Y56" i="1"/>
  <c r="Z56" i="1"/>
  <c r="Y57" i="1"/>
  <c r="Z57" i="1"/>
  <c r="Y58" i="1"/>
  <c r="Z58" i="1"/>
  <c r="Y59" i="1"/>
  <c r="Z59" i="1"/>
  <c r="Y60" i="1"/>
  <c r="Z60" i="1"/>
  <c r="Y61" i="1"/>
  <c r="Z61" i="1"/>
  <c r="Y62" i="1"/>
  <c r="Z62" i="1"/>
  <c r="Y63" i="1"/>
  <c r="Z63" i="1"/>
  <c r="Y64" i="1"/>
  <c r="Z64" i="1"/>
  <c r="Y65" i="1"/>
  <c r="Z65" i="1"/>
  <c r="Y66" i="1"/>
  <c r="Z66" i="1"/>
  <c r="Y67" i="1"/>
  <c r="Z67" i="1"/>
  <c r="Y68" i="1"/>
  <c r="Z68" i="1"/>
  <c r="Y69" i="1"/>
  <c r="Z69" i="1"/>
  <c r="Y70" i="1"/>
  <c r="Z70" i="1"/>
  <c r="Y71" i="1"/>
  <c r="Z71" i="1"/>
  <c r="Y72" i="1"/>
  <c r="Z72" i="1"/>
  <c r="Y73" i="1"/>
  <c r="Z73" i="1"/>
  <c r="Y74" i="1"/>
  <c r="Z74" i="1"/>
  <c r="Y75" i="1"/>
  <c r="Z75" i="1"/>
  <c r="Y76" i="1"/>
  <c r="Z76" i="1"/>
  <c r="Y77" i="1"/>
  <c r="Z77" i="1"/>
  <c r="Y78" i="1"/>
  <c r="Z78" i="1"/>
  <c r="Y79" i="1"/>
  <c r="Z79" i="1"/>
  <c r="Y80" i="1"/>
  <c r="Z80" i="1"/>
  <c r="Y81" i="1"/>
  <c r="Z81" i="1"/>
  <c r="Y82" i="1"/>
  <c r="Z82" i="1"/>
  <c r="Y83" i="1"/>
  <c r="Z83" i="1"/>
  <c r="Y84" i="1"/>
  <c r="Z84" i="1"/>
  <c r="Y85" i="1"/>
  <c r="Z85" i="1"/>
  <c r="Y86" i="1"/>
  <c r="Z86" i="1"/>
  <c r="Y87" i="1"/>
  <c r="Z87" i="1"/>
  <c r="Y88" i="1"/>
  <c r="Z88" i="1"/>
  <c r="Y89" i="1"/>
  <c r="Z89" i="1"/>
  <c r="Y90" i="1"/>
  <c r="Z90" i="1"/>
  <c r="Y91" i="1"/>
  <c r="Z91" i="1"/>
  <c r="Y92" i="1"/>
  <c r="Z92" i="1"/>
  <c r="Y93" i="1"/>
  <c r="Z93" i="1"/>
  <c r="Y94" i="1"/>
  <c r="Z94" i="1"/>
  <c r="Y95" i="1"/>
  <c r="Z95" i="1"/>
  <c r="Y96" i="1"/>
  <c r="Z96" i="1"/>
  <c r="Y97" i="1"/>
  <c r="Z97" i="1"/>
  <c r="Y98" i="1"/>
  <c r="Z98" i="1"/>
  <c r="Y99" i="1"/>
  <c r="Z99" i="1"/>
  <c r="Y100" i="1"/>
  <c r="Z100" i="1"/>
  <c r="Y101" i="1"/>
  <c r="Z101" i="1"/>
  <c r="Y102" i="1"/>
  <c r="Z102" i="1"/>
  <c r="Y103" i="1"/>
  <c r="Z103" i="1"/>
  <c r="Y104" i="1"/>
  <c r="Z104" i="1"/>
  <c r="Y105" i="1"/>
  <c r="Z105" i="1"/>
  <c r="Y106" i="1"/>
  <c r="Z106" i="1"/>
  <c r="Y107" i="1"/>
  <c r="Z107" i="1"/>
  <c r="Y108" i="1"/>
  <c r="Z108" i="1"/>
  <c r="Y109" i="1"/>
  <c r="Z109" i="1"/>
  <c r="Y110" i="1"/>
  <c r="Z110" i="1"/>
  <c r="Y111" i="1"/>
  <c r="Z111" i="1"/>
  <c r="Z25" i="1"/>
  <c r="Z26" i="1"/>
  <c r="Y25" i="1"/>
  <c r="Y26" i="1"/>
  <c r="R26" i="1" l="1"/>
  <c r="R27" i="1"/>
  <c r="O24" i="1"/>
  <c r="R24" i="1" s="1"/>
  <c r="R18" i="1"/>
  <c r="R17" i="1"/>
  <c r="O23" i="1"/>
  <c r="R23" i="1" s="1"/>
  <c r="O21" i="1"/>
  <c r="O19" i="1"/>
  <c r="O17" i="1"/>
  <c r="O13" i="1"/>
  <c r="R13" i="1" s="1"/>
  <c r="N21" i="1"/>
  <c r="N19" i="1"/>
  <c r="R19" i="1" s="1"/>
  <c r="N15" i="1"/>
  <c r="O22" i="1"/>
  <c r="R22" i="1" s="1"/>
  <c r="O20" i="1"/>
  <c r="R20" i="1" s="1"/>
  <c r="O18" i="1"/>
  <c r="O16" i="1"/>
  <c r="R16" i="1" s="1"/>
  <c r="O14" i="1"/>
  <c r="R14" i="1" s="1"/>
  <c r="O12" i="1"/>
  <c r="R12" i="1" s="1"/>
  <c r="R21" i="1" l="1"/>
  <c r="O15" i="1"/>
  <c r="R15" i="1" s="1"/>
  <c r="I25" i="1" l="1"/>
  <c r="J25" i="1"/>
  <c r="K25" i="1"/>
  <c r="L25" i="1"/>
  <c r="S25" i="1"/>
  <c r="T25" i="1"/>
  <c r="I26" i="1"/>
  <c r="J26" i="1"/>
  <c r="K26" i="1"/>
  <c r="L26" i="1"/>
  <c r="S26" i="1"/>
  <c r="T26" i="1"/>
  <c r="I27" i="1"/>
  <c r="J27" i="1" s="1"/>
  <c r="L27" i="1"/>
  <c r="T27" i="1"/>
  <c r="I28" i="1"/>
  <c r="J28" i="1" s="1"/>
  <c r="L28" i="1"/>
  <c r="M28" i="1"/>
  <c r="N28" i="1" s="1"/>
  <c r="O28" i="1" s="1"/>
  <c r="P28" i="1"/>
  <c r="T28" i="1"/>
  <c r="I29" i="1"/>
  <c r="J29" i="1" s="1"/>
  <c r="L29" i="1"/>
  <c r="M29" i="1"/>
  <c r="N29" i="1" s="1"/>
  <c r="O29" i="1" s="1"/>
  <c r="P29" i="1"/>
  <c r="T29" i="1"/>
  <c r="I30" i="1"/>
  <c r="J30" i="1" s="1"/>
  <c r="L30" i="1"/>
  <c r="M30" i="1"/>
  <c r="N30" i="1" s="1"/>
  <c r="P30" i="1"/>
  <c r="T30" i="1"/>
  <c r="I31" i="1"/>
  <c r="J31" i="1" s="1"/>
  <c r="L31" i="1"/>
  <c r="M31" i="1"/>
  <c r="N31" i="1" s="1"/>
  <c r="P31" i="1"/>
  <c r="T31" i="1"/>
  <c r="I32" i="1"/>
  <c r="J32" i="1"/>
  <c r="K32" i="1" s="1"/>
  <c r="L32" i="1"/>
  <c r="M32" i="1"/>
  <c r="P32" i="1"/>
  <c r="T32" i="1"/>
  <c r="I33" i="1"/>
  <c r="J33" i="1" s="1"/>
  <c r="L33" i="1"/>
  <c r="M33" i="1"/>
  <c r="N33" i="1" s="1"/>
  <c r="P33" i="1"/>
  <c r="T33" i="1"/>
  <c r="I34" i="1"/>
  <c r="J34" i="1" s="1"/>
  <c r="K34" i="1" s="1"/>
  <c r="L34" i="1"/>
  <c r="M34" i="1"/>
  <c r="N34" i="1" s="1"/>
  <c r="O34" i="1" s="1"/>
  <c r="P34" i="1"/>
  <c r="T34" i="1"/>
  <c r="I35" i="1"/>
  <c r="J35" i="1"/>
  <c r="K35" i="1" s="1"/>
  <c r="L35" i="1"/>
  <c r="M35" i="1"/>
  <c r="N35" i="1" s="1"/>
  <c r="O35" i="1" s="1"/>
  <c r="P35" i="1"/>
  <c r="T35" i="1"/>
  <c r="I36" i="1"/>
  <c r="J36" i="1" s="1"/>
  <c r="L36" i="1"/>
  <c r="M36" i="1"/>
  <c r="N36" i="1"/>
  <c r="O36" i="1" s="1"/>
  <c r="P36" i="1"/>
  <c r="T36" i="1"/>
  <c r="I37" i="1"/>
  <c r="K37" i="1" s="1"/>
  <c r="J37" i="1"/>
  <c r="L37" i="1"/>
  <c r="M37" i="1"/>
  <c r="P37" i="1"/>
  <c r="T37" i="1"/>
  <c r="I38" i="1"/>
  <c r="J38" i="1"/>
  <c r="L38" i="1"/>
  <c r="M38" i="1"/>
  <c r="O38" i="1" s="1"/>
  <c r="N38" i="1"/>
  <c r="P38" i="1"/>
  <c r="T38" i="1"/>
  <c r="B36" i="2"/>
  <c r="C36" i="2"/>
  <c r="B37" i="2"/>
  <c r="C37" i="2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I39" i="1"/>
  <c r="K39" i="1" s="1"/>
  <c r="J39" i="1"/>
  <c r="L39" i="1"/>
  <c r="M39" i="1"/>
  <c r="P39" i="1"/>
  <c r="T39" i="1"/>
  <c r="U39" i="1"/>
  <c r="O39" i="1" l="1"/>
  <c r="N39" i="1"/>
  <c r="R39" i="1" s="1"/>
  <c r="Q39" i="1"/>
  <c r="R38" i="1"/>
  <c r="K38" i="1"/>
  <c r="Q38" i="1" s="1"/>
  <c r="Q37" i="1"/>
  <c r="N37" i="1"/>
  <c r="R36" i="1"/>
  <c r="Q35" i="1"/>
  <c r="R34" i="1"/>
  <c r="K36" i="1"/>
  <c r="Q36" i="1" s="1"/>
  <c r="R35" i="1"/>
  <c r="Q34" i="1"/>
  <c r="K33" i="1"/>
  <c r="Q33" i="1" s="1"/>
  <c r="O33" i="1"/>
  <c r="R33" i="1" s="1"/>
  <c r="N32" i="1"/>
  <c r="O32" i="1" s="1"/>
  <c r="R32" i="1" s="1"/>
  <c r="O31" i="1"/>
  <c r="R31" i="1" s="1"/>
  <c r="K30" i="1"/>
  <c r="Q30" i="1" s="1"/>
  <c r="K31" i="1"/>
  <c r="Q31" i="1" s="1"/>
  <c r="O30" i="1"/>
  <c r="K29" i="1"/>
  <c r="Q29" i="1" s="1"/>
  <c r="K28" i="1"/>
  <c r="Q28" i="1" s="1"/>
  <c r="K27" i="1"/>
  <c r="Q27" i="1" s="1"/>
  <c r="R30" i="1"/>
  <c r="R28" i="1"/>
  <c r="Q32" i="1"/>
  <c r="R29" i="1"/>
  <c r="Q26" i="1"/>
  <c r="Q25" i="1"/>
  <c r="V26" i="1"/>
  <c r="W26" i="1"/>
  <c r="X26" i="1"/>
  <c r="V27" i="1"/>
  <c r="W27" i="1"/>
  <c r="X27" i="1"/>
  <c r="V28" i="1"/>
  <c r="W28" i="1"/>
  <c r="X28" i="1"/>
  <c r="V29" i="1"/>
  <c r="W29" i="1"/>
  <c r="X29" i="1"/>
  <c r="V30" i="1"/>
  <c r="W30" i="1"/>
  <c r="X30" i="1"/>
  <c r="V31" i="1"/>
  <c r="W31" i="1"/>
  <c r="X31" i="1"/>
  <c r="V32" i="1"/>
  <c r="W32" i="1"/>
  <c r="X32" i="1"/>
  <c r="V33" i="1"/>
  <c r="W33" i="1"/>
  <c r="X33" i="1"/>
  <c r="V34" i="1"/>
  <c r="W34" i="1"/>
  <c r="X34" i="1"/>
  <c r="V35" i="1"/>
  <c r="W35" i="1"/>
  <c r="X35" i="1"/>
  <c r="Q25" i="4"/>
  <c r="R25" i="4"/>
  <c r="Q26" i="4"/>
  <c r="R26" i="4"/>
  <c r="S26" i="4"/>
  <c r="T26" i="4"/>
  <c r="U26" i="4"/>
  <c r="Q27" i="4"/>
  <c r="R27" i="4"/>
  <c r="S27" i="4"/>
  <c r="T27" i="4"/>
  <c r="U27" i="4"/>
  <c r="Q28" i="4"/>
  <c r="R28" i="4"/>
  <c r="S28" i="4"/>
  <c r="T28" i="4"/>
  <c r="U28" i="4"/>
  <c r="Q29" i="4"/>
  <c r="R29" i="4"/>
  <c r="S29" i="4"/>
  <c r="T29" i="4"/>
  <c r="U29" i="4"/>
  <c r="Q30" i="4"/>
  <c r="R30" i="4"/>
  <c r="S30" i="4"/>
  <c r="T30" i="4"/>
  <c r="U30" i="4"/>
  <c r="Q31" i="4"/>
  <c r="R31" i="4"/>
  <c r="S31" i="4"/>
  <c r="T31" i="4"/>
  <c r="U31" i="4"/>
  <c r="Q32" i="4"/>
  <c r="R32" i="4"/>
  <c r="S32" i="4"/>
  <c r="T32" i="4"/>
  <c r="U32" i="4"/>
  <c r="Q33" i="4"/>
  <c r="R33" i="4"/>
  <c r="S33" i="4"/>
  <c r="T33" i="4"/>
  <c r="U33" i="4"/>
  <c r="O37" i="1" l="1"/>
  <c r="R37" i="1" s="1"/>
  <c r="N8" i="4"/>
  <c r="N7" i="4"/>
  <c r="N6" i="4"/>
  <c r="N4" i="4"/>
  <c r="N3" i="4"/>
  <c r="N2" i="4"/>
  <c r="L2" i="4"/>
  <c r="H2" i="4"/>
  <c r="N5" i="4" l="1"/>
  <c r="AI8" i="2"/>
  <c r="AH8" i="2"/>
  <c r="AI7" i="2"/>
  <c r="AH7" i="2"/>
  <c r="AH6" i="2"/>
  <c r="AH5" i="2"/>
  <c r="AH4" i="2"/>
  <c r="AH3" i="2"/>
  <c r="AG1" i="2"/>
  <c r="AI8" i="4"/>
  <c r="AH8" i="4"/>
  <c r="AI7" i="4"/>
  <c r="AH7" i="4"/>
  <c r="AH6" i="4"/>
  <c r="AH5" i="4"/>
  <c r="AH4" i="4"/>
  <c r="AH3" i="4"/>
  <c r="AG1" i="4"/>
  <c r="AH5" i="1"/>
  <c r="N23" i="3" l="1"/>
  <c r="N16" i="3" l="1"/>
  <c r="N17" i="3" s="1"/>
  <c r="G20" i="3" s="1"/>
  <c r="N15" i="3"/>
  <c r="B108" i="2" l="1"/>
  <c r="C108" i="2"/>
  <c r="D108" i="2"/>
  <c r="E108" i="2"/>
  <c r="F108" i="2"/>
  <c r="G108" i="2"/>
  <c r="H108" i="2"/>
  <c r="I108" i="2"/>
  <c r="J108" i="2"/>
  <c r="K108" i="2"/>
  <c r="S108" i="2"/>
  <c r="T108" i="2"/>
  <c r="U108" i="2"/>
  <c r="V108" i="2"/>
  <c r="W108" i="2"/>
  <c r="X108" i="2"/>
  <c r="AQ108" i="2"/>
  <c r="B109" i="2"/>
  <c r="C109" i="2"/>
  <c r="D109" i="2"/>
  <c r="E109" i="2"/>
  <c r="F109" i="2"/>
  <c r="G109" i="2"/>
  <c r="H109" i="2"/>
  <c r="I109" i="2"/>
  <c r="J109" i="2"/>
  <c r="K109" i="2"/>
  <c r="S109" i="2"/>
  <c r="T109" i="2"/>
  <c r="U109" i="2"/>
  <c r="V109" i="2"/>
  <c r="W109" i="2"/>
  <c r="X109" i="2"/>
  <c r="AQ109" i="2"/>
  <c r="B110" i="2"/>
  <c r="C110" i="2"/>
  <c r="D110" i="2"/>
  <c r="E110" i="2"/>
  <c r="F110" i="2"/>
  <c r="G110" i="2"/>
  <c r="H110" i="2"/>
  <c r="I110" i="2"/>
  <c r="J110" i="2"/>
  <c r="K110" i="2"/>
  <c r="S110" i="2"/>
  <c r="T110" i="2"/>
  <c r="U110" i="2"/>
  <c r="V110" i="2"/>
  <c r="W110" i="2"/>
  <c r="X110" i="2"/>
  <c r="AQ110" i="2"/>
  <c r="B111" i="2"/>
  <c r="C111" i="2"/>
  <c r="D111" i="2"/>
  <c r="E111" i="2"/>
  <c r="F111" i="2"/>
  <c r="G111" i="2"/>
  <c r="H111" i="2"/>
  <c r="I111" i="2"/>
  <c r="J111" i="2"/>
  <c r="K111" i="2"/>
  <c r="S111" i="2"/>
  <c r="T111" i="2"/>
  <c r="U111" i="2"/>
  <c r="V111" i="2"/>
  <c r="W111" i="2"/>
  <c r="X111" i="2"/>
  <c r="AQ111" i="2"/>
  <c r="B103" i="2"/>
  <c r="C103" i="2"/>
  <c r="D103" i="2"/>
  <c r="E103" i="2"/>
  <c r="F103" i="2"/>
  <c r="G103" i="2"/>
  <c r="H103" i="2"/>
  <c r="I103" i="2"/>
  <c r="J103" i="2"/>
  <c r="K103" i="2"/>
  <c r="S103" i="2"/>
  <c r="T103" i="2"/>
  <c r="U103" i="2"/>
  <c r="V103" i="2"/>
  <c r="W103" i="2"/>
  <c r="X103" i="2"/>
  <c r="AQ103" i="2"/>
  <c r="B104" i="2"/>
  <c r="C104" i="2"/>
  <c r="D104" i="2"/>
  <c r="E104" i="2"/>
  <c r="F104" i="2"/>
  <c r="G104" i="2"/>
  <c r="H104" i="2"/>
  <c r="I104" i="2"/>
  <c r="J104" i="2"/>
  <c r="K104" i="2"/>
  <c r="S104" i="2"/>
  <c r="T104" i="2"/>
  <c r="U104" i="2"/>
  <c r="V104" i="2"/>
  <c r="W104" i="2"/>
  <c r="X104" i="2"/>
  <c r="AQ104" i="2"/>
  <c r="B105" i="2"/>
  <c r="C105" i="2"/>
  <c r="D105" i="2"/>
  <c r="E105" i="2"/>
  <c r="F105" i="2"/>
  <c r="G105" i="2"/>
  <c r="H105" i="2"/>
  <c r="I105" i="2"/>
  <c r="J105" i="2"/>
  <c r="K105" i="2"/>
  <c r="S105" i="2"/>
  <c r="T105" i="2"/>
  <c r="U105" i="2"/>
  <c r="V105" i="2"/>
  <c r="W105" i="2"/>
  <c r="X105" i="2"/>
  <c r="AQ105" i="2"/>
  <c r="B106" i="2"/>
  <c r="C106" i="2"/>
  <c r="D106" i="2"/>
  <c r="E106" i="2"/>
  <c r="F106" i="2"/>
  <c r="G106" i="2"/>
  <c r="H106" i="2"/>
  <c r="I106" i="2"/>
  <c r="J106" i="2"/>
  <c r="K106" i="2"/>
  <c r="S106" i="2"/>
  <c r="T106" i="2"/>
  <c r="U106" i="2"/>
  <c r="V106" i="2"/>
  <c r="W106" i="2"/>
  <c r="X106" i="2"/>
  <c r="AQ106" i="2"/>
  <c r="B107" i="2"/>
  <c r="C107" i="2"/>
  <c r="D107" i="2"/>
  <c r="E107" i="2"/>
  <c r="F107" i="2"/>
  <c r="G107" i="2"/>
  <c r="H107" i="2"/>
  <c r="I107" i="2"/>
  <c r="J107" i="2"/>
  <c r="K107" i="2"/>
  <c r="S107" i="2"/>
  <c r="T107" i="2"/>
  <c r="U107" i="2"/>
  <c r="V107" i="2"/>
  <c r="W107" i="2"/>
  <c r="X107" i="2"/>
  <c r="AQ107" i="2"/>
  <c r="B96" i="2"/>
  <c r="C96" i="2"/>
  <c r="D96" i="2"/>
  <c r="E96" i="2"/>
  <c r="F96" i="2"/>
  <c r="G96" i="2"/>
  <c r="H96" i="2"/>
  <c r="I96" i="2"/>
  <c r="J96" i="2"/>
  <c r="K96" i="2"/>
  <c r="S96" i="2"/>
  <c r="T96" i="2"/>
  <c r="U96" i="2"/>
  <c r="V96" i="2"/>
  <c r="W96" i="2"/>
  <c r="X96" i="2"/>
  <c r="AQ96" i="2"/>
  <c r="B97" i="2"/>
  <c r="C97" i="2"/>
  <c r="D97" i="2"/>
  <c r="E97" i="2"/>
  <c r="F97" i="2"/>
  <c r="G97" i="2"/>
  <c r="H97" i="2"/>
  <c r="I97" i="2"/>
  <c r="J97" i="2"/>
  <c r="K97" i="2"/>
  <c r="S97" i="2"/>
  <c r="T97" i="2"/>
  <c r="U97" i="2"/>
  <c r="V97" i="2"/>
  <c r="W97" i="2"/>
  <c r="X97" i="2"/>
  <c r="AQ97" i="2"/>
  <c r="B98" i="2"/>
  <c r="C98" i="2"/>
  <c r="D98" i="2"/>
  <c r="E98" i="2"/>
  <c r="F98" i="2"/>
  <c r="G98" i="2"/>
  <c r="H98" i="2"/>
  <c r="I98" i="2"/>
  <c r="J98" i="2"/>
  <c r="K98" i="2"/>
  <c r="S98" i="2"/>
  <c r="T98" i="2"/>
  <c r="U98" i="2"/>
  <c r="V98" i="2"/>
  <c r="W98" i="2"/>
  <c r="X98" i="2"/>
  <c r="AQ98" i="2"/>
  <c r="B99" i="2"/>
  <c r="C99" i="2"/>
  <c r="D99" i="2"/>
  <c r="E99" i="2"/>
  <c r="F99" i="2"/>
  <c r="G99" i="2"/>
  <c r="H99" i="2"/>
  <c r="I99" i="2"/>
  <c r="J99" i="2"/>
  <c r="K99" i="2"/>
  <c r="S99" i="2"/>
  <c r="T99" i="2"/>
  <c r="U99" i="2"/>
  <c r="V99" i="2"/>
  <c r="W99" i="2"/>
  <c r="X99" i="2"/>
  <c r="AQ99" i="2"/>
  <c r="B100" i="2"/>
  <c r="C100" i="2"/>
  <c r="D100" i="2"/>
  <c r="E100" i="2"/>
  <c r="F100" i="2"/>
  <c r="G100" i="2"/>
  <c r="H100" i="2"/>
  <c r="I100" i="2"/>
  <c r="J100" i="2"/>
  <c r="K100" i="2"/>
  <c r="S100" i="2"/>
  <c r="T100" i="2"/>
  <c r="U100" i="2"/>
  <c r="V100" i="2"/>
  <c r="W100" i="2"/>
  <c r="X100" i="2"/>
  <c r="AQ100" i="2"/>
  <c r="B101" i="2"/>
  <c r="C101" i="2"/>
  <c r="D101" i="2"/>
  <c r="E101" i="2"/>
  <c r="F101" i="2"/>
  <c r="G101" i="2"/>
  <c r="H101" i="2"/>
  <c r="I101" i="2"/>
  <c r="J101" i="2"/>
  <c r="K101" i="2"/>
  <c r="S101" i="2"/>
  <c r="T101" i="2"/>
  <c r="U101" i="2"/>
  <c r="V101" i="2"/>
  <c r="W101" i="2"/>
  <c r="X101" i="2"/>
  <c r="AQ101" i="2"/>
  <c r="B102" i="2"/>
  <c r="C102" i="2"/>
  <c r="D102" i="2"/>
  <c r="E102" i="2"/>
  <c r="F102" i="2"/>
  <c r="G102" i="2"/>
  <c r="H102" i="2"/>
  <c r="I102" i="2"/>
  <c r="J102" i="2"/>
  <c r="K102" i="2"/>
  <c r="S102" i="2"/>
  <c r="T102" i="2"/>
  <c r="U102" i="2"/>
  <c r="V102" i="2"/>
  <c r="W102" i="2"/>
  <c r="X102" i="2"/>
  <c r="AQ102" i="2"/>
  <c r="B69" i="2"/>
  <c r="C69" i="2"/>
  <c r="D69" i="2"/>
  <c r="E69" i="2"/>
  <c r="F69" i="2"/>
  <c r="G69" i="2"/>
  <c r="H69" i="2"/>
  <c r="I69" i="2"/>
  <c r="J69" i="2"/>
  <c r="K69" i="2"/>
  <c r="S69" i="2"/>
  <c r="T69" i="2"/>
  <c r="U69" i="2"/>
  <c r="V69" i="2"/>
  <c r="W69" i="2"/>
  <c r="X69" i="2"/>
  <c r="AQ69" i="2"/>
  <c r="B70" i="2"/>
  <c r="C70" i="2"/>
  <c r="D70" i="2"/>
  <c r="E70" i="2"/>
  <c r="F70" i="2"/>
  <c r="G70" i="2"/>
  <c r="H70" i="2"/>
  <c r="I70" i="2"/>
  <c r="J70" i="2"/>
  <c r="K70" i="2"/>
  <c r="S70" i="2"/>
  <c r="T70" i="2"/>
  <c r="U70" i="2"/>
  <c r="V70" i="2"/>
  <c r="W70" i="2"/>
  <c r="X70" i="2"/>
  <c r="AQ70" i="2"/>
  <c r="B71" i="2"/>
  <c r="C71" i="2"/>
  <c r="D71" i="2"/>
  <c r="E71" i="2"/>
  <c r="F71" i="2"/>
  <c r="G71" i="2"/>
  <c r="H71" i="2"/>
  <c r="I71" i="2"/>
  <c r="J71" i="2"/>
  <c r="K71" i="2"/>
  <c r="S71" i="2"/>
  <c r="T71" i="2"/>
  <c r="U71" i="2"/>
  <c r="V71" i="2"/>
  <c r="W71" i="2"/>
  <c r="X71" i="2"/>
  <c r="AQ71" i="2"/>
  <c r="B72" i="2"/>
  <c r="C72" i="2"/>
  <c r="D72" i="2"/>
  <c r="E72" i="2"/>
  <c r="F72" i="2"/>
  <c r="G72" i="2"/>
  <c r="H72" i="2"/>
  <c r="I72" i="2"/>
  <c r="J72" i="2"/>
  <c r="K72" i="2"/>
  <c r="S72" i="2"/>
  <c r="T72" i="2"/>
  <c r="U72" i="2"/>
  <c r="V72" i="2"/>
  <c r="W72" i="2"/>
  <c r="X72" i="2"/>
  <c r="AQ72" i="2"/>
  <c r="B73" i="2"/>
  <c r="C73" i="2"/>
  <c r="D73" i="2"/>
  <c r="E73" i="2"/>
  <c r="F73" i="2"/>
  <c r="G73" i="2"/>
  <c r="H73" i="2"/>
  <c r="I73" i="2"/>
  <c r="J73" i="2"/>
  <c r="K73" i="2"/>
  <c r="S73" i="2"/>
  <c r="T73" i="2"/>
  <c r="U73" i="2"/>
  <c r="V73" i="2"/>
  <c r="W73" i="2"/>
  <c r="X73" i="2"/>
  <c r="AQ73" i="2"/>
  <c r="B74" i="2"/>
  <c r="C74" i="2"/>
  <c r="D74" i="2"/>
  <c r="E74" i="2"/>
  <c r="F74" i="2"/>
  <c r="G74" i="2"/>
  <c r="H74" i="2"/>
  <c r="I74" i="2"/>
  <c r="J74" i="2"/>
  <c r="K74" i="2"/>
  <c r="S74" i="2"/>
  <c r="T74" i="2"/>
  <c r="U74" i="2"/>
  <c r="V74" i="2"/>
  <c r="W74" i="2"/>
  <c r="X74" i="2"/>
  <c r="AQ74" i="2"/>
  <c r="B75" i="2"/>
  <c r="C75" i="2"/>
  <c r="D75" i="2"/>
  <c r="E75" i="2"/>
  <c r="F75" i="2"/>
  <c r="G75" i="2"/>
  <c r="H75" i="2"/>
  <c r="I75" i="2"/>
  <c r="J75" i="2"/>
  <c r="K75" i="2"/>
  <c r="S75" i="2"/>
  <c r="T75" i="2"/>
  <c r="U75" i="2"/>
  <c r="V75" i="2"/>
  <c r="W75" i="2"/>
  <c r="X75" i="2"/>
  <c r="AQ75" i="2"/>
  <c r="B76" i="2"/>
  <c r="C76" i="2"/>
  <c r="D76" i="2"/>
  <c r="E76" i="2"/>
  <c r="F76" i="2"/>
  <c r="G76" i="2"/>
  <c r="H76" i="2"/>
  <c r="I76" i="2"/>
  <c r="J76" i="2"/>
  <c r="K76" i="2"/>
  <c r="S76" i="2"/>
  <c r="T76" i="2"/>
  <c r="U76" i="2"/>
  <c r="V76" i="2"/>
  <c r="W76" i="2"/>
  <c r="X76" i="2"/>
  <c r="AQ76" i="2"/>
  <c r="B77" i="2"/>
  <c r="C77" i="2"/>
  <c r="D77" i="2"/>
  <c r="E77" i="2"/>
  <c r="F77" i="2"/>
  <c r="G77" i="2"/>
  <c r="H77" i="2"/>
  <c r="I77" i="2"/>
  <c r="J77" i="2"/>
  <c r="K77" i="2"/>
  <c r="S77" i="2"/>
  <c r="T77" i="2"/>
  <c r="U77" i="2"/>
  <c r="V77" i="2"/>
  <c r="W77" i="2"/>
  <c r="X77" i="2"/>
  <c r="AQ77" i="2"/>
  <c r="B78" i="2"/>
  <c r="C78" i="2"/>
  <c r="D78" i="2"/>
  <c r="E78" i="2"/>
  <c r="F78" i="2"/>
  <c r="G78" i="2"/>
  <c r="H78" i="2"/>
  <c r="I78" i="2"/>
  <c r="J78" i="2"/>
  <c r="K78" i="2"/>
  <c r="S78" i="2"/>
  <c r="T78" i="2"/>
  <c r="U78" i="2"/>
  <c r="V78" i="2"/>
  <c r="W78" i="2"/>
  <c r="X78" i="2"/>
  <c r="AQ78" i="2"/>
  <c r="B79" i="2"/>
  <c r="C79" i="2"/>
  <c r="D79" i="2"/>
  <c r="E79" i="2"/>
  <c r="F79" i="2"/>
  <c r="G79" i="2"/>
  <c r="H79" i="2"/>
  <c r="I79" i="2"/>
  <c r="J79" i="2"/>
  <c r="K79" i="2"/>
  <c r="S79" i="2"/>
  <c r="T79" i="2"/>
  <c r="U79" i="2"/>
  <c r="V79" i="2"/>
  <c r="W79" i="2"/>
  <c r="X79" i="2"/>
  <c r="AQ79" i="2"/>
  <c r="B80" i="2"/>
  <c r="C80" i="2"/>
  <c r="D80" i="2"/>
  <c r="E80" i="2"/>
  <c r="F80" i="2"/>
  <c r="G80" i="2"/>
  <c r="H80" i="2"/>
  <c r="I80" i="2"/>
  <c r="J80" i="2"/>
  <c r="K80" i="2"/>
  <c r="S80" i="2"/>
  <c r="T80" i="2"/>
  <c r="U80" i="2"/>
  <c r="V80" i="2"/>
  <c r="W80" i="2"/>
  <c r="X80" i="2"/>
  <c r="AQ80" i="2"/>
  <c r="B81" i="2"/>
  <c r="C81" i="2"/>
  <c r="D81" i="2"/>
  <c r="E81" i="2"/>
  <c r="F81" i="2"/>
  <c r="G81" i="2"/>
  <c r="H81" i="2"/>
  <c r="I81" i="2"/>
  <c r="J81" i="2"/>
  <c r="K81" i="2"/>
  <c r="S81" i="2"/>
  <c r="T81" i="2"/>
  <c r="U81" i="2"/>
  <c r="V81" i="2"/>
  <c r="W81" i="2"/>
  <c r="X81" i="2"/>
  <c r="AQ81" i="2"/>
  <c r="B82" i="2"/>
  <c r="C82" i="2"/>
  <c r="D82" i="2"/>
  <c r="E82" i="2"/>
  <c r="F82" i="2"/>
  <c r="G82" i="2"/>
  <c r="H82" i="2"/>
  <c r="I82" i="2"/>
  <c r="J82" i="2"/>
  <c r="K82" i="2"/>
  <c r="S82" i="2"/>
  <c r="T82" i="2"/>
  <c r="U82" i="2"/>
  <c r="V82" i="2"/>
  <c r="W82" i="2"/>
  <c r="X82" i="2"/>
  <c r="AQ82" i="2"/>
  <c r="B83" i="2"/>
  <c r="C83" i="2"/>
  <c r="D83" i="2"/>
  <c r="E83" i="2"/>
  <c r="F83" i="2"/>
  <c r="G83" i="2"/>
  <c r="H83" i="2"/>
  <c r="I83" i="2"/>
  <c r="J83" i="2"/>
  <c r="K83" i="2"/>
  <c r="S83" i="2"/>
  <c r="T83" i="2"/>
  <c r="U83" i="2"/>
  <c r="V83" i="2"/>
  <c r="W83" i="2"/>
  <c r="X83" i="2"/>
  <c r="AQ83" i="2"/>
  <c r="B84" i="2"/>
  <c r="C84" i="2"/>
  <c r="D84" i="2"/>
  <c r="E84" i="2"/>
  <c r="F84" i="2"/>
  <c r="G84" i="2"/>
  <c r="H84" i="2"/>
  <c r="I84" i="2"/>
  <c r="J84" i="2"/>
  <c r="K84" i="2"/>
  <c r="S84" i="2"/>
  <c r="T84" i="2"/>
  <c r="U84" i="2"/>
  <c r="V84" i="2"/>
  <c r="W84" i="2"/>
  <c r="X84" i="2"/>
  <c r="AQ84" i="2"/>
  <c r="B85" i="2"/>
  <c r="C85" i="2"/>
  <c r="D85" i="2"/>
  <c r="E85" i="2"/>
  <c r="F85" i="2"/>
  <c r="G85" i="2"/>
  <c r="H85" i="2"/>
  <c r="I85" i="2"/>
  <c r="J85" i="2"/>
  <c r="K85" i="2"/>
  <c r="S85" i="2"/>
  <c r="T85" i="2"/>
  <c r="U85" i="2"/>
  <c r="V85" i="2"/>
  <c r="W85" i="2"/>
  <c r="X85" i="2"/>
  <c r="AQ85" i="2"/>
  <c r="B86" i="2"/>
  <c r="C86" i="2"/>
  <c r="D86" i="2"/>
  <c r="E86" i="2"/>
  <c r="F86" i="2"/>
  <c r="G86" i="2"/>
  <c r="H86" i="2"/>
  <c r="I86" i="2"/>
  <c r="J86" i="2"/>
  <c r="K86" i="2"/>
  <c r="S86" i="2"/>
  <c r="T86" i="2"/>
  <c r="U86" i="2"/>
  <c r="V86" i="2"/>
  <c r="W86" i="2"/>
  <c r="X86" i="2"/>
  <c r="AQ86" i="2"/>
  <c r="B87" i="2"/>
  <c r="C87" i="2"/>
  <c r="D87" i="2"/>
  <c r="E87" i="2"/>
  <c r="F87" i="2"/>
  <c r="G87" i="2"/>
  <c r="H87" i="2"/>
  <c r="I87" i="2"/>
  <c r="J87" i="2"/>
  <c r="K87" i="2"/>
  <c r="S87" i="2"/>
  <c r="T87" i="2"/>
  <c r="U87" i="2"/>
  <c r="V87" i="2"/>
  <c r="W87" i="2"/>
  <c r="X87" i="2"/>
  <c r="AQ87" i="2"/>
  <c r="B88" i="2"/>
  <c r="C88" i="2"/>
  <c r="D88" i="2"/>
  <c r="E88" i="2"/>
  <c r="F88" i="2"/>
  <c r="G88" i="2"/>
  <c r="H88" i="2"/>
  <c r="I88" i="2"/>
  <c r="J88" i="2"/>
  <c r="K88" i="2"/>
  <c r="S88" i="2"/>
  <c r="T88" i="2"/>
  <c r="U88" i="2"/>
  <c r="V88" i="2"/>
  <c r="W88" i="2"/>
  <c r="X88" i="2"/>
  <c r="AQ88" i="2"/>
  <c r="B89" i="2"/>
  <c r="C89" i="2"/>
  <c r="D89" i="2"/>
  <c r="E89" i="2"/>
  <c r="F89" i="2"/>
  <c r="G89" i="2"/>
  <c r="H89" i="2"/>
  <c r="I89" i="2"/>
  <c r="J89" i="2"/>
  <c r="K89" i="2"/>
  <c r="S89" i="2"/>
  <c r="T89" i="2"/>
  <c r="U89" i="2"/>
  <c r="V89" i="2"/>
  <c r="W89" i="2"/>
  <c r="X89" i="2"/>
  <c r="AQ89" i="2"/>
  <c r="B90" i="2"/>
  <c r="C90" i="2"/>
  <c r="D90" i="2"/>
  <c r="E90" i="2"/>
  <c r="F90" i="2"/>
  <c r="G90" i="2"/>
  <c r="H90" i="2"/>
  <c r="I90" i="2"/>
  <c r="J90" i="2"/>
  <c r="K90" i="2"/>
  <c r="S90" i="2"/>
  <c r="T90" i="2"/>
  <c r="U90" i="2"/>
  <c r="V90" i="2"/>
  <c r="W90" i="2"/>
  <c r="X90" i="2"/>
  <c r="AQ90" i="2"/>
  <c r="B91" i="2"/>
  <c r="C91" i="2"/>
  <c r="D91" i="2"/>
  <c r="E91" i="2"/>
  <c r="F91" i="2"/>
  <c r="G91" i="2"/>
  <c r="H91" i="2"/>
  <c r="I91" i="2"/>
  <c r="J91" i="2"/>
  <c r="K91" i="2"/>
  <c r="S91" i="2"/>
  <c r="T91" i="2"/>
  <c r="U91" i="2"/>
  <c r="V91" i="2"/>
  <c r="W91" i="2"/>
  <c r="X91" i="2"/>
  <c r="AQ91" i="2"/>
  <c r="B92" i="2"/>
  <c r="C92" i="2"/>
  <c r="D92" i="2"/>
  <c r="E92" i="2"/>
  <c r="F92" i="2"/>
  <c r="G92" i="2"/>
  <c r="H92" i="2"/>
  <c r="I92" i="2"/>
  <c r="J92" i="2"/>
  <c r="K92" i="2"/>
  <c r="S92" i="2"/>
  <c r="T92" i="2"/>
  <c r="U92" i="2"/>
  <c r="V92" i="2"/>
  <c r="W92" i="2"/>
  <c r="X92" i="2"/>
  <c r="AQ92" i="2"/>
  <c r="B93" i="2"/>
  <c r="C93" i="2"/>
  <c r="D93" i="2"/>
  <c r="E93" i="2"/>
  <c r="F93" i="2"/>
  <c r="G93" i="2"/>
  <c r="H93" i="2"/>
  <c r="I93" i="2"/>
  <c r="J93" i="2"/>
  <c r="K93" i="2"/>
  <c r="S93" i="2"/>
  <c r="T93" i="2"/>
  <c r="U93" i="2"/>
  <c r="V93" i="2"/>
  <c r="W93" i="2"/>
  <c r="X93" i="2"/>
  <c r="AQ93" i="2"/>
  <c r="B94" i="2"/>
  <c r="C94" i="2"/>
  <c r="D94" i="2"/>
  <c r="E94" i="2"/>
  <c r="F94" i="2"/>
  <c r="G94" i="2"/>
  <c r="H94" i="2"/>
  <c r="I94" i="2"/>
  <c r="J94" i="2"/>
  <c r="K94" i="2"/>
  <c r="S94" i="2"/>
  <c r="T94" i="2"/>
  <c r="U94" i="2"/>
  <c r="V94" i="2"/>
  <c r="W94" i="2"/>
  <c r="X94" i="2"/>
  <c r="AQ94" i="2"/>
  <c r="B95" i="2"/>
  <c r="C95" i="2"/>
  <c r="D95" i="2"/>
  <c r="E95" i="2"/>
  <c r="F95" i="2"/>
  <c r="G95" i="2"/>
  <c r="H95" i="2"/>
  <c r="I95" i="2"/>
  <c r="J95" i="2"/>
  <c r="K95" i="2"/>
  <c r="S95" i="2"/>
  <c r="T95" i="2"/>
  <c r="U95" i="2"/>
  <c r="V95" i="2"/>
  <c r="W95" i="2"/>
  <c r="X95" i="2"/>
  <c r="AQ95" i="2"/>
  <c r="S32" i="2"/>
  <c r="T32" i="2"/>
  <c r="U32" i="2"/>
  <c r="V32" i="2"/>
  <c r="W32" i="2"/>
  <c r="X32" i="2"/>
  <c r="AQ32" i="2"/>
  <c r="S33" i="2"/>
  <c r="T33" i="2"/>
  <c r="U33" i="2"/>
  <c r="V33" i="2"/>
  <c r="W33" i="2"/>
  <c r="X33" i="2"/>
  <c r="AQ33" i="2"/>
  <c r="S34" i="2"/>
  <c r="T34" i="2"/>
  <c r="U34" i="2"/>
  <c r="V34" i="2"/>
  <c r="W34" i="2"/>
  <c r="X34" i="2"/>
  <c r="AQ34" i="2"/>
  <c r="D35" i="2"/>
  <c r="E35" i="2"/>
  <c r="F35" i="2"/>
  <c r="G35" i="2"/>
  <c r="H35" i="2"/>
  <c r="I35" i="2"/>
  <c r="J35" i="2"/>
  <c r="K35" i="2"/>
  <c r="S35" i="2"/>
  <c r="T35" i="2"/>
  <c r="U35" i="2"/>
  <c r="V35" i="2"/>
  <c r="W35" i="2"/>
  <c r="X35" i="2"/>
  <c r="AQ35" i="2"/>
  <c r="D36" i="2"/>
  <c r="E36" i="2"/>
  <c r="F36" i="2"/>
  <c r="G36" i="2"/>
  <c r="H36" i="2"/>
  <c r="I36" i="2"/>
  <c r="J36" i="2"/>
  <c r="K36" i="2"/>
  <c r="S36" i="2"/>
  <c r="T36" i="2"/>
  <c r="U36" i="2"/>
  <c r="V36" i="2"/>
  <c r="W36" i="2"/>
  <c r="X36" i="2"/>
  <c r="AQ36" i="2"/>
  <c r="D37" i="2"/>
  <c r="E37" i="2"/>
  <c r="F37" i="2"/>
  <c r="G37" i="2"/>
  <c r="H37" i="2"/>
  <c r="I37" i="2"/>
  <c r="J37" i="2"/>
  <c r="K37" i="2"/>
  <c r="S37" i="2"/>
  <c r="T37" i="2"/>
  <c r="U37" i="2"/>
  <c r="V37" i="2"/>
  <c r="W37" i="2"/>
  <c r="X37" i="2"/>
  <c r="AQ37" i="2"/>
  <c r="B38" i="2"/>
  <c r="C38" i="2"/>
  <c r="D38" i="2"/>
  <c r="E38" i="2"/>
  <c r="F38" i="2"/>
  <c r="G38" i="2"/>
  <c r="H38" i="2"/>
  <c r="I38" i="2"/>
  <c r="J38" i="2"/>
  <c r="K38" i="2"/>
  <c r="S38" i="2"/>
  <c r="T38" i="2"/>
  <c r="U38" i="2"/>
  <c r="V38" i="2"/>
  <c r="W38" i="2"/>
  <c r="X38" i="2"/>
  <c r="AQ38" i="2"/>
  <c r="B39" i="2"/>
  <c r="C39" i="2"/>
  <c r="D39" i="2"/>
  <c r="E39" i="2"/>
  <c r="F39" i="2"/>
  <c r="G39" i="2"/>
  <c r="H39" i="2"/>
  <c r="I39" i="2"/>
  <c r="J39" i="2"/>
  <c r="K39" i="2"/>
  <c r="S39" i="2"/>
  <c r="T39" i="2"/>
  <c r="U39" i="2"/>
  <c r="V39" i="2"/>
  <c r="W39" i="2"/>
  <c r="X39" i="2"/>
  <c r="AQ39" i="2"/>
  <c r="B40" i="2"/>
  <c r="C40" i="2"/>
  <c r="D40" i="2"/>
  <c r="E40" i="2"/>
  <c r="F40" i="2"/>
  <c r="G40" i="2"/>
  <c r="H40" i="2"/>
  <c r="I40" i="2"/>
  <c r="J40" i="2"/>
  <c r="K40" i="2"/>
  <c r="S40" i="2"/>
  <c r="T40" i="2"/>
  <c r="U40" i="2"/>
  <c r="V40" i="2"/>
  <c r="W40" i="2"/>
  <c r="X40" i="2"/>
  <c r="AQ40" i="2"/>
  <c r="B41" i="2"/>
  <c r="C41" i="2"/>
  <c r="D41" i="2"/>
  <c r="E41" i="2"/>
  <c r="F41" i="2"/>
  <c r="G41" i="2"/>
  <c r="H41" i="2"/>
  <c r="I41" i="2"/>
  <c r="J41" i="2"/>
  <c r="K41" i="2"/>
  <c r="S41" i="2"/>
  <c r="T41" i="2"/>
  <c r="U41" i="2"/>
  <c r="V41" i="2"/>
  <c r="W41" i="2"/>
  <c r="X41" i="2"/>
  <c r="AQ41" i="2"/>
  <c r="B42" i="2"/>
  <c r="C42" i="2"/>
  <c r="D42" i="2"/>
  <c r="E42" i="2"/>
  <c r="F42" i="2"/>
  <c r="G42" i="2"/>
  <c r="H42" i="2"/>
  <c r="I42" i="2"/>
  <c r="J42" i="2"/>
  <c r="K42" i="2"/>
  <c r="S42" i="2"/>
  <c r="T42" i="2"/>
  <c r="U42" i="2"/>
  <c r="V42" i="2"/>
  <c r="W42" i="2"/>
  <c r="X42" i="2"/>
  <c r="AQ42" i="2"/>
  <c r="B43" i="2"/>
  <c r="C43" i="2"/>
  <c r="D43" i="2"/>
  <c r="E43" i="2"/>
  <c r="F43" i="2"/>
  <c r="G43" i="2"/>
  <c r="H43" i="2"/>
  <c r="I43" i="2"/>
  <c r="J43" i="2"/>
  <c r="K43" i="2"/>
  <c r="S43" i="2"/>
  <c r="T43" i="2"/>
  <c r="U43" i="2"/>
  <c r="V43" i="2"/>
  <c r="W43" i="2"/>
  <c r="X43" i="2"/>
  <c r="AQ43" i="2"/>
  <c r="B44" i="2"/>
  <c r="C44" i="2"/>
  <c r="D44" i="2"/>
  <c r="E44" i="2"/>
  <c r="F44" i="2"/>
  <c r="G44" i="2"/>
  <c r="H44" i="2"/>
  <c r="I44" i="2"/>
  <c r="J44" i="2"/>
  <c r="K44" i="2"/>
  <c r="S44" i="2"/>
  <c r="T44" i="2"/>
  <c r="U44" i="2"/>
  <c r="V44" i="2"/>
  <c r="W44" i="2"/>
  <c r="X44" i="2"/>
  <c r="AQ44" i="2"/>
  <c r="B45" i="2"/>
  <c r="C45" i="2"/>
  <c r="D45" i="2"/>
  <c r="E45" i="2"/>
  <c r="F45" i="2"/>
  <c r="G45" i="2"/>
  <c r="H45" i="2"/>
  <c r="I45" i="2"/>
  <c r="J45" i="2"/>
  <c r="K45" i="2"/>
  <c r="S45" i="2"/>
  <c r="T45" i="2"/>
  <c r="U45" i="2"/>
  <c r="V45" i="2"/>
  <c r="W45" i="2"/>
  <c r="X45" i="2"/>
  <c r="AQ45" i="2"/>
  <c r="B46" i="2"/>
  <c r="C46" i="2"/>
  <c r="D46" i="2"/>
  <c r="E46" i="2"/>
  <c r="F46" i="2"/>
  <c r="G46" i="2"/>
  <c r="H46" i="2"/>
  <c r="I46" i="2"/>
  <c r="J46" i="2"/>
  <c r="K46" i="2"/>
  <c r="S46" i="2"/>
  <c r="T46" i="2"/>
  <c r="U46" i="2"/>
  <c r="V46" i="2"/>
  <c r="W46" i="2"/>
  <c r="X46" i="2"/>
  <c r="AQ46" i="2"/>
  <c r="B47" i="2"/>
  <c r="C47" i="2"/>
  <c r="D47" i="2"/>
  <c r="E47" i="2"/>
  <c r="F47" i="2"/>
  <c r="G47" i="2"/>
  <c r="H47" i="2"/>
  <c r="I47" i="2"/>
  <c r="J47" i="2"/>
  <c r="K47" i="2"/>
  <c r="S47" i="2"/>
  <c r="T47" i="2"/>
  <c r="U47" i="2"/>
  <c r="V47" i="2"/>
  <c r="W47" i="2"/>
  <c r="X47" i="2"/>
  <c r="AQ47" i="2"/>
  <c r="B48" i="2"/>
  <c r="C48" i="2"/>
  <c r="D48" i="2"/>
  <c r="E48" i="2"/>
  <c r="F48" i="2"/>
  <c r="G48" i="2"/>
  <c r="H48" i="2"/>
  <c r="I48" i="2"/>
  <c r="J48" i="2"/>
  <c r="K48" i="2"/>
  <c r="S48" i="2"/>
  <c r="T48" i="2"/>
  <c r="U48" i="2"/>
  <c r="V48" i="2"/>
  <c r="W48" i="2"/>
  <c r="X48" i="2"/>
  <c r="AQ48" i="2"/>
  <c r="B49" i="2"/>
  <c r="C49" i="2"/>
  <c r="D49" i="2"/>
  <c r="E49" i="2"/>
  <c r="F49" i="2"/>
  <c r="G49" i="2"/>
  <c r="H49" i="2"/>
  <c r="I49" i="2"/>
  <c r="J49" i="2"/>
  <c r="K49" i="2"/>
  <c r="S49" i="2"/>
  <c r="T49" i="2"/>
  <c r="U49" i="2"/>
  <c r="V49" i="2"/>
  <c r="W49" i="2"/>
  <c r="X49" i="2"/>
  <c r="AQ49" i="2"/>
  <c r="B50" i="2"/>
  <c r="C50" i="2"/>
  <c r="D50" i="2"/>
  <c r="E50" i="2"/>
  <c r="F50" i="2"/>
  <c r="G50" i="2"/>
  <c r="H50" i="2"/>
  <c r="I50" i="2"/>
  <c r="J50" i="2"/>
  <c r="K50" i="2"/>
  <c r="S50" i="2"/>
  <c r="T50" i="2"/>
  <c r="U50" i="2"/>
  <c r="V50" i="2"/>
  <c r="W50" i="2"/>
  <c r="X50" i="2"/>
  <c r="AQ50" i="2"/>
  <c r="B51" i="2"/>
  <c r="C51" i="2"/>
  <c r="D51" i="2"/>
  <c r="E51" i="2"/>
  <c r="F51" i="2"/>
  <c r="G51" i="2"/>
  <c r="H51" i="2"/>
  <c r="I51" i="2"/>
  <c r="J51" i="2"/>
  <c r="K51" i="2"/>
  <c r="S51" i="2"/>
  <c r="T51" i="2"/>
  <c r="U51" i="2"/>
  <c r="V51" i="2"/>
  <c r="W51" i="2"/>
  <c r="X51" i="2"/>
  <c r="AQ51" i="2"/>
  <c r="B52" i="2"/>
  <c r="C52" i="2"/>
  <c r="D52" i="2"/>
  <c r="E52" i="2"/>
  <c r="F52" i="2"/>
  <c r="G52" i="2"/>
  <c r="H52" i="2"/>
  <c r="I52" i="2"/>
  <c r="J52" i="2"/>
  <c r="K52" i="2"/>
  <c r="S52" i="2"/>
  <c r="T52" i="2"/>
  <c r="U52" i="2"/>
  <c r="V52" i="2"/>
  <c r="W52" i="2"/>
  <c r="X52" i="2"/>
  <c r="AQ52" i="2"/>
  <c r="B53" i="2"/>
  <c r="C53" i="2"/>
  <c r="D53" i="2"/>
  <c r="E53" i="2"/>
  <c r="F53" i="2"/>
  <c r="G53" i="2"/>
  <c r="H53" i="2"/>
  <c r="I53" i="2"/>
  <c r="J53" i="2"/>
  <c r="K53" i="2"/>
  <c r="S53" i="2"/>
  <c r="T53" i="2"/>
  <c r="U53" i="2"/>
  <c r="V53" i="2"/>
  <c r="W53" i="2"/>
  <c r="X53" i="2"/>
  <c r="AQ53" i="2"/>
  <c r="B54" i="2"/>
  <c r="C54" i="2"/>
  <c r="D54" i="2"/>
  <c r="E54" i="2"/>
  <c r="F54" i="2"/>
  <c r="G54" i="2"/>
  <c r="H54" i="2"/>
  <c r="I54" i="2"/>
  <c r="J54" i="2"/>
  <c r="K54" i="2"/>
  <c r="S54" i="2"/>
  <c r="T54" i="2"/>
  <c r="U54" i="2"/>
  <c r="V54" i="2"/>
  <c r="W54" i="2"/>
  <c r="X54" i="2"/>
  <c r="AQ54" i="2"/>
  <c r="B55" i="2"/>
  <c r="C55" i="2"/>
  <c r="D55" i="2"/>
  <c r="E55" i="2"/>
  <c r="F55" i="2"/>
  <c r="G55" i="2"/>
  <c r="H55" i="2"/>
  <c r="I55" i="2"/>
  <c r="J55" i="2"/>
  <c r="K55" i="2"/>
  <c r="S55" i="2"/>
  <c r="T55" i="2"/>
  <c r="U55" i="2"/>
  <c r="V55" i="2"/>
  <c r="W55" i="2"/>
  <c r="X55" i="2"/>
  <c r="AQ55" i="2"/>
  <c r="B56" i="2"/>
  <c r="C56" i="2"/>
  <c r="D56" i="2"/>
  <c r="E56" i="2"/>
  <c r="F56" i="2"/>
  <c r="G56" i="2"/>
  <c r="H56" i="2"/>
  <c r="I56" i="2"/>
  <c r="J56" i="2"/>
  <c r="K56" i="2"/>
  <c r="S56" i="2"/>
  <c r="T56" i="2"/>
  <c r="U56" i="2"/>
  <c r="V56" i="2"/>
  <c r="W56" i="2"/>
  <c r="X56" i="2"/>
  <c r="AQ56" i="2"/>
  <c r="B57" i="2"/>
  <c r="C57" i="2"/>
  <c r="D57" i="2"/>
  <c r="E57" i="2"/>
  <c r="F57" i="2"/>
  <c r="G57" i="2"/>
  <c r="H57" i="2"/>
  <c r="I57" i="2"/>
  <c r="J57" i="2"/>
  <c r="K57" i="2"/>
  <c r="S57" i="2"/>
  <c r="T57" i="2"/>
  <c r="U57" i="2"/>
  <c r="V57" i="2"/>
  <c r="W57" i="2"/>
  <c r="X57" i="2"/>
  <c r="AQ57" i="2"/>
  <c r="B58" i="2"/>
  <c r="C58" i="2"/>
  <c r="D58" i="2"/>
  <c r="E58" i="2"/>
  <c r="F58" i="2"/>
  <c r="G58" i="2"/>
  <c r="H58" i="2"/>
  <c r="I58" i="2"/>
  <c r="J58" i="2"/>
  <c r="K58" i="2"/>
  <c r="S58" i="2"/>
  <c r="T58" i="2"/>
  <c r="U58" i="2"/>
  <c r="V58" i="2"/>
  <c r="W58" i="2"/>
  <c r="X58" i="2"/>
  <c r="AQ58" i="2"/>
  <c r="B59" i="2"/>
  <c r="C59" i="2"/>
  <c r="D59" i="2"/>
  <c r="E59" i="2"/>
  <c r="F59" i="2"/>
  <c r="G59" i="2"/>
  <c r="H59" i="2"/>
  <c r="I59" i="2"/>
  <c r="J59" i="2"/>
  <c r="K59" i="2"/>
  <c r="S59" i="2"/>
  <c r="T59" i="2"/>
  <c r="U59" i="2"/>
  <c r="V59" i="2"/>
  <c r="W59" i="2"/>
  <c r="X59" i="2"/>
  <c r="AQ59" i="2"/>
  <c r="B60" i="2"/>
  <c r="C60" i="2"/>
  <c r="D60" i="2"/>
  <c r="E60" i="2"/>
  <c r="F60" i="2"/>
  <c r="G60" i="2"/>
  <c r="H60" i="2"/>
  <c r="I60" i="2"/>
  <c r="J60" i="2"/>
  <c r="K60" i="2"/>
  <c r="S60" i="2"/>
  <c r="T60" i="2"/>
  <c r="U60" i="2"/>
  <c r="V60" i="2"/>
  <c r="W60" i="2"/>
  <c r="X60" i="2"/>
  <c r="AQ60" i="2"/>
  <c r="B61" i="2"/>
  <c r="C61" i="2"/>
  <c r="D61" i="2"/>
  <c r="E61" i="2"/>
  <c r="F61" i="2"/>
  <c r="G61" i="2"/>
  <c r="H61" i="2"/>
  <c r="I61" i="2"/>
  <c r="J61" i="2"/>
  <c r="K61" i="2"/>
  <c r="S61" i="2"/>
  <c r="T61" i="2"/>
  <c r="U61" i="2"/>
  <c r="V61" i="2"/>
  <c r="W61" i="2"/>
  <c r="X61" i="2"/>
  <c r="AQ61" i="2"/>
  <c r="B62" i="2"/>
  <c r="C62" i="2"/>
  <c r="D62" i="2"/>
  <c r="E62" i="2"/>
  <c r="F62" i="2"/>
  <c r="G62" i="2"/>
  <c r="H62" i="2"/>
  <c r="I62" i="2"/>
  <c r="J62" i="2"/>
  <c r="K62" i="2"/>
  <c r="S62" i="2"/>
  <c r="T62" i="2"/>
  <c r="U62" i="2"/>
  <c r="V62" i="2"/>
  <c r="W62" i="2"/>
  <c r="X62" i="2"/>
  <c r="AQ62" i="2"/>
  <c r="B63" i="2"/>
  <c r="C63" i="2"/>
  <c r="D63" i="2"/>
  <c r="E63" i="2"/>
  <c r="F63" i="2"/>
  <c r="G63" i="2"/>
  <c r="H63" i="2"/>
  <c r="I63" i="2"/>
  <c r="J63" i="2"/>
  <c r="K63" i="2"/>
  <c r="S63" i="2"/>
  <c r="T63" i="2"/>
  <c r="U63" i="2"/>
  <c r="V63" i="2"/>
  <c r="W63" i="2"/>
  <c r="X63" i="2"/>
  <c r="AQ63" i="2"/>
  <c r="B64" i="2"/>
  <c r="C64" i="2"/>
  <c r="D64" i="2"/>
  <c r="E64" i="2"/>
  <c r="F64" i="2"/>
  <c r="G64" i="2"/>
  <c r="H64" i="2"/>
  <c r="I64" i="2"/>
  <c r="J64" i="2"/>
  <c r="K64" i="2"/>
  <c r="S64" i="2"/>
  <c r="T64" i="2"/>
  <c r="U64" i="2"/>
  <c r="V64" i="2"/>
  <c r="W64" i="2"/>
  <c r="X64" i="2"/>
  <c r="AQ64" i="2"/>
  <c r="B65" i="2"/>
  <c r="C65" i="2"/>
  <c r="D65" i="2"/>
  <c r="E65" i="2"/>
  <c r="F65" i="2"/>
  <c r="G65" i="2"/>
  <c r="H65" i="2"/>
  <c r="I65" i="2"/>
  <c r="J65" i="2"/>
  <c r="K65" i="2"/>
  <c r="S65" i="2"/>
  <c r="T65" i="2"/>
  <c r="U65" i="2"/>
  <c r="V65" i="2"/>
  <c r="W65" i="2"/>
  <c r="X65" i="2"/>
  <c r="AQ65" i="2"/>
  <c r="B66" i="2"/>
  <c r="C66" i="2"/>
  <c r="D66" i="2"/>
  <c r="E66" i="2"/>
  <c r="F66" i="2"/>
  <c r="G66" i="2"/>
  <c r="H66" i="2"/>
  <c r="I66" i="2"/>
  <c r="J66" i="2"/>
  <c r="K66" i="2"/>
  <c r="S66" i="2"/>
  <c r="T66" i="2"/>
  <c r="U66" i="2"/>
  <c r="V66" i="2"/>
  <c r="W66" i="2"/>
  <c r="X66" i="2"/>
  <c r="AQ66" i="2"/>
  <c r="B67" i="2"/>
  <c r="C67" i="2"/>
  <c r="D67" i="2"/>
  <c r="E67" i="2"/>
  <c r="F67" i="2"/>
  <c r="G67" i="2"/>
  <c r="H67" i="2"/>
  <c r="I67" i="2"/>
  <c r="J67" i="2"/>
  <c r="K67" i="2"/>
  <c r="S67" i="2"/>
  <c r="T67" i="2"/>
  <c r="U67" i="2"/>
  <c r="V67" i="2"/>
  <c r="W67" i="2"/>
  <c r="X67" i="2"/>
  <c r="AQ67" i="2"/>
  <c r="B68" i="2"/>
  <c r="C68" i="2"/>
  <c r="D68" i="2"/>
  <c r="E68" i="2"/>
  <c r="F68" i="2"/>
  <c r="G68" i="2"/>
  <c r="H68" i="2"/>
  <c r="I68" i="2"/>
  <c r="J68" i="2"/>
  <c r="K68" i="2"/>
  <c r="S68" i="2"/>
  <c r="T68" i="2"/>
  <c r="U68" i="2"/>
  <c r="V68" i="2"/>
  <c r="W68" i="2"/>
  <c r="X68" i="2"/>
  <c r="AQ68" i="2"/>
  <c r="AQ13" i="2"/>
  <c r="AQ14" i="2"/>
  <c r="AQ15" i="2"/>
  <c r="AQ16" i="2"/>
  <c r="AQ17" i="2"/>
  <c r="AQ18" i="2"/>
  <c r="AQ19" i="2"/>
  <c r="AQ20" i="2"/>
  <c r="AQ21" i="2"/>
  <c r="AQ22" i="2"/>
  <c r="AQ23" i="2"/>
  <c r="AQ24" i="2"/>
  <c r="AQ25" i="2"/>
  <c r="AQ26" i="2"/>
  <c r="AQ27" i="2"/>
  <c r="AQ28" i="2"/>
  <c r="AQ29" i="2"/>
  <c r="AQ30" i="2"/>
  <c r="AQ31" i="2"/>
  <c r="AQ12" i="2"/>
  <c r="B110" i="4"/>
  <c r="C110" i="4"/>
  <c r="Q110" i="4"/>
  <c r="AD110" i="4" s="1"/>
  <c r="R110" i="4"/>
  <c r="AE110" i="4" s="1"/>
  <c r="S110" i="4"/>
  <c r="T110" i="4"/>
  <c r="U110" i="4"/>
  <c r="V110" i="4"/>
  <c r="W110" i="4"/>
  <c r="X110" i="4"/>
  <c r="AM110" i="4"/>
  <c r="B111" i="4"/>
  <c r="C111" i="4"/>
  <c r="Q111" i="4"/>
  <c r="AD111" i="4" s="1"/>
  <c r="R111" i="4"/>
  <c r="AE111" i="4" s="1"/>
  <c r="S111" i="4"/>
  <c r="T111" i="4"/>
  <c r="U111" i="4"/>
  <c r="V111" i="4"/>
  <c r="W111" i="4"/>
  <c r="X111" i="4"/>
  <c r="AM111" i="4"/>
  <c r="B105" i="4"/>
  <c r="C105" i="4"/>
  <c r="Q105" i="4"/>
  <c r="AD105" i="4" s="1"/>
  <c r="R105" i="4"/>
  <c r="AE105" i="4" s="1"/>
  <c r="S105" i="4"/>
  <c r="T105" i="4"/>
  <c r="U105" i="4"/>
  <c r="V105" i="4"/>
  <c r="W105" i="4"/>
  <c r="X105" i="4"/>
  <c r="AM105" i="4"/>
  <c r="B106" i="4"/>
  <c r="C106" i="4"/>
  <c r="Q106" i="4"/>
  <c r="AD106" i="4" s="1"/>
  <c r="R106" i="4"/>
  <c r="AE106" i="4" s="1"/>
  <c r="S106" i="4"/>
  <c r="T106" i="4"/>
  <c r="U106" i="4"/>
  <c r="V106" i="4"/>
  <c r="W106" i="4"/>
  <c r="X106" i="4"/>
  <c r="AM106" i="4"/>
  <c r="B107" i="4"/>
  <c r="C107" i="4"/>
  <c r="Q107" i="4"/>
  <c r="AD107" i="4" s="1"/>
  <c r="R107" i="4"/>
  <c r="AE107" i="4" s="1"/>
  <c r="S107" i="4"/>
  <c r="T107" i="4"/>
  <c r="U107" i="4"/>
  <c r="V107" i="4"/>
  <c r="W107" i="4"/>
  <c r="X107" i="4"/>
  <c r="AM107" i="4"/>
  <c r="B108" i="4"/>
  <c r="C108" i="4"/>
  <c r="Q108" i="4"/>
  <c r="AD108" i="4" s="1"/>
  <c r="R108" i="4"/>
  <c r="AE108" i="4" s="1"/>
  <c r="S108" i="4"/>
  <c r="T108" i="4"/>
  <c r="U108" i="4"/>
  <c r="V108" i="4"/>
  <c r="W108" i="4"/>
  <c r="X108" i="4"/>
  <c r="AM108" i="4"/>
  <c r="B109" i="4"/>
  <c r="C109" i="4"/>
  <c r="Q109" i="4"/>
  <c r="AD109" i="4" s="1"/>
  <c r="R109" i="4"/>
  <c r="AE109" i="4" s="1"/>
  <c r="S109" i="4"/>
  <c r="T109" i="4"/>
  <c r="U109" i="4"/>
  <c r="V109" i="4"/>
  <c r="W109" i="4"/>
  <c r="X109" i="4"/>
  <c r="AM109" i="4"/>
  <c r="B91" i="4"/>
  <c r="C91" i="4"/>
  <c r="Q91" i="4"/>
  <c r="AD91" i="4" s="1"/>
  <c r="R91" i="4"/>
  <c r="AE91" i="4" s="1"/>
  <c r="S91" i="4"/>
  <c r="T91" i="4"/>
  <c r="U91" i="4"/>
  <c r="V91" i="4"/>
  <c r="W91" i="4"/>
  <c r="X91" i="4"/>
  <c r="AM91" i="4"/>
  <c r="B92" i="4"/>
  <c r="C92" i="4"/>
  <c r="Q92" i="4"/>
  <c r="AD92" i="4" s="1"/>
  <c r="R92" i="4"/>
  <c r="AE92" i="4" s="1"/>
  <c r="S92" i="4"/>
  <c r="T92" i="4"/>
  <c r="U92" i="4"/>
  <c r="V92" i="4"/>
  <c r="W92" i="4"/>
  <c r="X92" i="4"/>
  <c r="AM92" i="4"/>
  <c r="B93" i="4"/>
  <c r="C93" i="4"/>
  <c r="Q93" i="4"/>
  <c r="AD93" i="4" s="1"/>
  <c r="R93" i="4"/>
  <c r="AE93" i="4" s="1"/>
  <c r="S93" i="4"/>
  <c r="T93" i="4"/>
  <c r="U93" i="4"/>
  <c r="V93" i="4"/>
  <c r="W93" i="4"/>
  <c r="X93" i="4"/>
  <c r="AM93" i="4"/>
  <c r="B94" i="4"/>
  <c r="C94" i="4"/>
  <c r="Q94" i="4"/>
  <c r="AD94" i="4" s="1"/>
  <c r="R94" i="4"/>
  <c r="AE94" i="4" s="1"/>
  <c r="S94" i="4"/>
  <c r="T94" i="4"/>
  <c r="U94" i="4"/>
  <c r="V94" i="4"/>
  <c r="W94" i="4"/>
  <c r="X94" i="4"/>
  <c r="AM94" i="4"/>
  <c r="B95" i="4"/>
  <c r="C95" i="4"/>
  <c r="Q95" i="4"/>
  <c r="AD95" i="4" s="1"/>
  <c r="R95" i="4"/>
  <c r="AE95" i="4" s="1"/>
  <c r="S95" i="4"/>
  <c r="T95" i="4"/>
  <c r="U95" i="4"/>
  <c r="V95" i="4"/>
  <c r="W95" i="4"/>
  <c r="X95" i="4"/>
  <c r="AM95" i="4"/>
  <c r="B96" i="4"/>
  <c r="C96" i="4"/>
  <c r="Q96" i="4"/>
  <c r="AD96" i="4" s="1"/>
  <c r="R96" i="4"/>
  <c r="AE96" i="4" s="1"/>
  <c r="S96" i="4"/>
  <c r="T96" i="4"/>
  <c r="U96" i="4"/>
  <c r="V96" i="4"/>
  <c r="W96" i="4"/>
  <c r="X96" i="4"/>
  <c r="AM96" i="4"/>
  <c r="B97" i="4"/>
  <c r="C97" i="4"/>
  <c r="Q97" i="4"/>
  <c r="AD97" i="4" s="1"/>
  <c r="R97" i="4"/>
  <c r="AE97" i="4" s="1"/>
  <c r="S97" i="4"/>
  <c r="T97" i="4"/>
  <c r="U97" i="4"/>
  <c r="V97" i="4"/>
  <c r="W97" i="4"/>
  <c r="X97" i="4"/>
  <c r="AM97" i="4"/>
  <c r="B98" i="4"/>
  <c r="C98" i="4"/>
  <c r="Q98" i="4"/>
  <c r="AD98" i="4" s="1"/>
  <c r="R98" i="4"/>
  <c r="AE98" i="4" s="1"/>
  <c r="S98" i="4"/>
  <c r="T98" i="4"/>
  <c r="U98" i="4"/>
  <c r="V98" i="4"/>
  <c r="W98" i="4"/>
  <c r="X98" i="4"/>
  <c r="AM98" i="4"/>
  <c r="B99" i="4"/>
  <c r="C99" i="4"/>
  <c r="Q99" i="4"/>
  <c r="AD99" i="4" s="1"/>
  <c r="R99" i="4"/>
  <c r="AE99" i="4" s="1"/>
  <c r="S99" i="4"/>
  <c r="T99" i="4"/>
  <c r="U99" i="4"/>
  <c r="V99" i="4"/>
  <c r="W99" i="4"/>
  <c r="X99" i="4"/>
  <c r="AM99" i="4"/>
  <c r="B100" i="4"/>
  <c r="C100" i="4"/>
  <c r="Q100" i="4"/>
  <c r="AD100" i="4" s="1"/>
  <c r="R100" i="4"/>
  <c r="AE100" i="4" s="1"/>
  <c r="S100" i="4"/>
  <c r="T100" i="4"/>
  <c r="U100" i="4"/>
  <c r="V100" i="4"/>
  <c r="W100" i="4"/>
  <c r="X100" i="4"/>
  <c r="AM100" i="4"/>
  <c r="B101" i="4"/>
  <c r="C101" i="4"/>
  <c r="Q101" i="4"/>
  <c r="AD101" i="4" s="1"/>
  <c r="R101" i="4"/>
  <c r="AE101" i="4" s="1"/>
  <c r="S101" i="4"/>
  <c r="T101" i="4"/>
  <c r="U101" i="4"/>
  <c r="V101" i="4"/>
  <c r="W101" i="4"/>
  <c r="X101" i="4"/>
  <c r="AM101" i="4"/>
  <c r="B102" i="4"/>
  <c r="C102" i="4"/>
  <c r="Q102" i="4"/>
  <c r="AD102" i="4" s="1"/>
  <c r="R102" i="4"/>
  <c r="AE102" i="4" s="1"/>
  <c r="S102" i="4"/>
  <c r="T102" i="4"/>
  <c r="U102" i="4"/>
  <c r="V102" i="4"/>
  <c r="W102" i="4"/>
  <c r="X102" i="4"/>
  <c r="AM102" i="4"/>
  <c r="B103" i="4"/>
  <c r="C103" i="4"/>
  <c r="Q103" i="4"/>
  <c r="AD103" i="4" s="1"/>
  <c r="R103" i="4"/>
  <c r="AE103" i="4" s="1"/>
  <c r="S103" i="4"/>
  <c r="T103" i="4"/>
  <c r="U103" i="4"/>
  <c r="V103" i="4"/>
  <c r="W103" i="4"/>
  <c r="X103" i="4"/>
  <c r="AM103" i="4"/>
  <c r="B104" i="4"/>
  <c r="C104" i="4"/>
  <c r="Q104" i="4"/>
  <c r="AD104" i="4" s="1"/>
  <c r="R104" i="4"/>
  <c r="AE104" i="4" s="1"/>
  <c r="S104" i="4"/>
  <c r="T104" i="4"/>
  <c r="U104" i="4"/>
  <c r="V104" i="4"/>
  <c r="W104" i="4"/>
  <c r="X104" i="4"/>
  <c r="AM104" i="4"/>
  <c r="B73" i="4"/>
  <c r="C73" i="4"/>
  <c r="Q73" i="4"/>
  <c r="AD73" i="4" s="1"/>
  <c r="R73" i="4"/>
  <c r="AE73" i="4" s="1"/>
  <c r="S73" i="4"/>
  <c r="T73" i="4"/>
  <c r="U73" i="4"/>
  <c r="V73" i="4"/>
  <c r="W73" i="4"/>
  <c r="X73" i="4"/>
  <c r="AM73" i="4"/>
  <c r="B74" i="4"/>
  <c r="C74" i="4"/>
  <c r="Q74" i="4"/>
  <c r="AD74" i="4" s="1"/>
  <c r="R74" i="4"/>
  <c r="AE74" i="4" s="1"/>
  <c r="S74" i="4"/>
  <c r="T74" i="4"/>
  <c r="U74" i="4"/>
  <c r="V74" i="4"/>
  <c r="W74" i="4"/>
  <c r="X74" i="4"/>
  <c r="AM74" i="4"/>
  <c r="B75" i="4"/>
  <c r="C75" i="4"/>
  <c r="Q75" i="4"/>
  <c r="AD75" i="4" s="1"/>
  <c r="R75" i="4"/>
  <c r="AE75" i="4" s="1"/>
  <c r="S75" i="4"/>
  <c r="T75" i="4"/>
  <c r="U75" i="4"/>
  <c r="V75" i="4"/>
  <c r="W75" i="4"/>
  <c r="X75" i="4"/>
  <c r="AM75" i="4"/>
  <c r="B76" i="4"/>
  <c r="C76" i="4"/>
  <c r="Q76" i="4"/>
  <c r="AD76" i="4" s="1"/>
  <c r="R76" i="4"/>
  <c r="AE76" i="4" s="1"/>
  <c r="S76" i="4"/>
  <c r="T76" i="4"/>
  <c r="U76" i="4"/>
  <c r="V76" i="4"/>
  <c r="W76" i="4"/>
  <c r="X76" i="4"/>
  <c r="AM76" i="4"/>
  <c r="B77" i="4"/>
  <c r="C77" i="4"/>
  <c r="Q77" i="4"/>
  <c r="AD77" i="4" s="1"/>
  <c r="R77" i="4"/>
  <c r="AE77" i="4" s="1"/>
  <c r="S77" i="4"/>
  <c r="T77" i="4"/>
  <c r="U77" i="4"/>
  <c r="V77" i="4"/>
  <c r="W77" i="4"/>
  <c r="X77" i="4"/>
  <c r="AM77" i="4"/>
  <c r="B78" i="4"/>
  <c r="C78" i="4"/>
  <c r="Q78" i="4"/>
  <c r="AD78" i="4" s="1"/>
  <c r="R78" i="4"/>
  <c r="AE78" i="4" s="1"/>
  <c r="S78" i="4"/>
  <c r="T78" i="4"/>
  <c r="U78" i="4"/>
  <c r="V78" i="4"/>
  <c r="W78" i="4"/>
  <c r="X78" i="4"/>
  <c r="AM78" i="4"/>
  <c r="B79" i="4"/>
  <c r="C79" i="4"/>
  <c r="Q79" i="4"/>
  <c r="AD79" i="4" s="1"/>
  <c r="R79" i="4"/>
  <c r="AE79" i="4" s="1"/>
  <c r="S79" i="4"/>
  <c r="T79" i="4"/>
  <c r="U79" i="4"/>
  <c r="V79" i="4"/>
  <c r="W79" i="4"/>
  <c r="X79" i="4"/>
  <c r="AM79" i="4"/>
  <c r="B80" i="4"/>
  <c r="C80" i="4"/>
  <c r="Q80" i="4"/>
  <c r="AD80" i="4" s="1"/>
  <c r="R80" i="4"/>
  <c r="AE80" i="4" s="1"/>
  <c r="S80" i="4"/>
  <c r="T80" i="4"/>
  <c r="U80" i="4"/>
  <c r="V80" i="4"/>
  <c r="W80" i="4"/>
  <c r="X80" i="4"/>
  <c r="AM80" i="4"/>
  <c r="B81" i="4"/>
  <c r="C81" i="4"/>
  <c r="Q81" i="4"/>
  <c r="AD81" i="4" s="1"/>
  <c r="R81" i="4"/>
  <c r="AE81" i="4" s="1"/>
  <c r="S81" i="4"/>
  <c r="T81" i="4"/>
  <c r="U81" i="4"/>
  <c r="V81" i="4"/>
  <c r="W81" i="4"/>
  <c r="X81" i="4"/>
  <c r="AM81" i="4"/>
  <c r="B82" i="4"/>
  <c r="C82" i="4"/>
  <c r="Q82" i="4"/>
  <c r="AD82" i="4" s="1"/>
  <c r="R82" i="4"/>
  <c r="AE82" i="4" s="1"/>
  <c r="S82" i="4"/>
  <c r="T82" i="4"/>
  <c r="U82" i="4"/>
  <c r="V82" i="4"/>
  <c r="W82" i="4"/>
  <c r="X82" i="4"/>
  <c r="AM82" i="4"/>
  <c r="B83" i="4"/>
  <c r="C83" i="4"/>
  <c r="Q83" i="4"/>
  <c r="AD83" i="4" s="1"/>
  <c r="R83" i="4"/>
  <c r="AE83" i="4" s="1"/>
  <c r="S83" i="4"/>
  <c r="T83" i="4"/>
  <c r="U83" i="4"/>
  <c r="V83" i="4"/>
  <c r="W83" i="4"/>
  <c r="X83" i="4"/>
  <c r="AM83" i="4"/>
  <c r="B84" i="4"/>
  <c r="C84" i="4"/>
  <c r="Q84" i="4"/>
  <c r="AD84" i="4" s="1"/>
  <c r="R84" i="4"/>
  <c r="AE84" i="4" s="1"/>
  <c r="S84" i="4"/>
  <c r="T84" i="4"/>
  <c r="U84" i="4"/>
  <c r="V84" i="4"/>
  <c r="W84" i="4"/>
  <c r="X84" i="4"/>
  <c r="AM84" i="4"/>
  <c r="B85" i="4"/>
  <c r="C85" i="4"/>
  <c r="Q85" i="4"/>
  <c r="AD85" i="4" s="1"/>
  <c r="R85" i="4"/>
  <c r="AE85" i="4" s="1"/>
  <c r="S85" i="4"/>
  <c r="T85" i="4"/>
  <c r="U85" i="4"/>
  <c r="V85" i="4"/>
  <c r="W85" i="4"/>
  <c r="X85" i="4"/>
  <c r="AM85" i="4"/>
  <c r="B86" i="4"/>
  <c r="C86" i="4"/>
  <c r="Q86" i="4"/>
  <c r="AD86" i="4" s="1"/>
  <c r="R86" i="4"/>
  <c r="AE86" i="4" s="1"/>
  <c r="S86" i="4"/>
  <c r="T86" i="4"/>
  <c r="U86" i="4"/>
  <c r="V86" i="4"/>
  <c r="W86" i="4"/>
  <c r="X86" i="4"/>
  <c r="AM86" i="4"/>
  <c r="B87" i="4"/>
  <c r="C87" i="4"/>
  <c r="Q87" i="4"/>
  <c r="AD87" i="4" s="1"/>
  <c r="R87" i="4"/>
  <c r="AE87" i="4" s="1"/>
  <c r="S87" i="4"/>
  <c r="T87" i="4"/>
  <c r="U87" i="4"/>
  <c r="V87" i="4"/>
  <c r="W87" i="4"/>
  <c r="X87" i="4"/>
  <c r="AM87" i="4"/>
  <c r="B88" i="4"/>
  <c r="C88" i="4"/>
  <c r="Q88" i="4"/>
  <c r="AD88" i="4" s="1"/>
  <c r="R88" i="4"/>
  <c r="AE88" i="4" s="1"/>
  <c r="S88" i="4"/>
  <c r="T88" i="4"/>
  <c r="U88" i="4"/>
  <c r="V88" i="4"/>
  <c r="W88" i="4"/>
  <c r="X88" i="4"/>
  <c r="AM88" i="4"/>
  <c r="B89" i="4"/>
  <c r="C89" i="4"/>
  <c r="Q89" i="4"/>
  <c r="AD89" i="4" s="1"/>
  <c r="R89" i="4"/>
  <c r="AE89" i="4" s="1"/>
  <c r="S89" i="4"/>
  <c r="T89" i="4"/>
  <c r="U89" i="4"/>
  <c r="V89" i="4"/>
  <c r="W89" i="4"/>
  <c r="X89" i="4"/>
  <c r="AM89" i="4"/>
  <c r="B90" i="4"/>
  <c r="C90" i="4"/>
  <c r="Q90" i="4"/>
  <c r="AD90" i="4" s="1"/>
  <c r="R90" i="4"/>
  <c r="AE90" i="4" s="1"/>
  <c r="S90" i="4"/>
  <c r="T90" i="4"/>
  <c r="U90" i="4"/>
  <c r="V90" i="4"/>
  <c r="W90" i="4"/>
  <c r="X90" i="4"/>
  <c r="AM90" i="4"/>
  <c r="V32" i="4"/>
  <c r="W32" i="4"/>
  <c r="X32" i="4"/>
  <c r="AD32" i="4"/>
  <c r="AE32" i="4"/>
  <c r="AM32" i="4"/>
  <c r="V33" i="4"/>
  <c r="W33" i="4"/>
  <c r="X33" i="4"/>
  <c r="AD33" i="4"/>
  <c r="AE33" i="4"/>
  <c r="AM33" i="4"/>
  <c r="Q34" i="4"/>
  <c r="AD34" i="4" s="1"/>
  <c r="R34" i="4"/>
  <c r="AE34" i="4" s="1"/>
  <c r="S34" i="4"/>
  <c r="T34" i="4"/>
  <c r="U34" i="4"/>
  <c r="V34" i="4"/>
  <c r="W34" i="4"/>
  <c r="X34" i="4"/>
  <c r="AM34" i="4"/>
  <c r="Q35" i="4"/>
  <c r="AD35" i="4" s="1"/>
  <c r="R35" i="4"/>
  <c r="AE35" i="4" s="1"/>
  <c r="S35" i="4"/>
  <c r="T35" i="4"/>
  <c r="U35" i="4"/>
  <c r="V35" i="4"/>
  <c r="W35" i="4"/>
  <c r="X35" i="4"/>
  <c r="AM35" i="4"/>
  <c r="Q36" i="4"/>
  <c r="AD36" i="4" s="1"/>
  <c r="R36" i="4"/>
  <c r="AE36" i="4" s="1"/>
  <c r="S36" i="4"/>
  <c r="T36" i="4"/>
  <c r="U36" i="4"/>
  <c r="V36" i="4"/>
  <c r="W36" i="4"/>
  <c r="X36" i="4"/>
  <c r="AM36" i="4"/>
  <c r="Q37" i="4"/>
  <c r="AD37" i="4" s="1"/>
  <c r="R37" i="4"/>
  <c r="AE37" i="4" s="1"/>
  <c r="S37" i="4"/>
  <c r="T37" i="4"/>
  <c r="U37" i="4"/>
  <c r="V37" i="4"/>
  <c r="W37" i="4"/>
  <c r="X37" i="4"/>
  <c r="AM37" i="4"/>
  <c r="Q38" i="4"/>
  <c r="AD38" i="4" s="1"/>
  <c r="R38" i="4"/>
  <c r="AE38" i="4" s="1"/>
  <c r="S38" i="4"/>
  <c r="T38" i="4"/>
  <c r="U38" i="4"/>
  <c r="V38" i="4"/>
  <c r="W38" i="4"/>
  <c r="X38" i="4"/>
  <c r="AM38" i="4"/>
  <c r="Q39" i="4"/>
  <c r="AD39" i="4" s="1"/>
  <c r="R39" i="4"/>
  <c r="AE39" i="4" s="1"/>
  <c r="S39" i="4"/>
  <c r="T39" i="4"/>
  <c r="U39" i="4"/>
  <c r="V39" i="4"/>
  <c r="W39" i="4"/>
  <c r="X39" i="4"/>
  <c r="AM39" i="4"/>
  <c r="Q40" i="4"/>
  <c r="AD40" i="4" s="1"/>
  <c r="R40" i="4"/>
  <c r="AE40" i="4" s="1"/>
  <c r="S40" i="4"/>
  <c r="T40" i="4"/>
  <c r="U40" i="4"/>
  <c r="V40" i="4"/>
  <c r="W40" i="4"/>
  <c r="X40" i="4"/>
  <c r="AM40" i="4"/>
  <c r="Q41" i="4"/>
  <c r="AD41" i="4" s="1"/>
  <c r="R41" i="4"/>
  <c r="AE41" i="4" s="1"/>
  <c r="S41" i="4"/>
  <c r="T41" i="4"/>
  <c r="U41" i="4"/>
  <c r="V41" i="4"/>
  <c r="W41" i="4"/>
  <c r="X41" i="4"/>
  <c r="AM41" i="4"/>
  <c r="Q42" i="4"/>
  <c r="AD42" i="4" s="1"/>
  <c r="R42" i="4"/>
  <c r="AE42" i="4" s="1"/>
  <c r="S42" i="4"/>
  <c r="T42" i="4"/>
  <c r="U42" i="4"/>
  <c r="V42" i="4"/>
  <c r="W42" i="4"/>
  <c r="X42" i="4"/>
  <c r="AM42" i="4"/>
  <c r="Q43" i="4"/>
  <c r="AD43" i="4" s="1"/>
  <c r="R43" i="4"/>
  <c r="AE43" i="4" s="1"/>
  <c r="S43" i="4"/>
  <c r="T43" i="4"/>
  <c r="U43" i="4"/>
  <c r="V43" i="4"/>
  <c r="W43" i="4"/>
  <c r="X43" i="4"/>
  <c r="AM43" i="4"/>
  <c r="Q44" i="4"/>
  <c r="AD44" i="4" s="1"/>
  <c r="R44" i="4"/>
  <c r="AE44" i="4" s="1"/>
  <c r="S44" i="4"/>
  <c r="T44" i="4"/>
  <c r="U44" i="4"/>
  <c r="V44" i="4"/>
  <c r="W44" i="4"/>
  <c r="X44" i="4"/>
  <c r="AM44" i="4"/>
  <c r="Q45" i="4"/>
  <c r="AD45" i="4" s="1"/>
  <c r="R45" i="4"/>
  <c r="AE45" i="4" s="1"/>
  <c r="S45" i="4"/>
  <c r="T45" i="4"/>
  <c r="U45" i="4"/>
  <c r="V45" i="4"/>
  <c r="W45" i="4"/>
  <c r="X45" i="4"/>
  <c r="AM45" i="4"/>
  <c r="Q46" i="4"/>
  <c r="AD46" i="4" s="1"/>
  <c r="R46" i="4"/>
  <c r="AE46" i="4" s="1"/>
  <c r="S46" i="4"/>
  <c r="T46" i="4"/>
  <c r="U46" i="4"/>
  <c r="V46" i="4"/>
  <c r="W46" i="4"/>
  <c r="X46" i="4"/>
  <c r="AM46" i="4"/>
  <c r="Q47" i="4"/>
  <c r="AD47" i="4" s="1"/>
  <c r="R47" i="4"/>
  <c r="AE47" i="4" s="1"/>
  <c r="S47" i="4"/>
  <c r="T47" i="4"/>
  <c r="U47" i="4"/>
  <c r="V47" i="4"/>
  <c r="W47" i="4"/>
  <c r="X47" i="4"/>
  <c r="AM47" i="4"/>
  <c r="Q48" i="4"/>
  <c r="AD48" i="4" s="1"/>
  <c r="R48" i="4"/>
  <c r="AE48" i="4" s="1"/>
  <c r="S48" i="4"/>
  <c r="T48" i="4"/>
  <c r="U48" i="4"/>
  <c r="V48" i="4"/>
  <c r="W48" i="4"/>
  <c r="X48" i="4"/>
  <c r="AM48" i="4"/>
  <c r="Q49" i="4"/>
  <c r="AD49" i="4" s="1"/>
  <c r="R49" i="4"/>
  <c r="AE49" i="4" s="1"/>
  <c r="S49" i="4"/>
  <c r="T49" i="4"/>
  <c r="U49" i="4"/>
  <c r="V49" i="4"/>
  <c r="W49" i="4"/>
  <c r="X49" i="4"/>
  <c r="AM49" i="4"/>
  <c r="Q50" i="4"/>
  <c r="AD50" i="4" s="1"/>
  <c r="R50" i="4"/>
  <c r="AE50" i="4" s="1"/>
  <c r="S50" i="4"/>
  <c r="T50" i="4"/>
  <c r="U50" i="4"/>
  <c r="V50" i="4"/>
  <c r="W50" i="4"/>
  <c r="X50" i="4"/>
  <c r="AM50" i="4"/>
  <c r="Q51" i="4"/>
  <c r="AD51" i="4" s="1"/>
  <c r="R51" i="4"/>
  <c r="AE51" i="4" s="1"/>
  <c r="S51" i="4"/>
  <c r="T51" i="4"/>
  <c r="U51" i="4"/>
  <c r="V51" i="4"/>
  <c r="W51" i="4"/>
  <c r="X51" i="4"/>
  <c r="AM51" i="4"/>
  <c r="Q52" i="4"/>
  <c r="AD52" i="4" s="1"/>
  <c r="R52" i="4"/>
  <c r="AE52" i="4" s="1"/>
  <c r="S52" i="4"/>
  <c r="T52" i="4"/>
  <c r="U52" i="4"/>
  <c r="V52" i="4"/>
  <c r="W52" i="4"/>
  <c r="X52" i="4"/>
  <c r="AM52" i="4"/>
  <c r="Q53" i="4"/>
  <c r="AD53" i="4" s="1"/>
  <c r="R53" i="4"/>
  <c r="AE53" i="4" s="1"/>
  <c r="S53" i="4"/>
  <c r="T53" i="4"/>
  <c r="U53" i="4"/>
  <c r="V53" i="4"/>
  <c r="W53" i="4"/>
  <c r="X53" i="4"/>
  <c r="AM53" i="4"/>
  <c r="Q54" i="4"/>
  <c r="AD54" i="4" s="1"/>
  <c r="R54" i="4"/>
  <c r="AE54" i="4" s="1"/>
  <c r="S54" i="4"/>
  <c r="T54" i="4"/>
  <c r="U54" i="4"/>
  <c r="V54" i="4"/>
  <c r="W54" i="4"/>
  <c r="X54" i="4"/>
  <c r="AM54" i="4"/>
  <c r="Q55" i="4"/>
  <c r="AD55" i="4" s="1"/>
  <c r="R55" i="4"/>
  <c r="AE55" i="4" s="1"/>
  <c r="S55" i="4"/>
  <c r="T55" i="4"/>
  <c r="U55" i="4"/>
  <c r="V55" i="4"/>
  <c r="W55" i="4"/>
  <c r="X55" i="4"/>
  <c r="AM55" i="4"/>
  <c r="Q56" i="4"/>
  <c r="AD56" i="4" s="1"/>
  <c r="R56" i="4"/>
  <c r="AE56" i="4" s="1"/>
  <c r="S56" i="4"/>
  <c r="T56" i="4"/>
  <c r="U56" i="4"/>
  <c r="V56" i="4"/>
  <c r="W56" i="4"/>
  <c r="X56" i="4"/>
  <c r="AM56" i="4"/>
  <c r="Q57" i="4"/>
  <c r="AD57" i="4" s="1"/>
  <c r="R57" i="4"/>
  <c r="AE57" i="4" s="1"/>
  <c r="S57" i="4"/>
  <c r="T57" i="4"/>
  <c r="U57" i="4"/>
  <c r="V57" i="4"/>
  <c r="W57" i="4"/>
  <c r="X57" i="4"/>
  <c r="AM57" i="4"/>
  <c r="B58" i="4"/>
  <c r="C58" i="4"/>
  <c r="Q58" i="4"/>
  <c r="AD58" i="4" s="1"/>
  <c r="R58" i="4"/>
  <c r="AE58" i="4" s="1"/>
  <c r="S58" i="4"/>
  <c r="T58" i="4"/>
  <c r="U58" i="4"/>
  <c r="V58" i="4"/>
  <c r="W58" i="4"/>
  <c r="X58" i="4"/>
  <c r="AM58" i="4"/>
  <c r="B59" i="4"/>
  <c r="C59" i="4"/>
  <c r="Q59" i="4"/>
  <c r="AD59" i="4" s="1"/>
  <c r="R59" i="4"/>
  <c r="AE59" i="4" s="1"/>
  <c r="S59" i="4"/>
  <c r="T59" i="4"/>
  <c r="U59" i="4"/>
  <c r="V59" i="4"/>
  <c r="W59" i="4"/>
  <c r="X59" i="4"/>
  <c r="AM59" i="4"/>
  <c r="B60" i="4"/>
  <c r="C60" i="4"/>
  <c r="Q60" i="4"/>
  <c r="AD60" i="4" s="1"/>
  <c r="R60" i="4"/>
  <c r="AE60" i="4" s="1"/>
  <c r="S60" i="4"/>
  <c r="T60" i="4"/>
  <c r="U60" i="4"/>
  <c r="V60" i="4"/>
  <c r="W60" i="4"/>
  <c r="X60" i="4"/>
  <c r="AM60" i="4"/>
  <c r="B61" i="4"/>
  <c r="C61" i="4"/>
  <c r="Q61" i="4"/>
  <c r="AD61" i="4" s="1"/>
  <c r="R61" i="4"/>
  <c r="AE61" i="4" s="1"/>
  <c r="S61" i="4"/>
  <c r="T61" i="4"/>
  <c r="U61" i="4"/>
  <c r="V61" i="4"/>
  <c r="W61" i="4"/>
  <c r="X61" i="4"/>
  <c r="AM61" i="4"/>
  <c r="B62" i="4"/>
  <c r="C62" i="4"/>
  <c r="Q62" i="4"/>
  <c r="AD62" i="4" s="1"/>
  <c r="R62" i="4"/>
  <c r="AE62" i="4" s="1"/>
  <c r="S62" i="4"/>
  <c r="T62" i="4"/>
  <c r="U62" i="4"/>
  <c r="V62" i="4"/>
  <c r="W62" i="4"/>
  <c r="X62" i="4"/>
  <c r="AM62" i="4"/>
  <c r="B63" i="4"/>
  <c r="C63" i="4"/>
  <c r="Q63" i="4"/>
  <c r="AD63" i="4" s="1"/>
  <c r="R63" i="4"/>
  <c r="AE63" i="4" s="1"/>
  <c r="S63" i="4"/>
  <c r="T63" i="4"/>
  <c r="U63" i="4"/>
  <c r="V63" i="4"/>
  <c r="W63" i="4"/>
  <c r="X63" i="4"/>
  <c r="AM63" i="4"/>
  <c r="B64" i="4"/>
  <c r="C64" i="4"/>
  <c r="Q64" i="4"/>
  <c r="AD64" i="4" s="1"/>
  <c r="R64" i="4"/>
  <c r="AE64" i="4" s="1"/>
  <c r="S64" i="4"/>
  <c r="T64" i="4"/>
  <c r="U64" i="4"/>
  <c r="V64" i="4"/>
  <c r="W64" i="4"/>
  <c r="X64" i="4"/>
  <c r="AM64" i="4"/>
  <c r="B65" i="4"/>
  <c r="C65" i="4"/>
  <c r="Q65" i="4"/>
  <c r="AD65" i="4" s="1"/>
  <c r="R65" i="4"/>
  <c r="AE65" i="4" s="1"/>
  <c r="S65" i="4"/>
  <c r="T65" i="4"/>
  <c r="U65" i="4"/>
  <c r="V65" i="4"/>
  <c r="W65" i="4"/>
  <c r="X65" i="4"/>
  <c r="AM65" i="4"/>
  <c r="B66" i="4"/>
  <c r="C66" i="4"/>
  <c r="Q66" i="4"/>
  <c r="AD66" i="4" s="1"/>
  <c r="R66" i="4"/>
  <c r="AE66" i="4" s="1"/>
  <c r="S66" i="4"/>
  <c r="T66" i="4"/>
  <c r="U66" i="4"/>
  <c r="V66" i="4"/>
  <c r="W66" i="4"/>
  <c r="X66" i="4"/>
  <c r="AM66" i="4"/>
  <c r="B67" i="4"/>
  <c r="C67" i="4"/>
  <c r="Q67" i="4"/>
  <c r="AD67" i="4" s="1"/>
  <c r="R67" i="4"/>
  <c r="AE67" i="4" s="1"/>
  <c r="S67" i="4"/>
  <c r="T67" i="4"/>
  <c r="U67" i="4"/>
  <c r="V67" i="4"/>
  <c r="W67" i="4"/>
  <c r="X67" i="4"/>
  <c r="AM67" i="4"/>
  <c r="B68" i="4"/>
  <c r="C68" i="4"/>
  <c r="Q68" i="4"/>
  <c r="AD68" i="4" s="1"/>
  <c r="R68" i="4"/>
  <c r="AE68" i="4" s="1"/>
  <c r="S68" i="4"/>
  <c r="T68" i="4"/>
  <c r="U68" i="4"/>
  <c r="V68" i="4"/>
  <c r="W68" i="4"/>
  <c r="X68" i="4"/>
  <c r="AM68" i="4"/>
  <c r="B69" i="4"/>
  <c r="C69" i="4"/>
  <c r="Q69" i="4"/>
  <c r="AD69" i="4" s="1"/>
  <c r="R69" i="4"/>
  <c r="AE69" i="4" s="1"/>
  <c r="S69" i="4"/>
  <c r="T69" i="4"/>
  <c r="U69" i="4"/>
  <c r="V69" i="4"/>
  <c r="W69" i="4"/>
  <c r="X69" i="4"/>
  <c r="AM69" i="4"/>
  <c r="B70" i="4"/>
  <c r="C70" i="4"/>
  <c r="Q70" i="4"/>
  <c r="AD70" i="4" s="1"/>
  <c r="R70" i="4"/>
  <c r="AE70" i="4" s="1"/>
  <c r="S70" i="4"/>
  <c r="T70" i="4"/>
  <c r="U70" i="4"/>
  <c r="V70" i="4"/>
  <c r="W70" i="4"/>
  <c r="X70" i="4"/>
  <c r="AM70" i="4"/>
  <c r="B71" i="4"/>
  <c r="C71" i="4"/>
  <c r="Q71" i="4"/>
  <c r="AD71" i="4" s="1"/>
  <c r="R71" i="4"/>
  <c r="AE71" i="4" s="1"/>
  <c r="S71" i="4"/>
  <c r="T71" i="4"/>
  <c r="U71" i="4"/>
  <c r="V71" i="4"/>
  <c r="W71" i="4"/>
  <c r="X71" i="4"/>
  <c r="AM71" i="4"/>
  <c r="B72" i="4"/>
  <c r="C72" i="4"/>
  <c r="Q72" i="4"/>
  <c r="AD72" i="4" s="1"/>
  <c r="R72" i="4"/>
  <c r="AE72" i="4" s="1"/>
  <c r="S72" i="4"/>
  <c r="T72" i="4"/>
  <c r="U72" i="4"/>
  <c r="V72" i="4"/>
  <c r="W72" i="4"/>
  <c r="X72" i="4"/>
  <c r="AM72" i="4"/>
  <c r="AM13" i="4"/>
  <c r="AM14" i="4"/>
  <c r="AM15" i="4"/>
  <c r="AM16" i="4"/>
  <c r="AM17" i="4"/>
  <c r="AM18" i="4"/>
  <c r="AM19" i="4"/>
  <c r="AM20" i="4"/>
  <c r="AM21" i="4"/>
  <c r="AM22" i="4"/>
  <c r="AM23" i="4"/>
  <c r="AM24" i="4"/>
  <c r="AM25" i="4"/>
  <c r="AM26" i="4"/>
  <c r="AM27" i="4"/>
  <c r="AM28" i="4"/>
  <c r="AM29" i="4"/>
  <c r="AM30" i="4"/>
  <c r="AM31" i="4"/>
  <c r="AM12" i="4"/>
  <c r="B101" i="1"/>
  <c r="C101" i="1"/>
  <c r="I101" i="1"/>
  <c r="J101" i="1"/>
  <c r="K101" i="1"/>
  <c r="L101" i="1"/>
  <c r="M101" i="1"/>
  <c r="N101" i="1"/>
  <c r="O101" i="1"/>
  <c r="P101" i="1"/>
  <c r="S101" i="1"/>
  <c r="T101" i="1"/>
  <c r="U101" i="1"/>
  <c r="V101" i="1"/>
  <c r="W101" i="1"/>
  <c r="X101" i="1"/>
  <c r="AD101" i="1"/>
  <c r="AE101" i="1"/>
  <c r="AM101" i="1"/>
  <c r="B102" i="1"/>
  <c r="C102" i="1"/>
  <c r="I102" i="1"/>
  <c r="J102" i="1"/>
  <c r="K102" i="1"/>
  <c r="L102" i="1"/>
  <c r="M102" i="1"/>
  <c r="N102" i="1"/>
  <c r="O102" i="1"/>
  <c r="P102" i="1"/>
  <c r="S102" i="1"/>
  <c r="T102" i="1"/>
  <c r="U102" i="1"/>
  <c r="V102" i="1"/>
  <c r="W102" i="1"/>
  <c r="X102" i="1"/>
  <c r="AD102" i="1"/>
  <c r="AE102" i="1"/>
  <c r="AM102" i="1"/>
  <c r="B103" i="1"/>
  <c r="C103" i="1"/>
  <c r="I103" i="1"/>
  <c r="J103" i="1"/>
  <c r="K103" i="1"/>
  <c r="L103" i="1"/>
  <c r="M103" i="1"/>
  <c r="N103" i="1"/>
  <c r="O103" i="1"/>
  <c r="P103" i="1"/>
  <c r="S103" i="1"/>
  <c r="T103" i="1"/>
  <c r="U103" i="1"/>
  <c r="V103" i="1"/>
  <c r="W103" i="1"/>
  <c r="X103" i="1"/>
  <c r="AD103" i="1"/>
  <c r="AE103" i="1"/>
  <c r="AM103" i="1"/>
  <c r="B104" i="1"/>
  <c r="C104" i="1"/>
  <c r="I104" i="1"/>
  <c r="J104" i="1"/>
  <c r="K104" i="1"/>
  <c r="L104" i="1"/>
  <c r="M104" i="1"/>
  <c r="N104" i="1"/>
  <c r="O104" i="1"/>
  <c r="P104" i="1"/>
  <c r="S104" i="1"/>
  <c r="T104" i="1"/>
  <c r="U104" i="1"/>
  <c r="V104" i="1"/>
  <c r="W104" i="1"/>
  <c r="X104" i="1"/>
  <c r="AD104" i="1"/>
  <c r="AE104" i="1"/>
  <c r="AM104" i="1"/>
  <c r="B105" i="1"/>
  <c r="C105" i="1"/>
  <c r="I105" i="1"/>
  <c r="J105" i="1"/>
  <c r="K105" i="1"/>
  <c r="L105" i="1"/>
  <c r="M105" i="1"/>
  <c r="N105" i="1"/>
  <c r="O105" i="1"/>
  <c r="P105" i="1"/>
  <c r="S105" i="1"/>
  <c r="T105" i="1"/>
  <c r="U105" i="1"/>
  <c r="V105" i="1"/>
  <c r="W105" i="1"/>
  <c r="X105" i="1"/>
  <c r="AD105" i="1"/>
  <c r="AE105" i="1"/>
  <c r="AM105" i="1"/>
  <c r="B106" i="1"/>
  <c r="C106" i="1"/>
  <c r="I106" i="1"/>
  <c r="J106" i="1"/>
  <c r="K106" i="1"/>
  <c r="L106" i="1"/>
  <c r="M106" i="1"/>
  <c r="N106" i="1"/>
  <c r="O106" i="1"/>
  <c r="P106" i="1"/>
  <c r="S106" i="1"/>
  <c r="T106" i="1"/>
  <c r="U106" i="1"/>
  <c r="V106" i="1"/>
  <c r="W106" i="1"/>
  <c r="X106" i="1"/>
  <c r="AD106" i="1"/>
  <c r="AE106" i="1"/>
  <c r="AM106" i="1"/>
  <c r="B107" i="1"/>
  <c r="C107" i="1"/>
  <c r="I107" i="1"/>
  <c r="J107" i="1"/>
  <c r="K107" i="1"/>
  <c r="L107" i="1"/>
  <c r="M107" i="1"/>
  <c r="N107" i="1"/>
  <c r="O107" i="1"/>
  <c r="P107" i="1"/>
  <c r="S107" i="1"/>
  <c r="T107" i="1"/>
  <c r="U107" i="1"/>
  <c r="V107" i="1"/>
  <c r="W107" i="1"/>
  <c r="X107" i="1"/>
  <c r="AD107" i="1"/>
  <c r="AE107" i="1"/>
  <c r="AM107" i="1"/>
  <c r="B108" i="1"/>
  <c r="C108" i="1"/>
  <c r="I108" i="1"/>
  <c r="J108" i="1"/>
  <c r="K108" i="1"/>
  <c r="L108" i="1"/>
  <c r="M108" i="1"/>
  <c r="N108" i="1"/>
  <c r="O108" i="1"/>
  <c r="P108" i="1"/>
  <c r="S108" i="1"/>
  <c r="T108" i="1"/>
  <c r="U108" i="1"/>
  <c r="V108" i="1"/>
  <c r="W108" i="1"/>
  <c r="X108" i="1"/>
  <c r="AD108" i="1"/>
  <c r="AE108" i="1"/>
  <c r="AM108" i="1"/>
  <c r="B109" i="1"/>
  <c r="C109" i="1"/>
  <c r="I109" i="1"/>
  <c r="J109" i="1"/>
  <c r="K109" i="1"/>
  <c r="L109" i="1"/>
  <c r="M109" i="1"/>
  <c r="N109" i="1"/>
  <c r="O109" i="1"/>
  <c r="P109" i="1"/>
  <c r="S109" i="1"/>
  <c r="T109" i="1"/>
  <c r="U109" i="1"/>
  <c r="V109" i="1"/>
  <c r="W109" i="1"/>
  <c r="X109" i="1"/>
  <c r="AD109" i="1"/>
  <c r="AE109" i="1"/>
  <c r="AM109" i="1"/>
  <c r="B110" i="1"/>
  <c r="C110" i="1"/>
  <c r="I110" i="1"/>
  <c r="J110" i="1"/>
  <c r="K110" i="1"/>
  <c r="L110" i="1"/>
  <c r="M110" i="1"/>
  <c r="N110" i="1"/>
  <c r="O110" i="1"/>
  <c r="P110" i="1"/>
  <c r="S110" i="1"/>
  <c r="T110" i="1"/>
  <c r="U110" i="1"/>
  <c r="V110" i="1"/>
  <c r="W110" i="1"/>
  <c r="X110" i="1"/>
  <c r="AD110" i="1"/>
  <c r="AE110" i="1"/>
  <c r="AM110" i="1"/>
  <c r="B111" i="1"/>
  <c r="C111" i="1"/>
  <c r="I111" i="1"/>
  <c r="J111" i="1"/>
  <c r="K111" i="1"/>
  <c r="L111" i="1"/>
  <c r="M111" i="1"/>
  <c r="N111" i="1"/>
  <c r="O111" i="1"/>
  <c r="P111" i="1"/>
  <c r="S111" i="1"/>
  <c r="T111" i="1"/>
  <c r="U111" i="1"/>
  <c r="V111" i="1"/>
  <c r="W111" i="1"/>
  <c r="X111" i="1"/>
  <c r="AD111" i="1"/>
  <c r="AE111" i="1"/>
  <c r="AM111" i="1"/>
  <c r="B78" i="1"/>
  <c r="C78" i="1"/>
  <c r="I78" i="1"/>
  <c r="J78" i="1"/>
  <c r="K78" i="1"/>
  <c r="L78" i="1"/>
  <c r="M78" i="1"/>
  <c r="N78" i="1"/>
  <c r="O78" i="1"/>
  <c r="P78" i="1"/>
  <c r="S78" i="1"/>
  <c r="T78" i="1"/>
  <c r="U78" i="1"/>
  <c r="V78" i="1"/>
  <c r="W78" i="1"/>
  <c r="X78" i="1"/>
  <c r="AD78" i="1"/>
  <c r="AE78" i="1"/>
  <c r="AM78" i="1"/>
  <c r="B79" i="1"/>
  <c r="C79" i="1"/>
  <c r="I79" i="1"/>
  <c r="J79" i="1"/>
  <c r="K79" i="1"/>
  <c r="L79" i="1"/>
  <c r="M79" i="1"/>
  <c r="N79" i="1"/>
  <c r="O79" i="1"/>
  <c r="P79" i="1"/>
  <c r="S79" i="1"/>
  <c r="T79" i="1"/>
  <c r="U79" i="1"/>
  <c r="V79" i="1"/>
  <c r="W79" i="1"/>
  <c r="X79" i="1"/>
  <c r="AD79" i="1"/>
  <c r="AE79" i="1"/>
  <c r="AM79" i="1"/>
  <c r="B80" i="1"/>
  <c r="C80" i="1"/>
  <c r="I80" i="1"/>
  <c r="J80" i="1"/>
  <c r="K80" i="1"/>
  <c r="L80" i="1"/>
  <c r="M80" i="1"/>
  <c r="N80" i="1"/>
  <c r="O80" i="1"/>
  <c r="P80" i="1"/>
  <c r="S80" i="1"/>
  <c r="T80" i="1"/>
  <c r="U80" i="1"/>
  <c r="V80" i="1"/>
  <c r="W80" i="1"/>
  <c r="X80" i="1"/>
  <c r="AD80" i="1"/>
  <c r="AE80" i="1"/>
  <c r="AM80" i="1"/>
  <c r="B81" i="1"/>
  <c r="C81" i="1"/>
  <c r="I81" i="1"/>
  <c r="J81" i="1"/>
  <c r="K81" i="1"/>
  <c r="L81" i="1"/>
  <c r="M81" i="1"/>
  <c r="N81" i="1"/>
  <c r="O81" i="1"/>
  <c r="P81" i="1"/>
  <c r="S81" i="1"/>
  <c r="T81" i="1"/>
  <c r="U81" i="1"/>
  <c r="V81" i="1"/>
  <c r="W81" i="1"/>
  <c r="X81" i="1"/>
  <c r="AD81" i="1"/>
  <c r="AE81" i="1"/>
  <c r="AM81" i="1"/>
  <c r="B82" i="1"/>
  <c r="C82" i="1"/>
  <c r="I82" i="1"/>
  <c r="J82" i="1"/>
  <c r="K82" i="1"/>
  <c r="L82" i="1"/>
  <c r="M82" i="1"/>
  <c r="N82" i="1"/>
  <c r="O82" i="1"/>
  <c r="P82" i="1"/>
  <c r="S82" i="1"/>
  <c r="T82" i="1"/>
  <c r="U82" i="1"/>
  <c r="V82" i="1"/>
  <c r="W82" i="1"/>
  <c r="X82" i="1"/>
  <c r="AD82" i="1"/>
  <c r="AE82" i="1"/>
  <c r="AM82" i="1"/>
  <c r="B83" i="1"/>
  <c r="C83" i="1"/>
  <c r="I83" i="1"/>
  <c r="J83" i="1"/>
  <c r="K83" i="1"/>
  <c r="L83" i="1"/>
  <c r="M83" i="1"/>
  <c r="N83" i="1"/>
  <c r="O83" i="1"/>
  <c r="P83" i="1"/>
  <c r="S83" i="1"/>
  <c r="T83" i="1"/>
  <c r="U83" i="1"/>
  <c r="V83" i="1"/>
  <c r="W83" i="1"/>
  <c r="X83" i="1"/>
  <c r="AD83" i="1"/>
  <c r="AE83" i="1"/>
  <c r="AM83" i="1"/>
  <c r="B84" i="1"/>
  <c r="C84" i="1"/>
  <c r="I84" i="1"/>
  <c r="J84" i="1"/>
  <c r="K84" i="1"/>
  <c r="L84" i="1"/>
  <c r="M84" i="1"/>
  <c r="N84" i="1"/>
  <c r="O84" i="1"/>
  <c r="P84" i="1"/>
  <c r="S84" i="1"/>
  <c r="T84" i="1"/>
  <c r="U84" i="1"/>
  <c r="V84" i="1"/>
  <c r="W84" i="1"/>
  <c r="X84" i="1"/>
  <c r="AD84" i="1"/>
  <c r="AE84" i="1"/>
  <c r="AM84" i="1"/>
  <c r="B85" i="1"/>
  <c r="C85" i="1"/>
  <c r="I85" i="1"/>
  <c r="J85" i="1"/>
  <c r="K85" i="1"/>
  <c r="L85" i="1"/>
  <c r="M85" i="1"/>
  <c r="N85" i="1"/>
  <c r="O85" i="1"/>
  <c r="P85" i="1"/>
  <c r="S85" i="1"/>
  <c r="T85" i="1"/>
  <c r="U85" i="1"/>
  <c r="V85" i="1"/>
  <c r="W85" i="1"/>
  <c r="X85" i="1"/>
  <c r="AD85" i="1"/>
  <c r="AE85" i="1"/>
  <c r="AM85" i="1"/>
  <c r="B86" i="1"/>
  <c r="C86" i="1"/>
  <c r="I86" i="1"/>
  <c r="J86" i="1"/>
  <c r="K86" i="1"/>
  <c r="L86" i="1"/>
  <c r="M86" i="1"/>
  <c r="N86" i="1"/>
  <c r="O86" i="1"/>
  <c r="P86" i="1"/>
  <c r="S86" i="1"/>
  <c r="T86" i="1"/>
  <c r="U86" i="1"/>
  <c r="V86" i="1"/>
  <c r="W86" i="1"/>
  <c r="X86" i="1"/>
  <c r="AD86" i="1"/>
  <c r="AE86" i="1"/>
  <c r="AM86" i="1"/>
  <c r="B87" i="1"/>
  <c r="C87" i="1"/>
  <c r="I87" i="1"/>
  <c r="J87" i="1"/>
  <c r="K87" i="1"/>
  <c r="L87" i="1"/>
  <c r="M87" i="1"/>
  <c r="N87" i="1"/>
  <c r="O87" i="1"/>
  <c r="P87" i="1"/>
  <c r="S87" i="1"/>
  <c r="T87" i="1"/>
  <c r="U87" i="1"/>
  <c r="V87" i="1"/>
  <c r="W87" i="1"/>
  <c r="X87" i="1"/>
  <c r="AD87" i="1"/>
  <c r="AE87" i="1"/>
  <c r="AM87" i="1"/>
  <c r="B88" i="1"/>
  <c r="C88" i="1"/>
  <c r="I88" i="1"/>
  <c r="J88" i="1"/>
  <c r="K88" i="1"/>
  <c r="L88" i="1"/>
  <c r="M88" i="1"/>
  <c r="N88" i="1"/>
  <c r="O88" i="1"/>
  <c r="P88" i="1"/>
  <c r="S88" i="1"/>
  <c r="T88" i="1"/>
  <c r="U88" i="1"/>
  <c r="V88" i="1"/>
  <c r="W88" i="1"/>
  <c r="X88" i="1"/>
  <c r="AD88" i="1"/>
  <c r="AE88" i="1"/>
  <c r="AM88" i="1"/>
  <c r="B89" i="1"/>
  <c r="C89" i="1"/>
  <c r="I89" i="1"/>
  <c r="J89" i="1"/>
  <c r="K89" i="1"/>
  <c r="L89" i="1"/>
  <c r="M89" i="1"/>
  <c r="N89" i="1"/>
  <c r="O89" i="1"/>
  <c r="P89" i="1"/>
  <c r="S89" i="1"/>
  <c r="T89" i="1"/>
  <c r="U89" i="1"/>
  <c r="V89" i="1"/>
  <c r="W89" i="1"/>
  <c r="X89" i="1"/>
  <c r="AD89" i="1"/>
  <c r="AE89" i="1"/>
  <c r="AM89" i="1"/>
  <c r="B90" i="1"/>
  <c r="C90" i="1"/>
  <c r="I90" i="1"/>
  <c r="J90" i="1"/>
  <c r="K90" i="1"/>
  <c r="L90" i="1"/>
  <c r="M90" i="1"/>
  <c r="N90" i="1"/>
  <c r="O90" i="1"/>
  <c r="P90" i="1"/>
  <c r="S90" i="1"/>
  <c r="T90" i="1"/>
  <c r="U90" i="1"/>
  <c r="V90" i="1"/>
  <c r="W90" i="1"/>
  <c r="X90" i="1"/>
  <c r="AD90" i="1"/>
  <c r="AE90" i="1"/>
  <c r="AM90" i="1"/>
  <c r="B91" i="1"/>
  <c r="C91" i="1"/>
  <c r="I91" i="1"/>
  <c r="J91" i="1"/>
  <c r="K91" i="1"/>
  <c r="L91" i="1"/>
  <c r="M91" i="1"/>
  <c r="N91" i="1"/>
  <c r="O91" i="1"/>
  <c r="P91" i="1"/>
  <c r="S91" i="1"/>
  <c r="T91" i="1"/>
  <c r="U91" i="1"/>
  <c r="V91" i="1"/>
  <c r="W91" i="1"/>
  <c r="X91" i="1"/>
  <c r="AD91" i="1"/>
  <c r="AE91" i="1"/>
  <c r="AM91" i="1"/>
  <c r="B92" i="1"/>
  <c r="C92" i="1"/>
  <c r="I92" i="1"/>
  <c r="J92" i="1"/>
  <c r="K92" i="1"/>
  <c r="L92" i="1"/>
  <c r="M92" i="1"/>
  <c r="N92" i="1"/>
  <c r="O92" i="1"/>
  <c r="P92" i="1"/>
  <c r="S92" i="1"/>
  <c r="T92" i="1"/>
  <c r="U92" i="1"/>
  <c r="V92" i="1"/>
  <c r="W92" i="1"/>
  <c r="X92" i="1"/>
  <c r="AD92" i="1"/>
  <c r="AE92" i="1"/>
  <c r="AM92" i="1"/>
  <c r="B93" i="1"/>
  <c r="C93" i="1"/>
  <c r="I93" i="1"/>
  <c r="J93" i="1"/>
  <c r="K93" i="1"/>
  <c r="L93" i="1"/>
  <c r="M93" i="1"/>
  <c r="N93" i="1"/>
  <c r="O93" i="1"/>
  <c r="P93" i="1"/>
  <c r="S93" i="1"/>
  <c r="T93" i="1"/>
  <c r="U93" i="1"/>
  <c r="V93" i="1"/>
  <c r="W93" i="1"/>
  <c r="X93" i="1"/>
  <c r="AD93" i="1"/>
  <c r="AE93" i="1"/>
  <c r="AM93" i="1"/>
  <c r="B94" i="1"/>
  <c r="C94" i="1"/>
  <c r="I94" i="1"/>
  <c r="J94" i="1"/>
  <c r="K94" i="1"/>
  <c r="L94" i="1"/>
  <c r="M94" i="1"/>
  <c r="N94" i="1"/>
  <c r="O94" i="1"/>
  <c r="P94" i="1"/>
  <c r="S94" i="1"/>
  <c r="T94" i="1"/>
  <c r="U94" i="1"/>
  <c r="V94" i="1"/>
  <c r="W94" i="1"/>
  <c r="X94" i="1"/>
  <c r="AD94" i="1"/>
  <c r="AE94" i="1"/>
  <c r="AM94" i="1"/>
  <c r="B95" i="1"/>
  <c r="C95" i="1"/>
  <c r="I95" i="1"/>
  <c r="J95" i="1"/>
  <c r="K95" i="1"/>
  <c r="L95" i="1"/>
  <c r="M95" i="1"/>
  <c r="N95" i="1"/>
  <c r="O95" i="1"/>
  <c r="P95" i="1"/>
  <c r="S95" i="1"/>
  <c r="T95" i="1"/>
  <c r="U95" i="1"/>
  <c r="V95" i="1"/>
  <c r="W95" i="1"/>
  <c r="X95" i="1"/>
  <c r="AD95" i="1"/>
  <c r="AE95" i="1"/>
  <c r="AM95" i="1"/>
  <c r="B96" i="1"/>
  <c r="C96" i="1"/>
  <c r="I96" i="1"/>
  <c r="J96" i="1"/>
  <c r="K96" i="1"/>
  <c r="L96" i="1"/>
  <c r="M96" i="1"/>
  <c r="N96" i="1"/>
  <c r="O96" i="1"/>
  <c r="P96" i="1"/>
  <c r="S96" i="1"/>
  <c r="T96" i="1"/>
  <c r="U96" i="1"/>
  <c r="V96" i="1"/>
  <c r="W96" i="1"/>
  <c r="X96" i="1"/>
  <c r="AD96" i="1"/>
  <c r="AE96" i="1"/>
  <c r="AM96" i="1"/>
  <c r="B97" i="1"/>
  <c r="C97" i="1"/>
  <c r="I97" i="1"/>
  <c r="J97" i="1"/>
  <c r="K97" i="1"/>
  <c r="L97" i="1"/>
  <c r="M97" i="1"/>
  <c r="N97" i="1"/>
  <c r="O97" i="1"/>
  <c r="P97" i="1"/>
  <c r="S97" i="1"/>
  <c r="T97" i="1"/>
  <c r="U97" i="1"/>
  <c r="V97" i="1"/>
  <c r="W97" i="1"/>
  <c r="X97" i="1"/>
  <c r="AD97" i="1"/>
  <c r="AE97" i="1"/>
  <c r="AM97" i="1"/>
  <c r="B98" i="1"/>
  <c r="C98" i="1"/>
  <c r="I98" i="1"/>
  <c r="J98" i="1"/>
  <c r="K98" i="1"/>
  <c r="L98" i="1"/>
  <c r="M98" i="1"/>
  <c r="N98" i="1"/>
  <c r="O98" i="1"/>
  <c r="P98" i="1"/>
  <c r="S98" i="1"/>
  <c r="T98" i="1"/>
  <c r="U98" i="1"/>
  <c r="V98" i="1"/>
  <c r="W98" i="1"/>
  <c r="X98" i="1"/>
  <c r="AD98" i="1"/>
  <c r="AE98" i="1"/>
  <c r="AM98" i="1"/>
  <c r="B99" i="1"/>
  <c r="C99" i="1"/>
  <c r="I99" i="1"/>
  <c r="J99" i="1"/>
  <c r="K99" i="1"/>
  <c r="L99" i="1"/>
  <c r="M99" i="1"/>
  <c r="N99" i="1"/>
  <c r="O99" i="1"/>
  <c r="P99" i="1"/>
  <c r="S99" i="1"/>
  <c r="T99" i="1"/>
  <c r="U99" i="1"/>
  <c r="V99" i="1"/>
  <c r="W99" i="1"/>
  <c r="X99" i="1"/>
  <c r="AD99" i="1"/>
  <c r="AE99" i="1"/>
  <c r="AM99" i="1"/>
  <c r="B100" i="1"/>
  <c r="C100" i="1"/>
  <c r="I100" i="1"/>
  <c r="J100" i="1"/>
  <c r="K100" i="1"/>
  <c r="L100" i="1"/>
  <c r="M100" i="1"/>
  <c r="N100" i="1"/>
  <c r="O100" i="1"/>
  <c r="P100" i="1"/>
  <c r="S100" i="1"/>
  <c r="T100" i="1"/>
  <c r="U100" i="1"/>
  <c r="V100" i="1"/>
  <c r="W100" i="1"/>
  <c r="X100" i="1"/>
  <c r="AD100" i="1"/>
  <c r="AE100" i="1"/>
  <c r="AM100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/>
  <c r="AM42" i="1"/>
  <c r="AM43" i="1"/>
  <c r="AM44" i="1"/>
  <c r="AM45" i="1"/>
  <c r="AM46" i="1"/>
  <c r="AM47" i="1"/>
  <c r="AM48" i="1"/>
  <c r="AM49" i="1"/>
  <c r="AM50" i="1"/>
  <c r="AM51" i="1"/>
  <c r="AM52" i="1"/>
  <c r="AM53" i="1"/>
  <c r="AM54" i="1"/>
  <c r="AM55" i="1"/>
  <c r="AM56" i="1"/>
  <c r="AM57" i="1"/>
  <c r="AM58" i="1"/>
  <c r="AM59" i="1"/>
  <c r="AM60" i="1"/>
  <c r="AM61" i="1"/>
  <c r="AM62" i="1"/>
  <c r="AM63" i="1"/>
  <c r="AM64" i="1"/>
  <c r="AM65" i="1"/>
  <c r="AM66" i="1"/>
  <c r="AM67" i="1"/>
  <c r="AM68" i="1"/>
  <c r="AM69" i="1"/>
  <c r="AM70" i="1"/>
  <c r="AM71" i="1"/>
  <c r="AM72" i="1"/>
  <c r="AM73" i="1"/>
  <c r="AM74" i="1"/>
  <c r="AM75" i="1"/>
  <c r="AM76" i="1"/>
  <c r="AM77" i="1"/>
  <c r="AM12" i="1"/>
  <c r="M49" i="2" l="1"/>
  <c r="M93" i="2"/>
  <c r="L89" i="2"/>
  <c r="M85" i="2"/>
  <c r="L81" i="2"/>
  <c r="M77" i="2"/>
  <c r="L73" i="2"/>
  <c r="M69" i="2"/>
  <c r="L99" i="2"/>
  <c r="M107" i="2"/>
  <c r="L103" i="2"/>
  <c r="M108" i="2"/>
  <c r="M57" i="2"/>
  <c r="M65" i="2"/>
  <c r="M41" i="2"/>
  <c r="L53" i="2"/>
  <c r="L45" i="2"/>
  <c r="L61" i="2"/>
  <c r="L37" i="2"/>
  <c r="M33" i="2"/>
  <c r="M66" i="2"/>
  <c r="L62" i="2"/>
  <c r="M58" i="2"/>
  <c r="L54" i="2"/>
  <c r="M50" i="2"/>
  <c r="L46" i="2"/>
  <c r="M42" i="2"/>
  <c r="L100" i="2"/>
  <c r="M96" i="2"/>
  <c r="L104" i="2"/>
  <c r="M109" i="2"/>
  <c r="L38" i="2"/>
  <c r="L36" i="2"/>
  <c r="M32" i="2"/>
  <c r="M94" i="2"/>
  <c r="L90" i="2"/>
  <c r="M86" i="2"/>
  <c r="L82" i="2"/>
  <c r="M78" i="2"/>
  <c r="L74" i="2"/>
  <c r="M70" i="2"/>
  <c r="M64" i="2"/>
  <c r="L60" i="2"/>
  <c r="L52" i="2"/>
  <c r="M48" i="2"/>
  <c r="L44" i="2"/>
  <c r="M40" i="2"/>
  <c r="M34" i="2"/>
  <c r="M92" i="2"/>
  <c r="L88" i="2"/>
  <c r="M84" i="2"/>
  <c r="L80" i="2"/>
  <c r="M76" i="2"/>
  <c r="L72" i="2"/>
  <c r="M102" i="2"/>
  <c r="L98" i="2"/>
  <c r="M106" i="2"/>
  <c r="L111" i="2"/>
  <c r="L67" i="2"/>
  <c r="M63" i="2"/>
  <c r="L59" i="2"/>
  <c r="M55" i="2"/>
  <c r="L51" i="2"/>
  <c r="M47" i="2"/>
  <c r="L43" i="2"/>
  <c r="M39" i="2"/>
  <c r="M35" i="2"/>
  <c r="L95" i="2"/>
  <c r="M91" i="2"/>
  <c r="L87" i="2"/>
  <c r="M83" i="2"/>
  <c r="L79" i="2"/>
  <c r="M75" i="2"/>
  <c r="L71" i="2"/>
  <c r="M101" i="2"/>
  <c r="L97" i="2"/>
  <c r="M105" i="2"/>
  <c r="L110" i="2"/>
  <c r="M56" i="2"/>
  <c r="L66" i="2"/>
  <c r="M62" i="2"/>
  <c r="L58" i="2"/>
  <c r="M54" i="2"/>
  <c r="L50" i="2"/>
  <c r="M46" i="2"/>
  <c r="L42" i="2"/>
  <c r="M38" i="2"/>
  <c r="M36" i="2"/>
  <c r="L32" i="2"/>
  <c r="L94" i="2"/>
  <c r="M90" i="2"/>
  <c r="L86" i="2"/>
  <c r="M82" i="2"/>
  <c r="L78" i="2"/>
  <c r="M74" i="2"/>
  <c r="L70" i="2"/>
  <c r="M100" i="2"/>
  <c r="L96" i="2"/>
  <c r="M104" i="2"/>
  <c r="L109" i="2"/>
  <c r="L65" i="2"/>
  <c r="M61" i="2"/>
  <c r="L57" i="2"/>
  <c r="M53" i="2"/>
  <c r="L49" i="2"/>
  <c r="M45" i="2"/>
  <c r="L41" i="2"/>
  <c r="M37" i="2"/>
  <c r="L33" i="2"/>
  <c r="L93" i="2"/>
  <c r="M89" i="2"/>
  <c r="L85" i="2"/>
  <c r="M81" i="2"/>
  <c r="L77" i="2"/>
  <c r="M73" i="2"/>
  <c r="L69" i="2"/>
  <c r="M99" i="2"/>
  <c r="L107" i="2"/>
  <c r="M103" i="2"/>
  <c r="L108" i="2"/>
  <c r="M68" i="2"/>
  <c r="L64" i="2"/>
  <c r="M60" i="2"/>
  <c r="L56" i="2"/>
  <c r="M52" i="2"/>
  <c r="L48" i="2"/>
  <c r="M44" i="2"/>
  <c r="L40" i="2"/>
  <c r="L34" i="2"/>
  <c r="L92" i="2"/>
  <c r="M88" i="2"/>
  <c r="L84" i="2"/>
  <c r="M80" i="2"/>
  <c r="L76" i="2"/>
  <c r="M72" i="2"/>
  <c r="L102" i="2"/>
  <c r="M98" i="2"/>
  <c r="L106" i="2"/>
  <c r="M111" i="2"/>
  <c r="L68" i="2"/>
  <c r="M67" i="2"/>
  <c r="L63" i="2"/>
  <c r="M59" i="2"/>
  <c r="L55" i="2"/>
  <c r="M51" i="2"/>
  <c r="L47" i="2"/>
  <c r="M43" i="2"/>
  <c r="L39" i="2"/>
  <c r="L35" i="2"/>
  <c r="M95" i="2"/>
  <c r="L91" i="2"/>
  <c r="M87" i="2"/>
  <c r="L83" i="2"/>
  <c r="M79" i="2"/>
  <c r="L75" i="2"/>
  <c r="M71" i="2"/>
  <c r="L101" i="2"/>
  <c r="M97" i="2"/>
  <c r="L105" i="2"/>
  <c r="M110" i="2"/>
  <c r="AD38" i="1"/>
  <c r="AE38" i="1"/>
  <c r="AD39" i="1"/>
  <c r="AE39" i="1"/>
  <c r="I40" i="1"/>
  <c r="L40" i="1"/>
  <c r="M40" i="1"/>
  <c r="P40" i="1"/>
  <c r="AD40" i="1"/>
  <c r="AE40" i="1"/>
  <c r="I41" i="1"/>
  <c r="J41" i="1"/>
  <c r="K41" i="1"/>
  <c r="L41" i="1"/>
  <c r="M41" i="1"/>
  <c r="N41" i="1" s="1"/>
  <c r="O41" i="1" s="1"/>
  <c r="P41" i="1"/>
  <c r="T41" i="1"/>
  <c r="U41" i="1"/>
  <c r="V41" i="1"/>
  <c r="W41" i="1"/>
  <c r="X41" i="1"/>
  <c r="AD41" i="1"/>
  <c r="AE41" i="1"/>
  <c r="I42" i="1"/>
  <c r="J42" i="1" s="1"/>
  <c r="L42" i="1"/>
  <c r="M42" i="1"/>
  <c r="N42" i="1" s="1"/>
  <c r="O42" i="1" s="1"/>
  <c r="P42" i="1"/>
  <c r="T42" i="1"/>
  <c r="U42" i="1"/>
  <c r="V42" i="1"/>
  <c r="W42" i="1"/>
  <c r="X42" i="1"/>
  <c r="AD42" i="1"/>
  <c r="AE42" i="1"/>
  <c r="I43" i="1"/>
  <c r="L43" i="1"/>
  <c r="M43" i="1"/>
  <c r="P43" i="1"/>
  <c r="AD43" i="1"/>
  <c r="AE43" i="1"/>
  <c r="I44" i="1"/>
  <c r="L44" i="1"/>
  <c r="M44" i="1"/>
  <c r="P44" i="1"/>
  <c r="AD44" i="1"/>
  <c r="AE44" i="1"/>
  <c r="I45" i="1"/>
  <c r="J45" i="1"/>
  <c r="K45" i="1"/>
  <c r="L45" i="1"/>
  <c r="M45" i="1"/>
  <c r="N45" i="1"/>
  <c r="O45" i="1"/>
  <c r="P45" i="1"/>
  <c r="S45" i="1"/>
  <c r="T45" i="1"/>
  <c r="U45" i="1"/>
  <c r="V45" i="1"/>
  <c r="W45" i="1"/>
  <c r="X45" i="1"/>
  <c r="AD45" i="1"/>
  <c r="AE45" i="1"/>
  <c r="I46" i="1"/>
  <c r="J46" i="1" s="1"/>
  <c r="L46" i="1"/>
  <c r="M46" i="1"/>
  <c r="N46" i="1" s="1"/>
  <c r="P46" i="1"/>
  <c r="AD46" i="1"/>
  <c r="AE46" i="1"/>
  <c r="I47" i="1"/>
  <c r="J47" i="1" s="1"/>
  <c r="K47" i="1" s="1"/>
  <c r="L47" i="1"/>
  <c r="M47" i="1"/>
  <c r="N47" i="1" s="1"/>
  <c r="O47" i="1" s="1"/>
  <c r="P47" i="1"/>
  <c r="AD47" i="1"/>
  <c r="AE47" i="1"/>
  <c r="I48" i="1"/>
  <c r="J48" i="1" s="1"/>
  <c r="L48" i="1"/>
  <c r="M48" i="1"/>
  <c r="N48" i="1" s="1"/>
  <c r="P48" i="1"/>
  <c r="AD48" i="1"/>
  <c r="AE48" i="1"/>
  <c r="B49" i="1"/>
  <c r="C49" i="1"/>
  <c r="I49" i="1"/>
  <c r="J49" i="1"/>
  <c r="K49" i="1"/>
  <c r="L49" i="1"/>
  <c r="M49" i="1"/>
  <c r="N49" i="1"/>
  <c r="O49" i="1"/>
  <c r="P49" i="1"/>
  <c r="S49" i="1"/>
  <c r="T49" i="1"/>
  <c r="U49" i="1"/>
  <c r="V49" i="1"/>
  <c r="W49" i="1"/>
  <c r="X49" i="1"/>
  <c r="AD49" i="1"/>
  <c r="AE49" i="1"/>
  <c r="I50" i="1"/>
  <c r="J50" i="1" s="1"/>
  <c r="K50" i="1" s="1"/>
  <c r="L50" i="1"/>
  <c r="M50" i="1"/>
  <c r="N50" i="1" s="1"/>
  <c r="P50" i="1"/>
  <c r="AD50" i="1"/>
  <c r="AE50" i="1"/>
  <c r="I51" i="1"/>
  <c r="J51" i="1" s="1"/>
  <c r="K51" i="1" s="1"/>
  <c r="L51" i="1"/>
  <c r="M51" i="1"/>
  <c r="N51" i="1" s="1"/>
  <c r="P51" i="1"/>
  <c r="AD51" i="1"/>
  <c r="AE51" i="1"/>
  <c r="B52" i="1"/>
  <c r="C52" i="1"/>
  <c r="I52" i="1"/>
  <c r="J52" i="1"/>
  <c r="K52" i="1"/>
  <c r="L52" i="1"/>
  <c r="M52" i="1"/>
  <c r="N52" i="1"/>
  <c r="O52" i="1"/>
  <c r="P52" i="1"/>
  <c r="S52" i="1"/>
  <c r="T52" i="1"/>
  <c r="U52" i="1"/>
  <c r="V52" i="1"/>
  <c r="W52" i="1"/>
  <c r="X52" i="1"/>
  <c r="AD52" i="1"/>
  <c r="AE52" i="1"/>
  <c r="B53" i="1"/>
  <c r="C53" i="1"/>
  <c r="I53" i="1"/>
  <c r="J53" i="1"/>
  <c r="K53" i="1"/>
  <c r="L53" i="1"/>
  <c r="M53" i="1"/>
  <c r="N53" i="1"/>
  <c r="O53" i="1"/>
  <c r="P53" i="1"/>
  <c r="S53" i="1"/>
  <c r="T53" i="1"/>
  <c r="U53" i="1"/>
  <c r="V53" i="1"/>
  <c r="W53" i="1"/>
  <c r="X53" i="1"/>
  <c r="AD53" i="1"/>
  <c r="AE53" i="1"/>
  <c r="B54" i="1"/>
  <c r="C54" i="1"/>
  <c r="I54" i="1"/>
  <c r="J54" i="1"/>
  <c r="K54" i="1"/>
  <c r="L54" i="1"/>
  <c r="M54" i="1"/>
  <c r="N54" i="1"/>
  <c r="O54" i="1"/>
  <c r="P54" i="1"/>
  <c r="S54" i="1"/>
  <c r="T54" i="1"/>
  <c r="U54" i="1"/>
  <c r="V54" i="1"/>
  <c r="W54" i="1"/>
  <c r="X54" i="1"/>
  <c r="AD54" i="1"/>
  <c r="AE54" i="1"/>
  <c r="B55" i="1"/>
  <c r="C55" i="1"/>
  <c r="I55" i="1"/>
  <c r="J55" i="1"/>
  <c r="K55" i="1"/>
  <c r="L55" i="1"/>
  <c r="M55" i="1"/>
  <c r="N55" i="1"/>
  <c r="O55" i="1"/>
  <c r="P55" i="1"/>
  <c r="S55" i="1"/>
  <c r="T55" i="1"/>
  <c r="U55" i="1"/>
  <c r="V55" i="1"/>
  <c r="W55" i="1"/>
  <c r="X55" i="1"/>
  <c r="AD55" i="1"/>
  <c r="AE55" i="1"/>
  <c r="B56" i="1"/>
  <c r="C56" i="1"/>
  <c r="I56" i="1"/>
  <c r="J56" i="1"/>
  <c r="K56" i="1"/>
  <c r="L56" i="1"/>
  <c r="M56" i="1"/>
  <c r="N56" i="1"/>
  <c r="O56" i="1"/>
  <c r="P56" i="1"/>
  <c r="S56" i="1"/>
  <c r="T56" i="1"/>
  <c r="U56" i="1"/>
  <c r="V56" i="1"/>
  <c r="W56" i="1"/>
  <c r="X56" i="1"/>
  <c r="AD56" i="1"/>
  <c r="AE56" i="1"/>
  <c r="B57" i="1"/>
  <c r="C57" i="1"/>
  <c r="I57" i="1"/>
  <c r="J57" i="1"/>
  <c r="K57" i="1"/>
  <c r="L57" i="1"/>
  <c r="M57" i="1"/>
  <c r="N57" i="1"/>
  <c r="O57" i="1"/>
  <c r="P57" i="1"/>
  <c r="S57" i="1"/>
  <c r="T57" i="1"/>
  <c r="U57" i="1"/>
  <c r="V57" i="1"/>
  <c r="W57" i="1"/>
  <c r="X57" i="1"/>
  <c r="AD57" i="1"/>
  <c r="AE57" i="1"/>
  <c r="B58" i="1"/>
  <c r="C58" i="1"/>
  <c r="I58" i="1"/>
  <c r="J58" i="1"/>
  <c r="K58" i="1"/>
  <c r="L58" i="1"/>
  <c r="M58" i="1"/>
  <c r="N58" i="1"/>
  <c r="O58" i="1"/>
  <c r="P58" i="1"/>
  <c r="S58" i="1"/>
  <c r="T58" i="1"/>
  <c r="U58" i="1"/>
  <c r="V58" i="1"/>
  <c r="W58" i="1"/>
  <c r="X58" i="1"/>
  <c r="AD58" i="1"/>
  <c r="AE58" i="1"/>
  <c r="B59" i="1"/>
  <c r="C59" i="1"/>
  <c r="I59" i="1"/>
  <c r="J59" i="1"/>
  <c r="K59" i="1"/>
  <c r="L59" i="1"/>
  <c r="M59" i="1"/>
  <c r="N59" i="1"/>
  <c r="O59" i="1"/>
  <c r="P59" i="1"/>
  <c r="S59" i="1"/>
  <c r="T59" i="1"/>
  <c r="U59" i="1"/>
  <c r="V59" i="1"/>
  <c r="W59" i="1"/>
  <c r="X59" i="1"/>
  <c r="AD59" i="1"/>
  <c r="AE59" i="1"/>
  <c r="B60" i="1"/>
  <c r="C60" i="1"/>
  <c r="I60" i="1"/>
  <c r="J60" i="1"/>
  <c r="K60" i="1"/>
  <c r="L60" i="1"/>
  <c r="M60" i="1"/>
  <c r="N60" i="1"/>
  <c r="O60" i="1"/>
  <c r="P60" i="1"/>
  <c r="S60" i="1"/>
  <c r="T60" i="1"/>
  <c r="U60" i="1"/>
  <c r="V60" i="1"/>
  <c r="W60" i="1"/>
  <c r="X60" i="1"/>
  <c r="AD60" i="1"/>
  <c r="AE60" i="1"/>
  <c r="B61" i="1"/>
  <c r="C61" i="1"/>
  <c r="I61" i="1"/>
  <c r="J61" i="1"/>
  <c r="K61" i="1"/>
  <c r="L61" i="1"/>
  <c r="M61" i="1"/>
  <c r="N61" i="1"/>
  <c r="O61" i="1"/>
  <c r="P61" i="1"/>
  <c r="S61" i="1"/>
  <c r="T61" i="1"/>
  <c r="U61" i="1"/>
  <c r="V61" i="1"/>
  <c r="W61" i="1"/>
  <c r="X61" i="1"/>
  <c r="AD61" i="1"/>
  <c r="AE61" i="1"/>
  <c r="B62" i="1"/>
  <c r="C62" i="1"/>
  <c r="I62" i="1"/>
  <c r="J62" i="1"/>
  <c r="K62" i="1"/>
  <c r="L62" i="1"/>
  <c r="M62" i="1"/>
  <c r="N62" i="1"/>
  <c r="O62" i="1"/>
  <c r="P62" i="1"/>
  <c r="S62" i="1"/>
  <c r="T62" i="1"/>
  <c r="U62" i="1"/>
  <c r="V62" i="1"/>
  <c r="W62" i="1"/>
  <c r="X62" i="1"/>
  <c r="AD62" i="1"/>
  <c r="AE62" i="1"/>
  <c r="B63" i="1"/>
  <c r="C63" i="1"/>
  <c r="I63" i="1"/>
  <c r="J63" i="1"/>
  <c r="K63" i="1"/>
  <c r="L63" i="1"/>
  <c r="M63" i="1"/>
  <c r="N63" i="1"/>
  <c r="O63" i="1"/>
  <c r="P63" i="1"/>
  <c r="S63" i="1"/>
  <c r="T63" i="1"/>
  <c r="U63" i="1"/>
  <c r="V63" i="1"/>
  <c r="W63" i="1"/>
  <c r="X63" i="1"/>
  <c r="AD63" i="1"/>
  <c r="AE63" i="1"/>
  <c r="B64" i="1"/>
  <c r="C64" i="1"/>
  <c r="I64" i="1"/>
  <c r="J64" i="1"/>
  <c r="K64" i="1"/>
  <c r="L64" i="1"/>
  <c r="M64" i="1"/>
  <c r="N64" i="1"/>
  <c r="O64" i="1"/>
  <c r="P64" i="1"/>
  <c r="S64" i="1"/>
  <c r="T64" i="1"/>
  <c r="U64" i="1"/>
  <c r="V64" i="1"/>
  <c r="W64" i="1"/>
  <c r="X64" i="1"/>
  <c r="AD64" i="1"/>
  <c r="AE64" i="1"/>
  <c r="B65" i="1"/>
  <c r="C65" i="1"/>
  <c r="I65" i="1"/>
  <c r="J65" i="1"/>
  <c r="K65" i="1"/>
  <c r="L65" i="1"/>
  <c r="M65" i="1"/>
  <c r="N65" i="1"/>
  <c r="O65" i="1"/>
  <c r="P65" i="1"/>
  <c r="S65" i="1"/>
  <c r="T65" i="1"/>
  <c r="U65" i="1"/>
  <c r="V65" i="1"/>
  <c r="W65" i="1"/>
  <c r="X65" i="1"/>
  <c r="AD65" i="1"/>
  <c r="AE65" i="1"/>
  <c r="B66" i="1"/>
  <c r="C66" i="1"/>
  <c r="I66" i="1"/>
  <c r="J66" i="1"/>
  <c r="K66" i="1"/>
  <c r="L66" i="1"/>
  <c r="M66" i="1"/>
  <c r="N66" i="1"/>
  <c r="O66" i="1"/>
  <c r="P66" i="1"/>
  <c r="S66" i="1"/>
  <c r="T66" i="1"/>
  <c r="U66" i="1"/>
  <c r="V66" i="1"/>
  <c r="W66" i="1"/>
  <c r="X66" i="1"/>
  <c r="AD66" i="1"/>
  <c r="AE66" i="1"/>
  <c r="B67" i="1"/>
  <c r="C67" i="1"/>
  <c r="I67" i="1"/>
  <c r="J67" i="1"/>
  <c r="K67" i="1"/>
  <c r="L67" i="1"/>
  <c r="M67" i="1"/>
  <c r="N67" i="1"/>
  <c r="O67" i="1"/>
  <c r="P67" i="1"/>
  <c r="S67" i="1"/>
  <c r="T67" i="1"/>
  <c r="U67" i="1"/>
  <c r="V67" i="1"/>
  <c r="W67" i="1"/>
  <c r="X67" i="1"/>
  <c r="AD67" i="1"/>
  <c r="AE67" i="1"/>
  <c r="B68" i="1"/>
  <c r="C68" i="1"/>
  <c r="I68" i="1"/>
  <c r="J68" i="1"/>
  <c r="K68" i="1"/>
  <c r="L68" i="1"/>
  <c r="M68" i="1"/>
  <c r="N68" i="1"/>
  <c r="O68" i="1"/>
  <c r="P68" i="1"/>
  <c r="S68" i="1"/>
  <c r="T68" i="1"/>
  <c r="U68" i="1"/>
  <c r="V68" i="1"/>
  <c r="W68" i="1"/>
  <c r="X68" i="1"/>
  <c r="AD68" i="1"/>
  <c r="AE68" i="1"/>
  <c r="B69" i="1"/>
  <c r="C69" i="1"/>
  <c r="I69" i="1"/>
  <c r="J69" i="1"/>
  <c r="K69" i="1"/>
  <c r="L69" i="1"/>
  <c r="M69" i="1"/>
  <c r="N69" i="1"/>
  <c r="O69" i="1"/>
  <c r="P69" i="1"/>
  <c r="S69" i="1"/>
  <c r="T69" i="1"/>
  <c r="U69" i="1"/>
  <c r="V69" i="1"/>
  <c r="W69" i="1"/>
  <c r="X69" i="1"/>
  <c r="AD69" i="1"/>
  <c r="AE69" i="1"/>
  <c r="B70" i="1"/>
  <c r="C70" i="1"/>
  <c r="I70" i="1"/>
  <c r="J70" i="1"/>
  <c r="K70" i="1"/>
  <c r="L70" i="1"/>
  <c r="M70" i="1"/>
  <c r="N70" i="1"/>
  <c r="O70" i="1"/>
  <c r="P70" i="1"/>
  <c r="S70" i="1"/>
  <c r="T70" i="1"/>
  <c r="U70" i="1"/>
  <c r="V70" i="1"/>
  <c r="W70" i="1"/>
  <c r="X70" i="1"/>
  <c r="AD70" i="1"/>
  <c r="AE70" i="1"/>
  <c r="B71" i="1"/>
  <c r="C71" i="1"/>
  <c r="I71" i="1"/>
  <c r="J71" i="1"/>
  <c r="K71" i="1"/>
  <c r="L71" i="1"/>
  <c r="M71" i="1"/>
  <c r="N71" i="1"/>
  <c r="O71" i="1"/>
  <c r="P71" i="1"/>
  <c r="S71" i="1"/>
  <c r="T71" i="1"/>
  <c r="U71" i="1"/>
  <c r="V71" i="1"/>
  <c r="W71" i="1"/>
  <c r="X71" i="1"/>
  <c r="AD71" i="1"/>
  <c r="AE71" i="1"/>
  <c r="B72" i="1"/>
  <c r="C72" i="1"/>
  <c r="I72" i="1"/>
  <c r="J72" i="1"/>
  <c r="K72" i="1"/>
  <c r="L72" i="1"/>
  <c r="M72" i="1"/>
  <c r="N72" i="1"/>
  <c r="O72" i="1"/>
  <c r="P72" i="1"/>
  <c r="S72" i="1"/>
  <c r="T72" i="1"/>
  <c r="U72" i="1"/>
  <c r="V72" i="1"/>
  <c r="W72" i="1"/>
  <c r="X72" i="1"/>
  <c r="AD72" i="1"/>
  <c r="AE72" i="1"/>
  <c r="B73" i="1"/>
  <c r="C73" i="1"/>
  <c r="I73" i="1"/>
  <c r="J73" i="1"/>
  <c r="K73" i="1"/>
  <c r="L73" i="1"/>
  <c r="M73" i="1"/>
  <c r="N73" i="1"/>
  <c r="O73" i="1"/>
  <c r="P73" i="1"/>
  <c r="S73" i="1"/>
  <c r="T73" i="1"/>
  <c r="U73" i="1"/>
  <c r="V73" i="1"/>
  <c r="W73" i="1"/>
  <c r="X73" i="1"/>
  <c r="AD73" i="1"/>
  <c r="AE73" i="1"/>
  <c r="B74" i="1"/>
  <c r="C74" i="1"/>
  <c r="I74" i="1"/>
  <c r="J74" i="1"/>
  <c r="K74" i="1"/>
  <c r="L74" i="1"/>
  <c r="M74" i="1"/>
  <c r="N74" i="1"/>
  <c r="O74" i="1"/>
  <c r="P74" i="1"/>
  <c r="S74" i="1"/>
  <c r="T74" i="1"/>
  <c r="U74" i="1"/>
  <c r="V74" i="1"/>
  <c r="W74" i="1"/>
  <c r="X74" i="1"/>
  <c r="AD74" i="1"/>
  <c r="AE74" i="1"/>
  <c r="B75" i="1"/>
  <c r="C75" i="1"/>
  <c r="I75" i="1"/>
  <c r="J75" i="1"/>
  <c r="K75" i="1"/>
  <c r="L75" i="1"/>
  <c r="M75" i="1"/>
  <c r="N75" i="1"/>
  <c r="O75" i="1"/>
  <c r="P75" i="1"/>
  <c r="S75" i="1"/>
  <c r="T75" i="1"/>
  <c r="U75" i="1"/>
  <c r="V75" i="1"/>
  <c r="W75" i="1"/>
  <c r="X75" i="1"/>
  <c r="AD75" i="1"/>
  <c r="AE75" i="1"/>
  <c r="B76" i="1"/>
  <c r="C76" i="1"/>
  <c r="I76" i="1"/>
  <c r="J76" i="1"/>
  <c r="K76" i="1"/>
  <c r="L76" i="1"/>
  <c r="M76" i="1"/>
  <c r="N76" i="1"/>
  <c r="O76" i="1"/>
  <c r="P76" i="1"/>
  <c r="S76" i="1"/>
  <c r="T76" i="1"/>
  <c r="U76" i="1"/>
  <c r="V76" i="1"/>
  <c r="W76" i="1"/>
  <c r="X76" i="1"/>
  <c r="AD76" i="1"/>
  <c r="AE76" i="1"/>
  <c r="B77" i="1"/>
  <c r="C77" i="1"/>
  <c r="I77" i="1"/>
  <c r="J77" i="1"/>
  <c r="K77" i="1"/>
  <c r="L77" i="1"/>
  <c r="M77" i="1"/>
  <c r="N77" i="1"/>
  <c r="O77" i="1"/>
  <c r="P77" i="1"/>
  <c r="S77" i="1"/>
  <c r="T77" i="1"/>
  <c r="U77" i="1"/>
  <c r="V77" i="1"/>
  <c r="W77" i="1"/>
  <c r="X77" i="1"/>
  <c r="AD77" i="1"/>
  <c r="AE77" i="1"/>
  <c r="AD37" i="1"/>
  <c r="AE37" i="1"/>
  <c r="Q45" i="1" l="1"/>
  <c r="R43" i="1"/>
  <c r="R45" i="1"/>
  <c r="N44" i="1"/>
  <c r="R44" i="1" s="1"/>
  <c r="J43" i="1"/>
  <c r="R42" i="1"/>
  <c r="K42" i="1"/>
  <c r="Q42" i="1" s="1"/>
  <c r="Q41" i="1"/>
  <c r="J40" i="1"/>
  <c r="N40" i="1"/>
  <c r="O40" i="1" s="1"/>
  <c r="R41" i="1"/>
  <c r="O44" i="1"/>
  <c r="O50" i="1"/>
  <c r="O46" i="1"/>
  <c r="O48" i="1"/>
  <c r="K43" i="1"/>
  <c r="Q43" i="1" s="1"/>
  <c r="O51" i="1"/>
  <c r="K46" i="1"/>
  <c r="K48" i="1"/>
  <c r="J44" i="1"/>
  <c r="K44" i="1" s="1"/>
  <c r="N43" i="1"/>
  <c r="O43" i="1" s="1"/>
  <c r="K40" i="1"/>
  <c r="Q40" i="1" s="1"/>
  <c r="Q44" i="1" l="1"/>
  <c r="R40" i="1"/>
  <c r="AH3" i="1"/>
  <c r="AH8" i="1"/>
  <c r="AH7" i="1"/>
  <c r="AH4" i="1"/>
  <c r="I17" i="3" l="1"/>
  <c r="H17" i="3"/>
  <c r="S24" i="2" l="1"/>
  <c r="S25" i="2"/>
  <c r="S26" i="2"/>
  <c r="S27" i="2"/>
  <c r="S28" i="2"/>
  <c r="S29" i="2"/>
  <c r="S30" i="2"/>
  <c r="S31" i="2"/>
  <c r="AC11" i="2" l="1"/>
  <c r="AB11" i="2"/>
  <c r="AA11" i="2"/>
  <c r="AD8" i="2"/>
  <c r="AD7" i="2"/>
  <c r="AD6" i="2"/>
  <c r="R11" i="2"/>
  <c r="Q11" i="2"/>
  <c r="P11" i="2"/>
  <c r="R8" i="2"/>
  <c r="Q8" i="2"/>
  <c r="P8" i="2"/>
  <c r="R7" i="2"/>
  <c r="Q7" i="2"/>
  <c r="P7" i="2"/>
  <c r="R6" i="2"/>
  <c r="Q6" i="2"/>
  <c r="P6" i="2"/>
  <c r="R4" i="2"/>
  <c r="Q4" i="2"/>
  <c r="P4" i="2"/>
  <c r="R3" i="2"/>
  <c r="Q3" i="2"/>
  <c r="P3" i="2"/>
  <c r="R2" i="2"/>
  <c r="Q2" i="2"/>
  <c r="P2" i="2"/>
  <c r="AH6" i="1"/>
  <c r="AD8" i="1"/>
  <c r="AD7" i="1"/>
  <c r="AI8" i="1"/>
  <c r="AD6" i="1"/>
  <c r="AI7" i="1"/>
  <c r="H11" i="1"/>
  <c r="C11" i="1"/>
  <c r="B11" i="1"/>
  <c r="H8" i="1"/>
  <c r="H7" i="1"/>
  <c r="H6" i="1"/>
  <c r="H4" i="1"/>
  <c r="H3" i="1"/>
  <c r="H2" i="1"/>
  <c r="AC11" i="4"/>
  <c r="AB11" i="4"/>
  <c r="AA11" i="4"/>
  <c r="AD8" i="4"/>
  <c r="AD7" i="4"/>
  <c r="AD6" i="4"/>
  <c r="N11" i="4"/>
  <c r="C11" i="4"/>
  <c r="B11" i="4"/>
  <c r="C33" i="3"/>
  <c r="C32" i="3"/>
  <c r="C31" i="3"/>
  <c r="AG1" i="1" l="1"/>
  <c r="R5" i="2"/>
  <c r="Q5" i="2"/>
  <c r="P5" i="2"/>
  <c r="H5" i="1"/>
  <c r="G27" i="3"/>
  <c r="G26" i="3"/>
  <c r="H19" i="3" l="1"/>
  <c r="H18" i="3"/>
  <c r="G19" i="3" l="1"/>
  <c r="G18" i="3"/>
  <c r="I16" i="1" l="1"/>
  <c r="L16" i="1"/>
  <c r="AD16" i="1"/>
  <c r="AE16" i="1"/>
  <c r="I12" i="1"/>
  <c r="L12" i="1"/>
  <c r="AD12" i="1"/>
  <c r="AE12" i="1"/>
  <c r="I14" i="1"/>
  <c r="L14" i="1"/>
  <c r="AD14" i="1"/>
  <c r="AE14" i="1"/>
  <c r="I23" i="1"/>
  <c r="L23" i="1"/>
  <c r="AD23" i="1"/>
  <c r="AE23" i="1"/>
  <c r="W26" i="2"/>
  <c r="W27" i="2"/>
  <c r="W28" i="2"/>
  <c r="W29" i="2"/>
  <c r="W30" i="2"/>
  <c r="W31" i="2"/>
  <c r="W24" i="2"/>
  <c r="W25" i="2"/>
  <c r="W27" i="4"/>
  <c r="J23" i="1" l="1"/>
  <c r="K23" i="1" s="1"/>
  <c r="Q23" i="1" s="1"/>
  <c r="J16" i="1"/>
  <c r="K16" i="1" s="1"/>
  <c r="J14" i="1"/>
  <c r="K14" i="1" s="1"/>
  <c r="J12" i="1"/>
  <c r="K12" i="1" s="1"/>
  <c r="Q14" i="1" l="1"/>
  <c r="Q16" i="1"/>
  <c r="Q12" i="1"/>
  <c r="I18" i="1"/>
  <c r="L18" i="1"/>
  <c r="AD18" i="1"/>
  <c r="AE18" i="1"/>
  <c r="I22" i="1"/>
  <c r="L22" i="1"/>
  <c r="AD22" i="1"/>
  <c r="AE22" i="1"/>
  <c r="I20" i="1"/>
  <c r="L20" i="1"/>
  <c r="AD20" i="1"/>
  <c r="AE20" i="1"/>
  <c r="I13" i="1"/>
  <c r="L13" i="1"/>
  <c r="AD13" i="1"/>
  <c r="AE13" i="1"/>
  <c r="J18" i="1" l="1"/>
  <c r="K18" i="1" s="1"/>
  <c r="J13" i="1"/>
  <c r="K13" i="1" s="1"/>
  <c r="J20" i="1"/>
  <c r="K20" i="1" s="1"/>
  <c r="J22" i="1"/>
  <c r="K22" i="1" s="1"/>
  <c r="Q18" i="1" l="1"/>
  <c r="Q20" i="1"/>
  <c r="Q13" i="1"/>
  <c r="Q22" i="1"/>
  <c r="X31" i="2"/>
  <c r="X30" i="2"/>
  <c r="X29" i="2"/>
  <c r="X28" i="2"/>
  <c r="X27" i="2"/>
  <c r="X26" i="2"/>
  <c r="X25" i="2"/>
  <c r="X24" i="2"/>
  <c r="X27" i="4"/>
  <c r="V24" i="2" l="1"/>
  <c r="V25" i="2"/>
  <c r="V26" i="2"/>
  <c r="V27" i="2"/>
  <c r="V28" i="2"/>
  <c r="V29" i="2"/>
  <c r="V30" i="2"/>
  <c r="V31" i="2"/>
  <c r="Q17" i="4"/>
  <c r="AD17" i="4" s="1"/>
  <c r="R17" i="4"/>
  <c r="AE17" i="4" s="1"/>
  <c r="Q16" i="4"/>
  <c r="AD16" i="4" s="1"/>
  <c r="R16" i="4"/>
  <c r="AE16" i="4" s="1"/>
  <c r="Q18" i="4"/>
  <c r="AD18" i="4" s="1"/>
  <c r="R18" i="4"/>
  <c r="AE18" i="4" s="1"/>
  <c r="Q19" i="4"/>
  <c r="AD19" i="4" s="1"/>
  <c r="R19" i="4"/>
  <c r="AE19" i="4" s="1"/>
  <c r="Q15" i="4"/>
  <c r="AD15" i="4" s="1"/>
  <c r="R15" i="4"/>
  <c r="AE15" i="4" s="1"/>
  <c r="P23" i="3"/>
  <c r="Q13" i="4"/>
  <c r="AD13" i="4" s="1"/>
  <c r="R13" i="4"/>
  <c r="AE13" i="4" s="1"/>
  <c r="AE17" i="1"/>
  <c r="AE24" i="1"/>
  <c r="AE21" i="1"/>
  <c r="AD17" i="1"/>
  <c r="AD24" i="1"/>
  <c r="AD21" i="1"/>
  <c r="AD19" i="1"/>
  <c r="I24" i="1"/>
  <c r="L24" i="1"/>
  <c r="I21" i="1"/>
  <c r="L21" i="1"/>
  <c r="I19" i="1"/>
  <c r="L19" i="1"/>
  <c r="I15" i="1"/>
  <c r="L15" i="1"/>
  <c r="I17" i="1"/>
  <c r="R12" i="4"/>
  <c r="R14" i="4"/>
  <c r="AE14" i="4" s="1"/>
  <c r="T24" i="2"/>
  <c r="U24" i="2"/>
  <c r="T25" i="2"/>
  <c r="U25" i="2"/>
  <c r="T26" i="2"/>
  <c r="U26" i="2"/>
  <c r="T27" i="2"/>
  <c r="U27" i="2"/>
  <c r="T28" i="2"/>
  <c r="U28" i="2"/>
  <c r="T29" i="2"/>
  <c r="U29" i="2"/>
  <c r="T30" i="2"/>
  <c r="U30" i="2"/>
  <c r="T31" i="2"/>
  <c r="U31" i="2"/>
  <c r="R20" i="4"/>
  <c r="AE20" i="4" s="1"/>
  <c r="R21" i="4"/>
  <c r="AE21" i="4" s="1"/>
  <c r="R22" i="4"/>
  <c r="AE22" i="4" s="1"/>
  <c r="R23" i="4"/>
  <c r="AE23" i="4" s="1"/>
  <c r="R24" i="4"/>
  <c r="AE24" i="4" s="1"/>
  <c r="AE25" i="4"/>
  <c r="AE26" i="4"/>
  <c r="AE27" i="4"/>
  <c r="AE28" i="4"/>
  <c r="AE29" i="4"/>
  <c r="AE30" i="4"/>
  <c r="AE31" i="4"/>
  <c r="Q12" i="4"/>
  <c r="Q14" i="4"/>
  <c r="AD14" i="4" s="1"/>
  <c r="Q20" i="4"/>
  <c r="AD20" i="4" s="1"/>
  <c r="Q21" i="4"/>
  <c r="AD21" i="4" s="1"/>
  <c r="Q22" i="4"/>
  <c r="AD22" i="4" s="1"/>
  <c r="Q23" i="4"/>
  <c r="AD23" i="4" s="1"/>
  <c r="AD24" i="4"/>
  <c r="AD26" i="4"/>
  <c r="AD27" i="4"/>
  <c r="V27" i="4"/>
  <c r="AD28" i="4"/>
  <c r="AD29" i="4"/>
  <c r="AD30" i="4"/>
  <c r="AD15" i="1"/>
  <c r="H31" i="3"/>
  <c r="H34" i="3" s="1"/>
  <c r="L17" i="1"/>
  <c r="AC11" i="1"/>
  <c r="AB11" i="1"/>
  <c r="AA11" i="1"/>
  <c r="J17" i="1" l="1"/>
  <c r="K17" i="1" s="1"/>
  <c r="J15" i="1"/>
  <c r="Q15" i="1" s="1"/>
  <c r="J24" i="1"/>
  <c r="J19" i="1"/>
  <c r="K19" i="1" s="1"/>
  <c r="J21" i="1"/>
  <c r="K21" i="1" s="1"/>
  <c r="M31" i="2"/>
  <c r="M30" i="2"/>
  <c r="M29" i="2"/>
  <c r="M28" i="2"/>
  <c r="M26" i="2"/>
  <c r="M25" i="2"/>
  <c r="M24" i="2"/>
  <c r="L30" i="2"/>
  <c r="L31" i="2"/>
  <c r="L29" i="2"/>
  <c r="L28" i="2"/>
  <c r="L27" i="2"/>
  <c r="L26" i="2"/>
  <c r="L25" i="2"/>
  <c r="L24" i="2"/>
  <c r="M27" i="2"/>
  <c r="AD25" i="4"/>
  <c r="AD31" i="4"/>
  <c r="AA31" i="4" s="1"/>
  <c r="D20" i="3"/>
  <c r="E20" i="3" s="1"/>
  <c r="AB110" i="4"/>
  <c r="AB78" i="1"/>
  <c r="AA62" i="4"/>
  <c r="AB52" i="4"/>
  <c r="AA94" i="1"/>
  <c r="AB60" i="4"/>
  <c r="AA98" i="1"/>
  <c r="AA58" i="4"/>
  <c r="AA34" i="4"/>
  <c r="AA105" i="4"/>
  <c r="AA54" i="4"/>
  <c r="AA75" i="4"/>
  <c r="AA83" i="1"/>
  <c r="AA96" i="1"/>
  <c r="AB53" i="4"/>
  <c r="AA49" i="4"/>
  <c r="AB91" i="4"/>
  <c r="AA92" i="4"/>
  <c r="AB61" i="4"/>
  <c r="AB111" i="1"/>
  <c r="AB102" i="4"/>
  <c r="AA37" i="4"/>
  <c r="AB74" i="4"/>
  <c r="AB81" i="1"/>
  <c r="AB98" i="4"/>
  <c r="AA105" i="1"/>
  <c r="AB65" i="4"/>
  <c r="AA101" i="1"/>
  <c r="AA59" i="4"/>
  <c r="AA96" i="4"/>
  <c r="AA99" i="1"/>
  <c r="AB70" i="4"/>
  <c r="AA60" i="4"/>
  <c r="AB97" i="1"/>
  <c r="AB68" i="4"/>
  <c r="AB111" i="4"/>
  <c r="AA66" i="4"/>
  <c r="AB36" i="4"/>
  <c r="AA98" i="4"/>
  <c r="AB56" i="4"/>
  <c r="AB32" i="4"/>
  <c r="AA87" i="1"/>
  <c r="AB91" i="1"/>
  <c r="AB39" i="4"/>
  <c r="AB37" i="4"/>
  <c r="AA88" i="1"/>
  <c r="AB78" i="4"/>
  <c r="AB35" i="4"/>
  <c r="AB107" i="4"/>
  <c r="AB76" i="4"/>
  <c r="AB96" i="1"/>
  <c r="AA76" i="4"/>
  <c r="AB92" i="1"/>
  <c r="AB88" i="4"/>
  <c r="AA97" i="1"/>
  <c r="AB41" i="4"/>
  <c r="AA65" i="4"/>
  <c r="AB84" i="1"/>
  <c r="AA104" i="4"/>
  <c r="AA106" i="4"/>
  <c r="AB109" i="1"/>
  <c r="AB62" i="4"/>
  <c r="AA97" i="4"/>
  <c r="AB105" i="1"/>
  <c r="AA107" i="4"/>
  <c r="AC107" i="4" s="1"/>
  <c r="AA106" i="1"/>
  <c r="AA48" i="4"/>
  <c r="AA81" i="4"/>
  <c r="AA72" i="4"/>
  <c r="AB46" i="4"/>
  <c r="AA91" i="1"/>
  <c r="AB101" i="4"/>
  <c r="AA43" i="4"/>
  <c r="AA93" i="4"/>
  <c r="AA41" i="4"/>
  <c r="AB83" i="1"/>
  <c r="AA80" i="4"/>
  <c r="AA39" i="4"/>
  <c r="AB73" i="4"/>
  <c r="AA78" i="4"/>
  <c r="AB81" i="4"/>
  <c r="AA63" i="4"/>
  <c r="AA90" i="4"/>
  <c r="AB88" i="1"/>
  <c r="AB106" i="4"/>
  <c r="AA47" i="4"/>
  <c r="AB43" i="4"/>
  <c r="AA89" i="4"/>
  <c r="AA99" i="4"/>
  <c r="AA109" i="4"/>
  <c r="AA68" i="4"/>
  <c r="AC68" i="4" s="1"/>
  <c r="AA73" i="4"/>
  <c r="AB110" i="1"/>
  <c r="AA100" i="4"/>
  <c r="AA111" i="1"/>
  <c r="AA56" i="4"/>
  <c r="AA85" i="4"/>
  <c r="AA102" i="1"/>
  <c r="AB54" i="4"/>
  <c r="AA95" i="1"/>
  <c r="AB104" i="1"/>
  <c r="AA94" i="4"/>
  <c r="AA108" i="1"/>
  <c r="AB67" i="4"/>
  <c r="AA104" i="1"/>
  <c r="AB85" i="1"/>
  <c r="AB51" i="4"/>
  <c r="AA80" i="1"/>
  <c r="AB71" i="4"/>
  <c r="AB103" i="4"/>
  <c r="AA74" i="4"/>
  <c r="AC74" i="4" s="1"/>
  <c r="AB95" i="4"/>
  <c r="AB94" i="4"/>
  <c r="AB108" i="1"/>
  <c r="AB108" i="4"/>
  <c r="AA44" i="4"/>
  <c r="AA79" i="4"/>
  <c r="AA102" i="4"/>
  <c r="AA110" i="1"/>
  <c r="AA87" i="4"/>
  <c r="AB82" i="1"/>
  <c r="AA77" i="4"/>
  <c r="AA79" i="1"/>
  <c r="AB58" i="4"/>
  <c r="AA32" i="4"/>
  <c r="AA107" i="1"/>
  <c r="AA64" i="4"/>
  <c r="AB107" i="1"/>
  <c r="AA85" i="1"/>
  <c r="AB80" i="4"/>
  <c r="AA81" i="1"/>
  <c r="AA51" i="4"/>
  <c r="AB100" i="1"/>
  <c r="AB99" i="4"/>
  <c r="AA71" i="4"/>
  <c r="AB93" i="4"/>
  <c r="AB55" i="4"/>
  <c r="AB97" i="4"/>
  <c r="AB63" i="4"/>
  <c r="AB79" i="4"/>
  <c r="AB84" i="4"/>
  <c r="AA89" i="1"/>
  <c r="AA55" i="4"/>
  <c r="AB64" i="4"/>
  <c r="AA42" i="4"/>
  <c r="AA83" i="4"/>
  <c r="AA82" i="1"/>
  <c r="AA38" i="4"/>
  <c r="AB86" i="1"/>
  <c r="AA36" i="4"/>
  <c r="AC36" i="4" s="1"/>
  <c r="AB98" i="1"/>
  <c r="AB66" i="4"/>
  <c r="AB34" i="4"/>
  <c r="AA110" i="4"/>
  <c r="AC110" i="4" s="1"/>
  <c r="AB72" i="4"/>
  <c r="AB87" i="4"/>
  <c r="AB92" i="4"/>
  <c r="AB93" i="1"/>
  <c r="AA82" i="4"/>
  <c r="AB89" i="1"/>
  <c r="AB69" i="4"/>
  <c r="AB109" i="4"/>
  <c r="AA84" i="1"/>
  <c r="AB45" i="4"/>
  <c r="AA61" i="4"/>
  <c r="AB89" i="4"/>
  <c r="AB47" i="4"/>
  <c r="AB99" i="1"/>
  <c r="AA86" i="4"/>
  <c r="AB80" i="1"/>
  <c r="AB86" i="4"/>
  <c r="AA70" i="4"/>
  <c r="AB44" i="4"/>
  <c r="AA40" i="4"/>
  <c r="AA86" i="1"/>
  <c r="AB40" i="4"/>
  <c r="AB90" i="1"/>
  <c r="AB38" i="4"/>
  <c r="AA95" i="4"/>
  <c r="AB101" i="1"/>
  <c r="AA46" i="4"/>
  <c r="AA108" i="4"/>
  <c r="AB102" i="1"/>
  <c r="AB83" i="4"/>
  <c r="AB82" i="4"/>
  <c r="AA92" i="1"/>
  <c r="AA67" i="4"/>
  <c r="AB105" i="4"/>
  <c r="AA91" i="4"/>
  <c r="AC91" i="4" s="1"/>
  <c r="AA45" i="4"/>
  <c r="AB103" i="1"/>
  <c r="AB57" i="4"/>
  <c r="AB100" i="4"/>
  <c r="AA35" i="4"/>
  <c r="AA57" i="4"/>
  <c r="AB95" i="1"/>
  <c r="AA53" i="4"/>
  <c r="AB77" i="4"/>
  <c r="AA93" i="1"/>
  <c r="AA103" i="1"/>
  <c r="AA52" i="4"/>
  <c r="AB42" i="4"/>
  <c r="AA90" i="1"/>
  <c r="AA50" i="4"/>
  <c r="AB94" i="1"/>
  <c r="AC94" i="1" s="1"/>
  <c r="AB50" i="4"/>
  <c r="AA103" i="4"/>
  <c r="AB106" i="1"/>
  <c r="AB48" i="4"/>
  <c r="AA101" i="4"/>
  <c r="AA78" i="1"/>
  <c r="AA100" i="1"/>
  <c r="AA84" i="4"/>
  <c r="AC84" i="4" s="1"/>
  <c r="AB87" i="1"/>
  <c r="AA69" i="4"/>
  <c r="AB79" i="1"/>
  <c r="AB104" i="4"/>
  <c r="AB49" i="4"/>
  <c r="AB85" i="4"/>
  <c r="AA111" i="4"/>
  <c r="AC111" i="4" s="1"/>
  <c r="AB33" i="4"/>
  <c r="AB90" i="4"/>
  <c r="AA109" i="1"/>
  <c r="AA33" i="4"/>
  <c r="AB75" i="4"/>
  <c r="AB59" i="4"/>
  <c r="AB96" i="4"/>
  <c r="AA88" i="4"/>
  <c r="AB40" i="1"/>
  <c r="AA45" i="1"/>
  <c r="AB41" i="1"/>
  <c r="AA53" i="1"/>
  <c r="AB62" i="1"/>
  <c r="AB58" i="1"/>
  <c r="AA50" i="1"/>
  <c r="AB67" i="1"/>
  <c r="AA42" i="1"/>
  <c r="AA70" i="1"/>
  <c r="AA60" i="1"/>
  <c r="AB57" i="1"/>
  <c r="AA72" i="1"/>
  <c r="AB47" i="1"/>
  <c r="AB75" i="1"/>
  <c r="AB60" i="1"/>
  <c r="AA46" i="1"/>
  <c r="AA59" i="1"/>
  <c r="AA43" i="1"/>
  <c r="AB71" i="1"/>
  <c r="AA41" i="1"/>
  <c r="AB55" i="1"/>
  <c r="AA67" i="1"/>
  <c r="AB73" i="1"/>
  <c r="AA62" i="1"/>
  <c r="AB61" i="1"/>
  <c r="AB77" i="1"/>
  <c r="AB59" i="1"/>
  <c r="AA73" i="1"/>
  <c r="AB43" i="1"/>
  <c r="AA55" i="1"/>
  <c r="AB45" i="1"/>
  <c r="AA40" i="1"/>
  <c r="AA63" i="1"/>
  <c r="AA51" i="1"/>
  <c r="AA39" i="1"/>
  <c r="AB37" i="1"/>
  <c r="AB51" i="1"/>
  <c r="AB68" i="1"/>
  <c r="AA68" i="1"/>
  <c r="AA61" i="1"/>
  <c r="AB46" i="1"/>
  <c r="AB39" i="1"/>
  <c r="AA77" i="1"/>
  <c r="AA52" i="1"/>
  <c r="AB48" i="1"/>
  <c r="AB74" i="1"/>
  <c r="AA64" i="1"/>
  <c r="AA56" i="1"/>
  <c r="AA54" i="1"/>
  <c r="AA38" i="1"/>
  <c r="AA44" i="1"/>
  <c r="AA75" i="1"/>
  <c r="AC75" i="1" s="1"/>
  <c r="AA74" i="1"/>
  <c r="AB70" i="1"/>
  <c r="AB69" i="1"/>
  <c r="AA57" i="1"/>
  <c r="AA48" i="1"/>
  <c r="AA65" i="1"/>
  <c r="AB65" i="1"/>
  <c r="AB72" i="1"/>
  <c r="AB52" i="1"/>
  <c r="AB50" i="1"/>
  <c r="AB76" i="1"/>
  <c r="AB66" i="1"/>
  <c r="AB53" i="1"/>
  <c r="AA37" i="1"/>
  <c r="AB38" i="1"/>
  <c r="AB44" i="1"/>
  <c r="AA47" i="1"/>
  <c r="AB54" i="1"/>
  <c r="AA76" i="1"/>
  <c r="AA71" i="1"/>
  <c r="AA49" i="1"/>
  <c r="AB63" i="1"/>
  <c r="AB64" i="1"/>
  <c r="AB56" i="1"/>
  <c r="AB49" i="1"/>
  <c r="AA69" i="1"/>
  <c r="AA58" i="1"/>
  <c r="AA66" i="1"/>
  <c r="AB42" i="1"/>
  <c r="AE12" i="4"/>
  <c r="R8" i="4"/>
  <c r="R6" i="4"/>
  <c r="R7" i="4"/>
  <c r="R3" i="4"/>
  <c r="R4" i="4"/>
  <c r="R2" i="4"/>
  <c r="AD12" i="4"/>
  <c r="AA12" i="4" s="1"/>
  <c r="Q6" i="4"/>
  <c r="F6" i="4" s="1"/>
  <c r="AA21" i="1"/>
  <c r="AB18" i="1"/>
  <c r="AA13" i="1"/>
  <c r="AA23" i="1"/>
  <c r="AB20" i="1"/>
  <c r="AA15" i="1"/>
  <c r="AB17" i="1"/>
  <c r="AB24" i="1"/>
  <c r="AA24" i="1"/>
  <c r="AB23" i="1"/>
  <c r="AA18" i="1"/>
  <c r="AB15" i="1"/>
  <c r="AB12" i="1"/>
  <c r="AA19" i="1"/>
  <c r="AB13" i="1"/>
  <c r="AA12" i="1"/>
  <c r="AB21" i="1"/>
  <c r="AA20" i="1"/>
  <c r="AA16" i="1"/>
  <c r="AB22" i="1"/>
  <c r="AA17" i="1"/>
  <c r="AB14" i="1"/>
  <c r="AA22" i="1"/>
  <c r="AB19" i="1"/>
  <c r="AA14" i="1"/>
  <c r="AB16" i="1"/>
  <c r="AA18" i="4"/>
  <c r="AB29" i="4"/>
  <c r="AA29" i="4"/>
  <c r="AA21" i="4"/>
  <c r="AA17" i="4"/>
  <c r="AA13" i="4"/>
  <c r="H33" i="3"/>
  <c r="AA28" i="4"/>
  <c r="AA20" i="4"/>
  <c r="L31" i="3"/>
  <c r="AB27" i="4"/>
  <c r="AB19" i="4"/>
  <c r="AA14" i="4"/>
  <c r="AB21" i="4"/>
  <c r="AB28" i="4"/>
  <c r="AB24" i="4"/>
  <c r="AB20" i="4"/>
  <c r="AB16" i="4"/>
  <c r="L32" i="3"/>
  <c r="AA24" i="4"/>
  <c r="AA16" i="4"/>
  <c r="AB23" i="4"/>
  <c r="AB15" i="4"/>
  <c r="AB13" i="4"/>
  <c r="L33" i="3"/>
  <c r="AB17" i="4"/>
  <c r="AA27" i="4"/>
  <c r="AA23" i="4"/>
  <c r="AA19" i="4"/>
  <c r="AA15" i="4"/>
  <c r="AB30" i="4"/>
  <c r="AB26" i="4"/>
  <c r="AB22" i="4"/>
  <c r="AB18" i="4"/>
  <c r="AB14" i="4"/>
  <c r="H35" i="3"/>
  <c r="AA30" i="4"/>
  <c r="AA26" i="4"/>
  <c r="AA22" i="4"/>
  <c r="L34" i="3"/>
  <c r="N34" i="3" s="1"/>
  <c r="P16" i="3"/>
  <c r="P15" i="3"/>
  <c r="P25" i="3" s="1"/>
  <c r="H32" i="3"/>
  <c r="K15" i="1"/>
  <c r="K24" i="1"/>
  <c r="Q24" i="1" s="1"/>
  <c r="Q19" i="1" l="1"/>
  <c r="Q21" i="1"/>
  <c r="Q17" i="1"/>
  <c r="AC61" i="1"/>
  <c r="AC109" i="1"/>
  <c r="AC91" i="1"/>
  <c r="AC67" i="1"/>
  <c r="AC52" i="4"/>
  <c r="AC61" i="4"/>
  <c r="AC104" i="4"/>
  <c r="AB25" i="4"/>
  <c r="Q3" i="4"/>
  <c r="F3" i="4" s="1"/>
  <c r="Q7" i="4"/>
  <c r="F7" i="4" s="1"/>
  <c r="Q2" i="4"/>
  <c r="Q4" i="4"/>
  <c r="F4" i="4" s="1"/>
  <c r="AB31" i="4"/>
  <c r="AC31" i="4" s="1"/>
  <c r="Q8" i="4"/>
  <c r="F8" i="4" s="1"/>
  <c r="AA25" i="4"/>
  <c r="M4" i="4"/>
  <c r="J4" i="4"/>
  <c r="K4" i="4" s="1"/>
  <c r="L4" i="4" s="1"/>
  <c r="I6" i="4"/>
  <c r="M3" i="4"/>
  <c r="J3" i="4"/>
  <c r="K3" i="4" s="1"/>
  <c r="M7" i="4"/>
  <c r="J7" i="4"/>
  <c r="K7" i="4" s="1"/>
  <c r="L7" i="4" s="1"/>
  <c r="M6" i="4"/>
  <c r="J6" i="4"/>
  <c r="K6" i="4" s="1"/>
  <c r="M8" i="4"/>
  <c r="J8" i="4"/>
  <c r="K8" i="4" s="1"/>
  <c r="L8" i="4" s="1"/>
  <c r="AC43" i="1"/>
  <c r="T43" i="1" s="1"/>
  <c r="AC74" i="1"/>
  <c r="AC111" i="1"/>
  <c r="AC32" i="4"/>
  <c r="AC80" i="1"/>
  <c r="AC65" i="4"/>
  <c r="AC71" i="4"/>
  <c r="AC110" i="1"/>
  <c r="AC39" i="4"/>
  <c r="AC96" i="4"/>
  <c r="AC103" i="4"/>
  <c r="AC97" i="1"/>
  <c r="AC46" i="4"/>
  <c r="AC88" i="4"/>
  <c r="AC88" i="1"/>
  <c r="AC60" i="4"/>
  <c r="F20" i="3"/>
  <c r="AC45" i="4"/>
  <c r="AC106" i="4"/>
  <c r="AC93" i="1"/>
  <c r="AC51" i="4"/>
  <c r="AC67" i="4"/>
  <c r="AC81" i="1"/>
  <c r="AC101" i="4"/>
  <c r="AC35" i="4"/>
  <c r="AC103" i="1"/>
  <c r="AC82" i="4"/>
  <c r="AC40" i="4"/>
  <c r="AC107" i="1"/>
  <c r="AC47" i="4"/>
  <c r="AC37" i="4"/>
  <c r="AC59" i="4"/>
  <c r="AC41" i="4"/>
  <c r="AC59" i="1"/>
  <c r="AC83" i="4"/>
  <c r="AC86" i="4"/>
  <c r="AC104" i="1"/>
  <c r="AC99" i="4"/>
  <c r="AC33" i="4"/>
  <c r="AC53" i="4"/>
  <c r="AC100" i="1"/>
  <c r="AC64" i="4"/>
  <c r="AC95" i="1"/>
  <c r="AC73" i="4"/>
  <c r="AC78" i="4"/>
  <c r="AC58" i="4"/>
  <c r="AC69" i="4"/>
  <c r="AC57" i="4"/>
  <c r="AC42" i="4"/>
  <c r="AC79" i="4"/>
  <c r="AC95" i="4"/>
  <c r="AC102" i="1"/>
  <c r="AC109" i="4"/>
  <c r="AC99" i="1"/>
  <c r="AC101" i="1"/>
  <c r="AC102" i="4"/>
  <c r="AC96" i="1"/>
  <c r="AC70" i="4"/>
  <c r="AC97" i="4"/>
  <c r="AC44" i="4"/>
  <c r="AC85" i="4"/>
  <c r="AC80" i="4"/>
  <c r="AC72" i="4"/>
  <c r="AC92" i="1"/>
  <c r="AC83" i="1"/>
  <c r="AC79" i="1"/>
  <c r="AC108" i="1"/>
  <c r="AC56" i="4"/>
  <c r="AC89" i="4"/>
  <c r="AC90" i="4"/>
  <c r="AC81" i="4"/>
  <c r="AC76" i="4"/>
  <c r="AC66" i="4"/>
  <c r="AC75" i="4"/>
  <c r="AC98" i="1"/>
  <c r="AC50" i="4"/>
  <c r="AC85" i="1"/>
  <c r="AC77" i="4"/>
  <c r="AC94" i="4"/>
  <c r="AC48" i="4"/>
  <c r="AC84" i="1"/>
  <c r="AC105" i="1"/>
  <c r="AC92" i="4"/>
  <c r="AC54" i="4"/>
  <c r="AC62" i="4"/>
  <c r="AG111" i="1"/>
  <c r="AG79" i="1"/>
  <c r="AG98" i="1"/>
  <c r="AG107" i="1"/>
  <c r="AG103" i="1"/>
  <c r="AG78" i="1"/>
  <c r="AG82" i="1"/>
  <c r="AG86" i="1"/>
  <c r="AG90" i="1"/>
  <c r="AG94" i="1"/>
  <c r="AG41" i="4"/>
  <c r="AG43" i="4"/>
  <c r="AG100" i="4"/>
  <c r="AG97" i="1"/>
  <c r="AG57" i="4"/>
  <c r="AG76" i="4"/>
  <c r="AG93" i="4"/>
  <c r="AG79" i="4"/>
  <c r="AG67" i="4"/>
  <c r="AG69" i="4"/>
  <c r="AG49" i="4"/>
  <c r="AG80" i="1"/>
  <c r="AG95" i="1"/>
  <c r="AG86" i="4"/>
  <c r="AG34" i="4"/>
  <c r="AG92" i="4"/>
  <c r="AG36" i="4"/>
  <c r="AG38" i="4"/>
  <c r="AG68" i="4"/>
  <c r="AG55" i="4"/>
  <c r="AG64" i="4"/>
  <c r="AG104" i="4"/>
  <c r="AG46" i="4"/>
  <c r="AG91" i="4"/>
  <c r="AG77" i="4"/>
  <c r="AG51" i="4"/>
  <c r="AG45" i="4"/>
  <c r="AG91" i="1"/>
  <c r="AG110" i="1"/>
  <c r="AG88" i="4"/>
  <c r="AG60" i="4"/>
  <c r="AG80" i="4"/>
  <c r="AG52" i="4"/>
  <c r="AG89" i="1"/>
  <c r="AG75" i="4"/>
  <c r="AG71" i="4"/>
  <c r="AG87" i="1"/>
  <c r="AG93" i="1"/>
  <c r="AG106" i="1"/>
  <c r="AG84" i="4"/>
  <c r="AG47" i="4"/>
  <c r="AG102" i="4"/>
  <c r="AG44" i="4"/>
  <c r="AG96" i="4"/>
  <c r="AG102" i="1"/>
  <c r="AG39" i="4"/>
  <c r="AG108" i="4"/>
  <c r="AG109" i="4"/>
  <c r="AG103" i="4"/>
  <c r="AG89" i="4"/>
  <c r="AG73" i="4"/>
  <c r="AG63" i="4"/>
  <c r="AG100" i="1"/>
  <c r="AG83" i="1"/>
  <c r="AG85" i="1"/>
  <c r="AG104" i="1"/>
  <c r="AG61" i="4"/>
  <c r="AG101" i="1"/>
  <c r="AG74" i="4"/>
  <c r="AG111" i="4"/>
  <c r="AG42" i="4"/>
  <c r="AG81" i="1"/>
  <c r="AG37" i="4"/>
  <c r="AG72" i="4"/>
  <c r="AG32" i="4"/>
  <c r="AG107" i="4"/>
  <c r="AG101" i="4"/>
  <c r="AG87" i="4"/>
  <c r="AG96" i="1"/>
  <c r="AG106" i="4"/>
  <c r="AG56" i="4"/>
  <c r="AG78" i="4"/>
  <c r="AG66" i="4"/>
  <c r="AG40" i="4"/>
  <c r="AG94" i="4"/>
  <c r="AG109" i="1"/>
  <c r="AG35" i="4"/>
  <c r="AG108" i="1"/>
  <c r="AG105" i="4"/>
  <c r="AG99" i="4"/>
  <c r="AG85" i="4"/>
  <c r="AG59" i="4"/>
  <c r="AG65" i="4"/>
  <c r="AG92" i="1"/>
  <c r="AG48" i="4"/>
  <c r="AG98" i="4"/>
  <c r="AG58" i="4"/>
  <c r="AG50" i="4"/>
  <c r="AG105" i="1"/>
  <c r="AG90" i="4"/>
  <c r="AG62" i="4"/>
  <c r="AG70" i="4"/>
  <c r="AG82" i="4"/>
  <c r="AG54" i="4"/>
  <c r="AG95" i="4"/>
  <c r="AG81" i="4"/>
  <c r="AG84" i="1"/>
  <c r="AG99" i="1"/>
  <c r="AG33" i="4"/>
  <c r="AG110" i="4"/>
  <c r="AG88" i="1"/>
  <c r="AG83" i="4"/>
  <c r="AG53" i="4"/>
  <c r="AG97" i="4"/>
  <c r="AC90" i="1"/>
  <c r="AC86" i="1"/>
  <c r="AC55" i="4"/>
  <c r="AC82" i="1"/>
  <c r="AC100" i="4"/>
  <c r="AC63" i="4"/>
  <c r="AC93" i="4"/>
  <c r="AC106" i="1"/>
  <c r="AC98" i="4"/>
  <c r="AC105" i="4"/>
  <c r="AC78" i="1"/>
  <c r="AC46" i="1"/>
  <c r="T46" i="1" s="1"/>
  <c r="AC38" i="4"/>
  <c r="AC89" i="1"/>
  <c r="AC87" i="4"/>
  <c r="AC108" i="4"/>
  <c r="AC43" i="4"/>
  <c r="AC87" i="1"/>
  <c r="AC49" i="4"/>
  <c r="AC34" i="4"/>
  <c r="AC51" i="1"/>
  <c r="T51" i="1" s="1"/>
  <c r="AC69" i="1"/>
  <c r="AC47" i="1"/>
  <c r="T47" i="1" s="1"/>
  <c r="AC50" i="1"/>
  <c r="T50" i="1" s="1"/>
  <c r="AC45" i="1"/>
  <c r="AC57" i="1"/>
  <c r="AC76" i="1"/>
  <c r="AC44" i="1"/>
  <c r="T44" i="1" s="1"/>
  <c r="AC52" i="1"/>
  <c r="AC37" i="1"/>
  <c r="AC39" i="1"/>
  <c r="AC63" i="1"/>
  <c r="AC38" i="1"/>
  <c r="AC73" i="1"/>
  <c r="AC55" i="1"/>
  <c r="AC54" i="1"/>
  <c r="AC48" i="1"/>
  <c r="T48" i="1" s="1"/>
  <c r="AC77" i="1"/>
  <c r="AC72" i="1"/>
  <c r="AC58" i="1"/>
  <c r="AC49" i="1"/>
  <c r="AC56" i="1"/>
  <c r="AC60" i="1"/>
  <c r="AC53" i="1"/>
  <c r="AG74" i="1"/>
  <c r="AG70" i="1"/>
  <c r="AG66" i="1"/>
  <c r="AG61" i="1"/>
  <c r="AG77" i="1"/>
  <c r="AG45" i="1"/>
  <c r="AG67" i="1"/>
  <c r="AG55" i="1"/>
  <c r="AG51" i="1"/>
  <c r="AG46" i="1"/>
  <c r="AG69" i="1"/>
  <c r="AG52" i="1"/>
  <c r="AG63" i="1"/>
  <c r="AG40" i="1"/>
  <c r="AG68" i="1"/>
  <c r="AG54" i="1"/>
  <c r="AG39" i="1"/>
  <c r="AG38" i="1"/>
  <c r="AG64" i="1"/>
  <c r="AG57" i="1"/>
  <c r="AG59" i="1"/>
  <c r="AG47" i="1"/>
  <c r="AG53" i="1"/>
  <c r="AG42" i="1"/>
  <c r="AG49" i="1"/>
  <c r="AG50" i="1"/>
  <c r="AG62" i="1"/>
  <c r="AG65" i="1"/>
  <c r="AG75" i="1"/>
  <c r="AG41" i="1"/>
  <c r="AG56" i="1"/>
  <c r="AG37" i="1"/>
  <c r="AG48" i="1"/>
  <c r="AG43" i="1"/>
  <c r="AG44" i="1"/>
  <c r="AG71" i="1"/>
  <c r="AG58" i="1"/>
  <c r="AG72" i="1"/>
  <c r="AG60" i="1"/>
  <c r="AG76" i="1"/>
  <c r="AG73" i="1"/>
  <c r="AC42" i="1"/>
  <c r="AC40" i="1"/>
  <c r="T40" i="1" s="1"/>
  <c r="AC70" i="1"/>
  <c r="AC66" i="1"/>
  <c r="AC65" i="1"/>
  <c r="AC64" i="1"/>
  <c r="AC68" i="1"/>
  <c r="AC62" i="1"/>
  <c r="AC41" i="1"/>
  <c r="AC71" i="1"/>
  <c r="R5" i="4"/>
  <c r="N32" i="3"/>
  <c r="N33" i="3"/>
  <c r="N31" i="3"/>
  <c r="AB12" i="4"/>
  <c r="AC12" i="4" s="1"/>
  <c r="T12" i="4" s="1"/>
  <c r="L25" i="3"/>
  <c r="AC12" i="1"/>
  <c r="T12" i="1" s="1"/>
  <c r="AC23" i="1"/>
  <c r="T23" i="1" s="1"/>
  <c r="AC14" i="1"/>
  <c r="T14" i="1" s="1"/>
  <c r="AC16" i="1"/>
  <c r="T16" i="1" s="1"/>
  <c r="AG12" i="1"/>
  <c r="AG23" i="1"/>
  <c r="AG14" i="1"/>
  <c r="AG16" i="1"/>
  <c r="P14" i="3"/>
  <c r="AC13" i="4"/>
  <c r="T13" i="4" s="1"/>
  <c r="AC22" i="1"/>
  <c r="T22" i="1" s="1"/>
  <c r="AC18" i="1"/>
  <c r="T18" i="1" s="1"/>
  <c r="AC13" i="1"/>
  <c r="T13" i="1" s="1"/>
  <c r="AC20" i="1"/>
  <c r="T20" i="1" s="1"/>
  <c r="AG22" i="1"/>
  <c r="AG18" i="1"/>
  <c r="AG13" i="1"/>
  <c r="AG20" i="1"/>
  <c r="AG16" i="4"/>
  <c r="AG15" i="4"/>
  <c r="AG14" i="4"/>
  <c r="AG27" i="4"/>
  <c r="AG31" i="4"/>
  <c r="AG23" i="4"/>
  <c r="AG20" i="4"/>
  <c r="AG18" i="4"/>
  <c r="AG26" i="4"/>
  <c r="AG30" i="4"/>
  <c r="AG13" i="4"/>
  <c r="AG24" i="4"/>
  <c r="AG17" i="4"/>
  <c r="AG25" i="4"/>
  <c r="AG22" i="4"/>
  <c r="AG29" i="4"/>
  <c r="AG19" i="4"/>
  <c r="AG21" i="4"/>
  <c r="AG12" i="4"/>
  <c r="AG28" i="4"/>
  <c r="AC21" i="1"/>
  <c r="T21" i="1" s="1"/>
  <c r="AG21" i="1"/>
  <c r="AG19" i="1"/>
  <c r="AG24" i="1"/>
  <c r="AG17" i="1"/>
  <c r="AG15" i="1"/>
  <c r="AC19" i="1"/>
  <c r="T19" i="1" s="1"/>
  <c r="AC24" i="1"/>
  <c r="T24" i="1" s="1"/>
  <c r="P27" i="3"/>
  <c r="AC21" i="4"/>
  <c r="T21" i="4" s="1"/>
  <c r="AC17" i="1"/>
  <c r="AC29" i="4"/>
  <c r="AC22" i="4"/>
  <c r="T22" i="4" s="1"/>
  <c r="AC28" i="4"/>
  <c r="AC14" i="4"/>
  <c r="T14" i="4" s="1"/>
  <c r="AC27" i="4"/>
  <c r="AC15" i="4"/>
  <c r="T15" i="4" s="1"/>
  <c r="AC15" i="1"/>
  <c r="T15" i="1" s="1"/>
  <c r="AC17" i="4"/>
  <c r="T17" i="4" s="1"/>
  <c r="AC18" i="4"/>
  <c r="T18" i="4" s="1"/>
  <c r="AC19" i="4"/>
  <c r="T19" i="4" s="1"/>
  <c r="AC16" i="4"/>
  <c r="T16" i="4" s="1"/>
  <c r="AC23" i="4"/>
  <c r="T23" i="4" s="1"/>
  <c r="AC24" i="4"/>
  <c r="T24" i="4" s="1"/>
  <c r="AC20" i="4"/>
  <c r="T20" i="4" s="1"/>
  <c r="AC26" i="4"/>
  <c r="AC30" i="4"/>
  <c r="G8" i="4" l="1"/>
  <c r="H8" i="4" s="1"/>
  <c r="G4" i="4"/>
  <c r="H4" i="4" s="1"/>
  <c r="G6" i="4"/>
  <c r="H6" i="4" s="1"/>
  <c r="G7" i="4"/>
  <c r="H7" i="4" s="1"/>
  <c r="G3" i="4"/>
  <c r="H3" i="4" s="1"/>
  <c r="I3" i="4"/>
  <c r="I4" i="4"/>
  <c r="AC25" i="4"/>
  <c r="T25" i="4" s="1"/>
  <c r="I7" i="4"/>
  <c r="Q5" i="4"/>
  <c r="F5" i="4" s="1"/>
  <c r="I8" i="4"/>
  <c r="L3" i="4"/>
  <c r="L6" i="4"/>
  <c r="J5" i="4"/>
  <c r="K5" i="4" s="1"/>
  <c r="L5" i="4" s="1"/>
  <c r="M5" i="4"/>
  <c r="P26" i="3"/>
  <c r="N27" i="3" s="1"/>
  <c r="L26" i="3"/>
  <c r="T17" i="1"/>
  <c r="G5" i="4" l="1"/>
  <c r="H5" i="4" s="1"/>
  <c r="I5" i="4"/>
  <c r="AH62" i="1"/>
  <c r="AI63" i="4"/>
  <c r="AI87" i="4"/>
  <c r="AH45" i="4"/>
  <c r="AI51" i="4"/>
  <c r="AI108" i="1"/>
  <c r="AH88" i="4"/>
  <c r="AH42" i="4"/>
  <c r="AI38" i="4"/>
  <c r="AI99" i="4"/>
  <c r="AH106" i="4"/>
  <c r="AH34" i="4"/>
  <c r="AJ34" i="4" s="1"/>
  <c r="AI59" i="4"/>
  <c r="AI85" i="4"/>
  <c r="AI54" i="4"/>
  <c r="AI82" i="4"/>
  <c r="AH95" i="1"/>
  <c r="AH89" i="4"/>
  <c r="AH98" i="4"/>
  <c r="AI34" i="4"/>
  <c r="AL34" i="4" s="1"/>
  <c r="AH96" i="1"/>
  <c r="AH109" i="4"/>
  <c r="AI105" i="4"/>
  <c r="AI60" i="4"/>
  <c r="AH80" i="4"/>
  <c r="AH99" i="1"/>
  <c r="AI98" i="4"/>
  <c r="AH84" i="4"/>
  <c r="AI79" i="1"/>
  <c r="AI45" i="4"/>
  <c r="AH41" i="4"/>
  <c r="AI56" i="4"/>
  <c r="AH107" i="1"/>
  <c r="AI99" i="1"/>
  <c r="AH91" i="4"/>
  <c r="AH92" i="1"/>
  <c r="AI107" i="4"/>
  <c r="AI49" i="4"/>
  <c r="AH49" i="4"/>
  <c r="AI79" i="4"/>
  <c r="AH71" i="4"/>
  <c r="AH105" i="4"/>
  <c r="AH100" i="1"/>
  <c r="AH103" i="4"/>
  <c r="AH105" i="1"/>
  <c r="AI97" i="1"/>
  <c r="AH89" i="1"/>
  <c r="AH70" i="4"/>
  <c r="AI94" i="4"/>
  <c r="AI39" i="4"/>
  <c r="AH78" i="4"/>
  <c r="AH48" i="4"/>
  <c r="AH43" i="4"/>
  <c r="AH109" i="1"/>
  <c r="AI74" i="4"/>
  <c r="AI64" i="4"/>
  <c r="AH101" i="1"/>
  <c r="AI80" i="4"/>
  <c r="AI106" i="1"/>
  <c r="AH66" i="4"/>
  <c r="AH78" i="1"/>
  <c r="AI98" i="1"/>
  <c r="AI81" i="4"/>
  <c r="AH63" i="4"/>
  <c r="AI53" i="4"/>
  <c r="AH73" i="4"/>
  <c r="AI73" i="4"/>
  <c r="AH80" i="1"/>
  <c r="AI83" i="4"/>
  <c r="AI84" i="1"/>
  <c r="AH108" i="1"/>
  <c r="AI42" i="4"/>
  <c r="AI105" i="1"/>
  <c r="AH52" i="4"/>
  <c r="AH111" i="4"/>
  <c r="AH44" i="4"/>
  <c r="AI102" i="4"/>
  <c r="AH39" i="4"/>
  <c r="AI88" i="4"/>
  <c r="AH60" i="4"/>
  <c r="AH86" i="4"/>
  <c r="AI81" i="1"/>
  <c r="AH58" i="4"/>
  <c r="AI61" i="4"/>
  <c r="AI104" i="4"/>
  <c r="AH61" i="4"/>
  <c r="AH82" i="4"/>
  <c r="AH98" i="1"/>
  <c r="AH103" i="1"/>
  <c r="AH101" i="4"/>
  <c r="AI88" i="1"/>
  <c r="AI65" i="4"/>
  <c r="AH79" i="4"/>
  <c r="AI69" i="4"/>
  <c r="AH94" i="4"/>
  <c r="AI78" i="4"/>
  <c r="AH106" i="1"/>
  <c r="AH36" i="4"/>
  <c r="AI68" i="4"/>
  <c r="AI50" i="4"/>
  <c r="AI86" i="4"/>
  <c r="AH50" i="4"/>
  <c r="AH96" i="4"/>
  <c r="AI102" i="1"/>
  <c r="AH74" i="4"/>
  <c r="AI72" i="4"/>
  <c r="AH100" i="4"/>
  <c r="AI46" i="4"/>
  <c r="AI92" i="4"/>
  <c r="AH79" i="1"/>
  <c r="AI78" i="1"/>
  <c r="AI95" i="4"/>
  <c r="AI83" i="1"/>
  <c r="AH59" i="4"/>
  <c r="AH107" i="4"/>
  <c r="AI95" i="1"/>
  <c r="AH51" i="4"/>
  <c r="AI91" i="1"/>
  <c r="AI75" i="4"/>
  <c r="AH81" i="4"/>
  <c r="AI44" i="4"/>
  <c r="AI55" i="4"/>
  <c r="AI41" i="4"/>
  <c r="AH40" i="4"/>
  <c r="AH97" i="1"/>
  <c r="AI47" i="4"/>
  <c r="AI57" i="4"/>
  <c r="AI96" i="4"/>
  <c r="AH57" i="4"/>
  <c r="AI104" i="1"/>
  <c r="AI100" i="4"/>
  <c r="AH37" i="4"/>
  <c r="AH108" i="4"/>
  <c r="AH72" i="4"/>
  <c r="AH104" i="4"/>
  <c r="AH94" i="1"/>
  <c r="AI82" i="1"/>
  <c r="AI94" i="1"/>
  <c r="AH87" i="4"/>
  <c r="AI87" i="1"/>
  <c r="AI91" i="4"/>
  <c r="AH87" i="1"/>
  <c r="AI77" i="4"/>
  <c r="AI89" i="4"/>
  <c r="AH93" i="1"/>
  <c r="AH88" i="1"/>
  <c r="AI71" i="4"/>
  <c r="AI100" i="1"/>
  <c r="AI97" i="4"/>
  <c r="AH75" i="4"/>
  <c r="AI40" i="4"/>
  <c r="AH76" i="4"/>
  <c r="AI32" i="4"/>
  <c r="AL32" i="4" s="1"/>
  <c r="AI90" i="4"/>
  <c r="AI103" i="1"/>
  <c r="AH55" i="4"/>
  <c r="AI107" i="1"/>
  <c r="AH68" i="4"/>
  <c r="AH102" i="4"/>
  <c r="AH38" i="4"/>
  <c r="AI101" i="1"/>
  <c r="AI108" i="4"/>
  <c r="AH64" i="4"/>
  <c r="AI110" i="4"/>
  <c r="AI35" i="4"/>
  <c r="AL35" i="4" s="1"/>
  <c r="AI106" i="4"/>
  <c r="AH90" i="1"/>
  <c r="AI86" i="1"/>
  <c r="AH84" i="1"/>
  <c r="AI109" i="4"/>
  <c r="AH83" i="1"/>
  <c r="AH99" i="4"/>
  <c r="AI93" i="1"/>
  <c r="AH77" i="4"/>
  <c r="AH53" i="4"/>
  <c r="AI80" i="1"/>
  <c r="AH85" i="4"/>
  <c r="AI96" i="1"/>
  <c r="AI93" i="4"/>
  <c r="AH85" i="1"/>
  <c r="AH97" i="4"/>
  <c r="AI70" i="4"/>
  <c r="AH32" i="4"/>
  <c r="AJ32" i="4" s="1"/>
  <c r="AH46" i="4"/>
  <c r="AI76" i="4"/>
  <c r="AH110" i="1"/>
  <c r="AI43" i="4"/>
  <c r="AI109" i="1"/>
  <c r="AH47" i="4"/>
  <c r="AI111" i="1"/>
  <c r="AI62" i="4"/>
  <c r="AH56" i="4"/>
  <c r="AH110" i="4"/>
  <c r="AH81" i="1"/>
  <c r="AI33" i="4"/>
  <c r="AH33" i="4"/>
  <c r="AJ33" i="4" s="1"/>
  <c r="AI111" i="4"/>
  <c r="AH86" i="1"/>
  <c r="AH111" i="1"/>
  <c r="AH69" i="4"/>
  <c r="AI92" i="1"/>
  <c r="AH95" i="4"/>
  <c r="AI85" i="1"/>
  <c r="AI101" i="4"/>
  <c r="AI67" i="4"/>
  <c r="AH67" i="4"/>
  <c r="AH83" i="4"/>
  <c r="AH65" i="4"/>
  <c r="AI103" i="4"/>
  <c r="AH91" i="1"/>
  <c r="AH93" i="4"/>
  <c r="AH54" i="4"/>
  <c r="AH90" i="4"/>
  <c r="AI36" i="4"/>
  <c r="AH35" i="4"/>
  <c r="AJ35" i="4" s="1"/>
  <c r="AH92" i="4"/>
  <c r="AI48" i="4"/>
  <c r="AI84" i="4"/>
  <c r="AI110" i="1"/>
  <c r="AH62" i="4"/>
  <c r="AH102" i="1"/>
  <c r="AI58" i="4"/>
  <c r="AI37" i="4"/>
  <c r="AH104" i="1"/>
  <c r="AI66" i="4"/>
  <c r="AI89" i="1"/>
  <c r="AI52" i="4"/>
  <c r="AH82" i="1"/>
  <c r="AI90" i="1"/>
  <c r="AH55" i="1"/>
  <c r="AH46" i="1"/>
  <c r="AI37" i="1"/>
  <c r="AI48" i="1"/>
  <c r="AI54" i="1"/>
  <c r="AH75" i="1"/>
  <c r="AH74" i="1"/>
  <c r="AH66" i="1"/>
  <c r="AH43" i="1"/>
  <c r="AI39" i="1"/>
  <c r="AI41" i="1"/>
  <c r="AI70" i="1"/>
  <c r="AH68" i="1"/>
  <c r="AI61" i="1"/>
  <c r="AH45" i="1"/>
  <c r="AI74" i="1"/>
  <c r="AH54" i="1"/>
  <c r="AH38" i="1"/>
  <c r="AI50" i="1"/>
  <c r="AH51" i="1"/>
  <c r="AI57" i="1"/>
  <c r="AI38" i="1"/>
  <c r="AH76" i="1"/>
  <c r="AH73" i="1"/>
  <c r="AI77" i="1"/>
  <c r="AH61" i="1"/>
  <c r="AH44" i="1"/>
  <c r="AH39" i="1"/>
  <c r="AI64" i="1"/>
  <c r="AI45" i="1"/>
  <c r="AI76" i="1"/>
  <c r="AH56" i="1"/>
  <c r="AI46" i="1"/>
  <c r="AI69" i="1"/>
  <c r="AI66" i="1"/>
  <c r="AH59" i="1"/>
  <c r="AH42" i="1"/>
  <c r="AH57" i="1"/>
  <c r="AH72" i="1"/>
  <c r="AI58" i="1"/>
  <c r="AI56" i="1"/>
  <c r="AI53" i="1"/>
  <c r="AI60" i="1"/>
  <c r="AI43" i="1"/>
  <c r="AI62" i="1"/>
  <c r="AI49" i="1"/>
  <c r="AH65" i="1"/>
  <c r="AI68" i="1"/>
  <c r="AH69" i="1"/>
  <c r="AH53" i="1"/>
  <c r="AH40" i="1"/>
  <c r="AI63" i="1"/>
  <c r="AH37" i="1"/>
  <c r="AH50" i="1"/>
  <c r="AI55" i="1"/>
  <c r="AH41" i="1"/>
  <c r="AH52" i="1"/>
  <c r="AH47" i="1"/>
  <c r="AH77" i="1"/>
  <c r="AI52" i="1"/>
  <c r="AH58" i="1"/>
  <c r="AH48" i="1"/>
  <c r="AI65" i="1"/>
  <c r="AH60" i="1"/>
  <c r="AI75" i="1"/>
  <c r="AH67" i="1"/>
  <c r="AI73" i="1"/>
  <c r="AH71" i="1"/>
  <c r="AH70" i="1"/>
  <c r="AI72" i="1"/>
  <c r="AI51" i="1"/>
  <c r="AI67" i="1"/>
  <c r="AH64" i="1"/>
  <c r="AH49" i="1"/>
  <c r="AH63" i="1"/>
  <c r="AI71" i="1"/>
  <c r="AI47" i="1"/>
  <c r="AI40" i="1"/>
  <c r="AI42" i="1"/>
  <c r="AI59" i="1"/>
  <c r="AI44" i="1"/>
  <c r="AI16" i="1"/>
  <c r="AI14" i="1"/>
  <c r="AH23" i="1"/>
  <c r="AH12" i="1"/>
  <c r="AH14" i="1"/>
  <c r="AH16" i="1"/>
  <c r="AI23" i="1"/>
  <c r="AI12" i="1"/>
  <c r="AI19" i="4"/>
  <c r="AH28" i="4"/>
  <c r="AJ28" i="4" s="1"/>
  <c r="AI22" i="4"/>
  <c r="AH12" i="4"/>
  <c r="AH23" i="4"/>
  <c r="AJ23" i="4" s="1"/>
  <c r="AI15" i="4"/>
  <c r="AH14" i="4"/>
  <c r="AH18" i="4"/>
  <c r="AI29" i="4"/>
  <c r="AH16" i="4"/>
  <c r="AI31" i="4"/>
  <c r="AH15" i="4"/>
  <c r="AH20" i="4"/>
  <c r="AJ20" i="4" s="1"/>
  <c r="AI16" i="4"/>
  <c r="AH22" i="4"/>
  <c r="AJ22" i="4" s="1"/>
  <c r="AH17" i="4"/>
  <c r="AH21" i="4"/>
  <c r="AJ21" i="4" s="1"/>
  <c r="AI30" i="4"/>
  <c r="AH29" i="4"/>
  <c r="AJ29" i="4" s="1"/>
  <c r="AH19" i="4"/>
  <c r="AH30" i="4"/>
  <c r="AJ30" i="4" s="1"/>
  <c r="AI23" i="4"/>
  <c r="AL23" i="4" s="1"/>
  <c r="AI14" i="4"/>
  <c r="AH24" i="4"/>
  <c r="AJ24" i="4" s="1"/>
  <c r="AH25" i="4"/>
  <c r="AJ25" i="4" s="1"/>
  <c r="AI21" i="4"/>
  <c r="AL21" i="4" s="1"/>
  <c r="AI27" i="4"/>
  <c r="AH26" i="4"/>
  <c r="AJ26" i="4" s="1"/>
  <c r="AH27" i="4"/>
  <c r="AJ27" i="4" s="1"/>
  <c r="AI13" i="4"/>
  <c r="AI24" i="4"/>
  <c r="AL24" i="4" s="1"/>
  <c r="AI18" i="4"/>
  <c r="AH31" i="4"/>
  <c r="AJ31" i="4" s="1"/>
  <c r="AI25" i="4"/>
  <c r="AL25" i="4" s="1"/>
  <c r="AI12" i="4"/>
  <c r="AI20" i="4"/>
  <c r="AI17" i="4"/>
  <c r="AH15" i="1"/>
  <c r="AH13" i="4"/>
  <c r="AI28" i="4"/>
  <c r="AL28" i="4" s="1"/>
  <c r="AI26" i="4"/>
  <c r="AL26" i="4" s="1"/>
  <c r="AI21" i="1"/>
  <c r="AH20" i="1"/>
  <c r="AI19" i="1"/>
  <c r="AH13" i="1"/>
  <c r="AH22" i="1"/>
  <c r="AI18" i="1"/>
  <c r="AI20" i="1"/>
  <c r="AI24" i="1"/>
  <c r="AH17" i="1"/>
  <c r="AI17" i="1"/>
  <c r="AI22" i="1"/>
  <c r="P24" i="3"/>
  <c r="AH19" i="1"/>
  <c r="AI15" i="1"/>
  <c r="AH24" i="1"/>
  <c r="L27" i="3"/>
  <c r="AH18" i="1"/>
  <c r="AI13" i="1"/>
  <c r="AH21" i="1"/>
  <c r="AL33" i="4" l="1"/>
  <c r="AL20" i="4"/>
  <c r="AL27" i="4"/>
  <c r="AL31" i="4"/>
  <c r="AL22" i="4"/>
  <c r="AL30" i="4"/>
  <c r="AL29" i="4"/>
  <c r="P19" i="3"/>
  <c r="AF107" i="1" s="1"/>
  <c r="N24" i="3"/>
  <c r="D25" i="3" s="1"/>
  <c r="N26" i="3"/>
  <c r="N25" i="3"/>
  <c r="AE15" i="1"/>
  <c r="AE19" i="1"/>
  <c r="AF70" i="1" l="1"/>
  <c r="AF71" i="1"/>
  <c r="AF50" i="1"/>
  <c r="AF51" i="1"/>
  <c r="AF45" i="1"/>
  <c r="AF59" i="1"/>
  <c r="AF57" i="1"/>
  <c r="AF38" i="1"/>
  <c r="AF66" i="1"/>
  <c r="AF76" i="1"/>
  <c r="AF61" i="1"/>
  <c r="AF37" i="1"/>
  <c r="AF54" i="1"/>
  <c r="AF44" i="1"/>
  <c r="AK44" i="1" s="1"/>
  <c r="AF55" i="1"/>
  <c r="AF41" i="1"/>
  <c r="Y41" i="1" s="1"/>
  <c r="Z41" i="1" s="1"/>
  <c r="AF62" i="1"/>
  <c r="AF43" i="1"/>
  <c r="AF64" i="1"/>
  <c r="AF23" i="1"/>
  <c r="AF77" i="1"/>
  <c r="AF72" i="1"/>
  <c r="AF53" i="1"/>
  <c r="AF43" i="4"/>
  <c r="AK43" i="4" s="1"/>
  <c r="AF49" i="1"/>
  <c r="AF111" i="4"/>
  <c r="AF48" i="1"/>
  <c r="AF63" i="1"/>
  <c r="AF65" i="4"/>
  <c r="AF80" i="4"/>
  <c r="AF46" i="1"/>
  <c r="AF33" i="4"/>
  <c r="AK33" i="4" s="1"/>
  <c r="AF75" i="1"/>
  <c r="AF39" i="1"/>
  <c r="AF103" i="4"/>
  <c r="AF65" i="1"/>
  <c r="AF67" i="1"/>
  <c r="AK67" i="1" s="1"/>
  <c r="AF58" i="1"/>
  <c r="AK58" i="1" s="1"/>
  <c r="AF109" i="4"/>
  <c r="AF37" i="4"/>
  <c r="AK37" i="4" s="1"/>
  <c r="AF47" i="1"/>
  <c r="AF56" i="1"/>
  <c r="AF69" i="1"/>
  <c r="AK69" i="1" s="1"/>
  <c r="AF73" i="4"/>
  <c r="AF82" i="4"/>
  <c r="AK82" i="4" s="1"/>
  <c r="AF102" i="1"/>
  <c r="AF35" i="4"/>
  <c r="AK35" i="4" s="1"/>
  <c r="AF110" i="1"/>
  <c r="AF60" i="1"/>
  <c r="AF68" i="1"/>
  <c r="AF106" i="4"/>
  <c r="AF109" i="1"/>
  <c r="AF61" i="4"/>
  <c r="AF42" i="1"/>
  <c r="Y42" i="1" s="1"/>
  <c r="Z42" i="1" s="1"/>
  <c r="AF73" i="1"/>
  <c r="AF52" i="1"/>
  <c r="AK52" i="1" s="1"/>
  <c r="AF40" i="1"/>
  <c r="AK40" i="1" s="1"/>
  <c r="AF74" i="1"/>
  <c r="AF88" i="4"/>
  <c r="AK88" i="4" s="1"/>
  <c r="AF97" i="1"/>
  <c r="AK97" i="1" s="1"/>
  <c r="AF78" i="4"/>
  <c r="AK78" i="4" s="1"/>
  <c r="AF71" i="4"/>
  <c r="AK71" i="4" s="1"/>
  <c r="AF108" i="4"/>
  <c r="AF105" i="4"/>
  <c r="AK105" i="4" s="1"/>
  <c r="AF92" i="4"/>
  <c r="AF93" i="4"/>
  <c r="AK93" i="4" s="1"/>
  <c r="AF96" i="4"/>
  <c r="AF89" i="1"/>
  <c r="AK89" i="1" s="1"/>
  <c r="AF90" i="4"/>
  <c r="AF84" i="4"/>
  <c r="AK84" i="4" s="1"/>
  <c r="AF63" i="4"/>
  <c r="AF101" i="4"/>
  <c r="AF108" i="1"/>
  <c r="AK108" i="1" s="1"/>
  <c r="AF85" i="1"/>
  <c r="AF59" i="4"/>
  <c r="AK59" i="4" s="1"/>
  <c r="AF98" i="4"/>
  <c r="AF81" i="1"/>
  <c r="AK81" i="1" s="1"/>
  <c r="AF55" i="4"/>
  <c r="AF104" i="4"/>
  <c r="AK104" i="4" s="1"/>
  <c r="AF74" i="4"/>
  <c r="AF102" i="4"/>
  <c r="AF77" i="4"/>
  <c r="AK77" i="4" s="1"/>
  <c r="AF49" i="4"/>
  <c r="AF53" i="4"/>
  <c r="AK53" i="4" s="1"/>
  <c r="AF81" i="4"/>
  <c r="AK81" i="4" s="1"/>
  <c r="AF105" i="1"/>
  <c r="AF47" i="4"/>
  <c r="AF69" i="4"/>
  <c r="AF76" i="4"/>
  <c r="AK76" i="4" s="1"/>
  <c r="AF93" i="1"/>
  <c r="AF100" i="4"/>
  <c r="AF99" i="4"/>
  <c r="AK99" i="4" s="1"/>
  <c r="AF39" i="4"/>
  <c r="AF41" i="4"/>
  <c r="AF86" i="4"/>
  <c r="AF75" i="4"/>
  <c r="AF104" i="1"/>
  <c r="AK104" i="1" s="1"/>
  <c r="AF79" i="4"/>
  <c r="AF67" i="4"/>
  <c r="AF97" i="4"/>
  <c r="AF45" i="4"/>
  <c r="AF107" i="4"/>
  <c r="AK107" i="4" s="1"/>
  <c r="AF91" i="4"/>
  <c r="AK91" i="4" s="1"/>
  <c r="AF106" i="1"/>
  <c r="AF50" i="4"/>
  <c r="AF94" i="4"/>
  <c r="AK94" i="4" s="1"/>
  <c r="AF38" i="4"/>
  <c r="AK38" i="4" s="1"/>
  <c r="AF90" i="1"/>
  <c r="AF86" i="1"/>
  <c r="AF101" i="1"/>
  <c r="AF83" i="4"/>
  <c r="AK83" i="4" s="1"/>
  <c r="AF57" i="4"/>
  <c r="AF60" i="4"/>
  <c r="AF95" i="4"/>
  <c r="AK95" i="4" s="1"/>
  <c r="AF87" i="4"/>
  <c r="AF51" i="4"/>
  <c r="AF98" i="1"/>
  <c r="AF96" i="1"/>
  <c r="AK96" i="1" s="1"/>
  <c r="AF111" i="1"/>
  <c r="AK111" i="1" s="1"/>
  <c r="AF52" i="4"/>
  <c r="AF42" i="4"/>
  <c r="AK42" i="4" s="1"/>
  <c r="AF94" i="1"/>
  <c r="AF92" i="1"/>
  <c r="AF88" i="1"/>
  <c r="AK88" i="1" s="1"/>
  <c r="AF89" i="4"/>
  <c r="AK89" i="4" s="1"/>
  <c r="AF95" i="1"/>
  <c r="AF62" i="4"/>
  <c r="AF110" i="4"/>
  <c r="AF84" i="1"/>
  <c r="AF87" i="1"/>
  <c r="AF82" i="1"/>
  <c r="AF100" i="1"/>
  <c r="AK100" i="1" s="1"/>
  <c r="AF80" i="1"/>
  <c r="AF83" i="1"/>
  <c r="AK83" i="1" s="1"/>
  <c r="AF79" i="1"/>
  <c r="AK79" i="1" s="1"/>
  <c r="AF68" i="4"/>
  <c r="AK68" i="4" s="1"/>
  <c r="AF70" i="4"/>
  <c r="AK70" i="4" s="1"/>
  <c r="AF78" i="1"/>
  <c r="AF72" i="4"/>
  <c r="AF44" i="4"/>
  <c r="AF103" i="1"/>
  <c r="AF54" i="4"/>
  <c r="AK54" i="4" s="1"/>
  <c r="AF40" i="4"/>
  <c r="AK40" i="4" s="1"/>
  <c r="AF99" i="1"/>
  <c r="AF64" i="4"/>
  <c r="AF46" i="4"/>
  <c r="AF56" i="4"/>
  <c r="AK56" i="4" s="1"/>
  <c r="AF34" i="4"/>
  <c r="AF91" i="1"/>
  <c r="AK91" i="1" s="1"/>
  <c r="AF48" i="4"/>
  <c r="AF85" i="4"/>
  <c r="AF66" i="4"/>
  <c r="AK66" i="4" s="1"/>
  <c r="AF58" i="4"/>
  <c r="AF32" i="4"/>
  <c r="AF36" i="4"/>
  <c r="AK36" i="4" s="1"/>
  <c r="E25" i="3"/>
  <c r="F25" i="3" s="1"/>
  <c r="AK86" i="1"/>
  <c r="AK107" i="1"/>
  <c r="AK60" i="4"/>
  <c r="AK106" i="4"/>
  <c r="AK102" i="4"/>
  <c r="AK103" i="4"/>
  <c r="AK85" i="1"/>
  <c r="AK80" i="4"/>
  <c r="AK111" i="4"/>
  <c r="AK51" i="4"/>
  <c r="AK84" i="1"/>
  <c r="AK64" i="4"/>
  <c r="AK50" i="4"/>
  <c r="AK92" i="4"/>
  <c r="AK56" i="1"/>
  <c r="AK74" i="1"/>
  <c r="AK43" i="1"/>
  <c r="V39" i="1"/>
  <c r="AK39" i="1"/>
  <c r="S48" i="1"/>
  <c r="U48" i="1" s="1"/>
  <c r="AK49" i="1"/>
  <c r="AK45" i="1"/>
  <c r="AK75" i="1"/>
  <c r="S40" i="1"/>
  <c r="U40" i="1" s="1"/>
  <c r="S47" i="1"/>
  <c r="U47" i="1" s="1"/>
  <c r="AK62" i="1"/>
  <c r="AK71" i="1"/>
  <c r="AK48" i="1"/>
  <c r="AK65" i="1"/>
  <c r="AK60" i="1"/>
  <c r="AK61" i="1"/>
  <c r="AK77" i="1"/>
  <c r="AK68" i="1"/>
  <c r="AK70" i="1"/>
  <c r="S50" i="1"/>
  <c r="U50" i="1" s="1"/>
  <c r="S43" i="1"/>
  <c r="U43" i="1" s="1"/>
  <c r="AK51" i="1"/>
  <c r="AK63" i="1"/>
  <c r="AK54" i="1"/>
  <c r="AK64" i="1"/>
  <c r="S51" i="1"/>
  <c r="U51" i="1" s="1"/>
  <c r="Y40" i="1"/>
  <c r="Z40" i="1" s="1"/>
  <c r="Y39" i="1"/>
  <c r="Z39" i="1" s="1"/>
  <c r="AK50" i="1"/>
  <c r="AK37" i="1"/>
  <c r="AK76" i="1"/>
  <c r="AK47" i="1"/>
  <c r="AK59" i="1"/>
  <c r="H27" i="3"/>
  <c r="AF20" i="1"/>
  <c r="AF21" i="4"/>
  <c r="AK21" i="4" s="1"/>
  <c r="AF14" i="4"/>
  <c r="AF16" i="4"/>
  <c r="Y16" i="4" s="1"/>
  <c r="Z16" i="4" s="1"/>
  <c r="AF17" i="4"/>
  <c r="AF20" i="4"/>
  <c r="Y20" i="4" s="1"/>
  <c r="Z20" i="4" s="1"/>
  <c r="AF13" i="1"/>
  <c r="Y13" i="1" s="1"/>
  <c r="Z13" i="1" s="1"/>
  <c r="AF14" i="1"/>
  <c r="AF23" i="4"/>
  <c r="AF12" i="1"/>
  <c r="AK12" i="1" s="1"/>
  <c r="AF18" i="1"/>
  <c r="AK18" i="1" s="1"/>
  <c r="AF18" i="4"/>
  <c r="AF21" i="1"/>
  <c r="AF28" i="4"/>
  <c r="AK28" i="4" s="1"/>
  <c r="AF15" i="4"/>
  <c r="Y15" i="4" s="1"/>
  <c r="Z15" i="4" s="1"/>
  <c r="AF12" i="4"/>
  <c r="AK12" i="4" s="1"/>
  <c r="AF22" i="1"/>
  <c r="AF19" i="1"/>
  <c r="Y19" i="1" s="1"/>
  <c r="Z19" i="1" s="1"/>
  <c r="AF25" i="4"/>
  <c r="Y25" i="4" s="1"/>
  <c r="Z25" i="4" s="1"/>
  <c r="AF15" i="1"/>
  <c r="Y15" i="1" s="1"/>
  <c r="Z15" i="1" s="1"/>
  <c r="AF29" i="4"/>
  <c r="AK29" i="4" s="1"/>
  <c r="AF24" i="4"/>
  <c r="AF27" i="4"/>
  <c r="AK27" i="4" s="1"/>
  <c r="AF31" i="4"/>
  <c r="AF24" i="1"/>
  <c r="AF30" i="4"/>
  <c r="AK30" i="4" s="1"/>
  <c r="AF26" i="4"/>
  <c r="AF22" i="4"/>
  <c r="AK22" i="4" s="1"/>
  <c r="AF17" i="1"/>
  <c r="Y17" i="1" s="1"/>
  <c r="Z17" i="1" s="1"/>
  <c r="AF19" i="4"/>
  <c r="Y19" i="4" s="1"/>
  <c r="Z19" i="4" s="1"/>
  <c r="N19" i="3"/>
  <c r="N20" i="3" s="1"/>
  <c r="D24" i="3" s="1"/>
  <c r="AF13" i="4"/>
  <c r="AF16" i="1"/>
  <c r="AK16" i="1" s="1"/>
  <c r="H26" i="3"/>
  <c r="W30" i="4"/>
  <c r="V30" i="4"/>
  <c r="X30" i="4" s="1"/>
  <c r="W31" i="4"/>
  <c r="V31" i="4"/>
  <c r="X31" i="4" s="1"/>
  <c r="Y38" i="1" l="1"/>
  <c r="Z38" i="1" s="1"/>
  <c r="AJ38" i="1"/>
  <c r="AL38" i="1"/>
  <c r="AJ23" i="1"/>
  <c r="AL23" i="1"/>
  <c r="AJ37" i="1"/>
  <c r="AL37" i="1"/>
  <c r="Y21" i="1"/>
  <c r="Z21" i="1" s="1"/>
  <c r="AJ21" i="1"/>
  <c r="AL21" i="1"/>
  <c r="S24" i="1"/>
  <c r="AJ24" i="1"/>
  <c r="AL24" i="1"/>
  <c r="AJ22" i="1"/>
  <c r="AL22" i="1"/>
  <c r="AJ20" i="1"/>
  <c r="AL20" i="1"/>
  <c r="AJ39" i="1"/>
  <c r="AL39" i="1"/>
  <c r="AJ40" i="1"/>
  <c r="AL40" i="1"/>
  <c r="AK55" i="4"/>
  <c r="AK105" i="1"/>
  <c r="W39" i="1"/>
  <c r="S39" i="1"/>
  <c r="S37" i="1"/>
  <c r="AK110" i="1"/>
  <c r="AK86" i="4"/>
  <c r="Y14" i="4"/>
  <c r="Z14" i="4" s="1"/>
  <c r="Y13" i="4"/>
  <c r="Z13" i="4" s="1"/>
  <c r="AK106" i="1"/>
  <c r="AK73" i="1"/>
  <c r="AK55" i="1"/>
  <c r="Y37" i="1"/>
  <c r="Z37" i="1" s="1"/>
  <c r="AK38" i="1"/>
  <c r="AK52" i="4"/>
  <c r="AK74" i="4"/>
  <c r="AK101" i="4"/>
  <c r="AK69" i="4"/>
  <c r="AK58" i="4"/>
  <c r="AK75" i="4"/>
  <c r="AK85" i="4"/>
  <c r="AK63" i="4"/>
  <c r="AK47" i="4"/>
  <c r="AK96" i="4"/>
  <c r="AK108" i="4"/>
  <c r="AK62" i="4"/>
  <c r="S24" i="4"/>
  <c r="U24" i="4" s="1"/>
  <c r="W24" i="4" s="1"/>
  <c r="S23" i="4"/>
  <c r="U23" i="4" s="1"/>
  <c r="W23" i="4" s="1"/>
  <c r="S23" i="1"/>
  <c r="S22" i="1"/>
  <c r="U22" i="1" s="1"/>
  <c r="W22" i="1" s="1"/>
  <c r="AK23" i="1"/>
  <c r="Y23" i="1"/>
  <c r="Z23" i="1" s="1"/>
  <c r="AK41" i="4"/>
  <c r="AK93" i="1"/>
  <c r="AK110" i="4"/>
  <c r="AK94" i="1"/>
  <c r="AK100" i="4"/>
  <c r="AK57" i="4"/>
  <c r="AK79" i="4"/>
  <c r="AK72" i="1"/>
  <c r="AK48" i="4"/>
  <c r="AK95" i="1"/>
  <c r="AK101" i="1"/>
  <c r="AK57" i="1"/>
  <c r="AK73" i="4"/>
  <c r="S44" i="1"/>
  <c r="U44" i="1" s="1"/>
  <c r="AK65" i="4"/>
  <c r="AK92" i="1"/>
  <c r="AK99" i="1"/>
  <c r="AK42" i="1"/>
  <c r="AK66" i="1"/>
  <c r="AK109" i="4"/>
  <c r="AK41" i="1"/>
  <c r="S46" i="1"/>
  <c r="U46" i="1" s="1"/>
  <c r="AK97" i="4"/>
  <c r="AK53" i="1"/>
  <c r="AK102" i="1"/>
  <c r="AK46" i="1"/>
  <c r="AK72" i="4"/>
  <c r="AK109" i="1"/>
  <c r="AK82" i="1"/>
  <c r="AK98" i="4"/>
  <c r="AK67" i="4"/>
  <c r="AK49" i="4"/>
  <c r="AK44" i="4"/>
  <c r="AK87" i="4"/>
  <c r="AK90" i="1"/>
  <c r="AK61" i="4"/>
  <c r="AK34" i="4"/>
  <c r="AK80" i="1"/>
  <c r="AK103" i="1"/>
  <c r="S18" i="4"/>
  <c r="U18" i="4" s="1"/>
  <c r="W18" i="4" s="1"/>
  <c r="AK90" i="4"/>
  <c r="AK98" i="1"/>
  <c r="AK39" i="4"/>
  <c r="AK45" i="4"/>
  <c r="AK87" i="1"/>
  <c r="AK46" i="4"/>
  <c r="AK78" i="1"/>
  <c r="AK32" i="4"/>
  <c r="G24" i="3"/>
  <c r="D23" i="3"/>
  <c r="G23" i="3"/>
  <c r="AE110" i="2"/>
  <c r="AD111" i="2"/>
  <c r="AD106" i="2"/>
  <c r="AD76" i="2"/>
  <c r="AE82" i="2"/>
  <c r="AE83" i="2"/>
  <c r="AE90" i="2"/>
  <c r="AE91" i="2"/>
  <c r="AD35" i="2"/>
  <c r="AE39" i="2"/>
  <c r="AD52" i="2"/>
  <c r="AE56" i="2"/>
  <c r="AD57" i="2"/>
  <c r="AD58" i="2"/>
  <c r="AE61" i="2"/>
  <c r="AE62" i="2"/>
  <c r="AD68" i="2"/>
  <c r="AE111" i="2"/>
  <c r="AE106" i="2"/>
  <c r="AD107" i="2"/>
  <c r="AD69" i="2"/>
  <c r="AD70" i="2"/>
  <c r="AD71" i="2"/>
  <c r="AE76" i="2"/>
  <c r="AD84" i="2"/>
  <c r="AD92" i="2"/>
  <c r="AE35" i="2"/>
  <c r="AD48" i="2"/>
  <c r="AE52" i="2"/>
  <c r="AD53" i="2"/>
  <c r="AD54" i="2"/>
  <c r="AE57" i="2"/>
  <c r="AE58" i="2"/>
  <c r="AD63" i="2"/>
  <c r="AE68" i="2"/>
  <c r="AE107" i="2"/>
  <c r="AD96" i="2"/>
  <c r="AD97" i="2"/>
  <c r="AD98" i="2"/>
  <c r="AE69" i="2"/>
  <c r="AE70" i="2"/>
  <c r="AE71" i="2"/>
  <c r="AD77" i="2"/>
  <c r="AD78" i="2"/>
  <c r="AD79" i="2"/>
  <c r="AE84" i="2"/>
  <c r="AD85" i="2"/>
  <c r="AE92" i="2"/>
  <c r="AD93" i="2"/>
  <c r="AD44" i="2"/>
  <c r="AE48" i="2"/>
  <c r="AD49" i="2"/>
  <c r="AD50" i="2"/>
  <c r="AE53" i="2"/>
  <c r="AE54" i="2"/>
  <c r="AD59" i="2"/>
  <c r="AE63" i="2"/>
  <c r="AD103" i="2"/>
  <c r="AE96" i="2"/>
  <c r="AE97" i="2"/>
  <c r="AE98" i="2"/>
  <c r="AE77" i="2"/>
  <c r="AE78" i="2"/>
  <c r="AE79" i="2"/>
  <c r="AE85" i="2"/>
  <c r="AD86" i="2"/>
  <c r="AD87" i="2"/>
  <c r="AE93" i="2"/>
  <c r="AD94" i="2"/>
  <c r="AD95" i="2"/>
  <c r="AD40" i="2"/>
  <c r="AE44" i="2"/>
  <c r="AD45" i="2"/>
  <c r="AD46" i="2"/>
  <c r="AE49" i="2"/>
  <c r="AE50" i="2"/>
  <c r="AD55" i="2"/>
  <c r="AE59" i="2"/>
  <c r="AD64" i="2"/>
  <c r="AE103" i="2"/>
  <c r="AD104" i="2"/>
  <c r="AD72" i="2"/>
  <c r="AD80" i="2"/>
  <c r="AE86" i="2"/>
  <c r="AE87" i="2"/>
  <c r="AE94" i="2"/>
  <c r="AE95" i="2"/>
  <c r="AD36" i="2"/>
  <c r="AD37" i="2"/>
  <c r="AD38" i="2"/>
  <c r="AE40" i="2"/>
  <c r="AD41" i="2"/>
  <c r="AD42" i="2"/>
  <c r="AE45" i="2"/>
  <c r="AE46" i="2"/>
  <c r="AD51" i="2"/>
  <c r="AE55" i="2"/>
  <c r="AE64" i="2"/>
  <c r="AD65" i="2"/>
  <c r="AD66" i="2"/>
  <c r="AE104" i="2"/>
  <c r="AD99" i="2"/>
  <c r="AE72" i="2"/>
  <c r="AE80" i="2"/>
  <c r="AD88" i="2"/>
  <c r="AD32" i="2"/>
  <c r="AD33" i="2"/>
  <c r="AD34" i="2"/>
  <c r="AE36" i="2"/>
  <c r="AE37" i="2"/>
  <c r="AE38" i="2"/>
  <c r="AE41" i="2"/>
  <c r="AE42" i="2"/>
  <c r="AD47" i="2"/>
  <c r="AE51" i="2"/>
  <c r="AE65" i="2"/>
  <c r="AE66" i="2"/>
  <c r="AD108" i="2"/>
  <c r="AD109" i="2"/>
  <c r="AD105" i="2"/>
  <c r="AE99" i="2"/>
  <c r="AD100" i="2"/>
  <c r="AD101" i="2"/>
  <c r="AD102" i="2"/>
  <c r="AD73" i="2"/>
  <c r="AD74" i="2"/>
  <c r="AD75" i="2"/>
  <c r="AD81" i="2"/>
  <c r="AE88" i="2"/>
  <c r="AD89" i="2"/>
  <c r="AE32" i="2"/>
  <c r="AE33" i="2"/>
  <c r="AE34" i="2"/>
  <c r="AD43" i="2"/>
  <c r="AE47" i="2"/>
  <c r="AD60" i="2"/>
  <c r="AD67" i="2"/>
  <c r="AE108" i="2"/>
  <c r="AE109" i="2"/>
  <c r="AD110" i="2"/>
  <c r="AE105" i="2"/>
  <c r="AE100" i="2"/>
  <c r="AE101" i="2"/>
  <c r="AE102" i="2"/>
  <c r="AE73" i="2"/>
  <c r="AE74" i="2"/>
  <c r="AE75" i="2"/>
  <c r="AE81" i="2"/>
  <c r="AD82" i="2"/>
  <c r="AD83" i="2"/>
  <c r="AE89" i="2"/>
  <c r="AD90" i="2"/>
  <c r="AD91" i="2"/>
  <c r="AD39" i="2"/>
  <c r="AE43" i="2"/>
  <c r="AD56" i="2"/>
  <c r="AE60" i="2"/>
  <c r="AD61" i="2"/>
  <c r="AD62" i="2"/>
  <c r="AE67" i="2"/>
  <c r="V48" i="1"/>
  <c r="W48" i="1"/>
  <c r="W51" i="1"/>
  <c r="V51" i="1"/>
  <c r="V38" i="1"/>
  <c r="W38" i="1"/>
  <c r="V36" i="1"/>
  <c r="W36" i="1"/>
  <c r="B47" i="1"/>
  <c r="V44" i="1"/>
  <c r="W44" i="1"/>
  <c r="B50" i="1"/>
  <c r="V46" i="1"/>
  <c r="W46" i="1"/>
  <c r="V40" i="1"/>
  <c r="W40" i="1"/>
  <c r="V43" i="1"/>
  <c r="W43" i="1"/>
  <c r="C47" i="1"/>
  <c r="C50" i="1"/>
  <c r="C51" i="1"/>
  <c r="C48" i="1"/>
  <c r="B51" i="1"/>
  <c r="B48" i="1"/>
  <c r="V37" i="1"/>
  <c r="W37" i="1"/>
  <c r="W50" i="1"/>
  <c r="V50" i="1"/>
  <c r="W47" i="1"/>
  <c r="V47" i="1"/>
  <c r="X39" i="1"/>
  <c r="Y23" i="4"/>
  <c r="Z23" i="4" s="1"/>
  <c r="S20" i="1"/>
  <c r="U20" i="1" s="1"/>
  <c r="W20" i="1" s="1"/>
  <c r="AK17" i="1"/>
  <c r="S13" i="1"/>
  <c r="U13" i="1" s="1"/>
  <c r="W13" i="1" s="1"/>
  <c r="AK23" i="4"/>
  <c r="Y12" i="1"/>
  <c r="Z12" i="1" s="1"/>
  <c r="S12" i="4"/>
  <c r="U12" i="4" s="1"/>
  <c r="W12" i="4" s="1"/>
  <c r="AK19" i="1"/>
  <c r="Y24" i="1"/>
  <c r="Z24" i="1" s="1"/>
  <c r="AK22" i="1"/>
  <c r="AK14" i="4"/>
  <c r="Y20" i="1"/>
  <c r="Z20" i="1" s="1"/>
  <c r="AK14" i="1"/>
  <c r="B14" i="1" s="1"/>
  <c r="AK15" i="1"/>
  <c r="Y17" i="4"/>
  <c r="Z17" i="4" s="1"/>
  <c r="C18" i="1"/>
  <c r="S16" i="4"/>
  <c r="U16" i="4" s="1"/>
  <c r="W16" i="4" s="1"/>
  <c r="AK16" i="4"/>
  <c r="AK24" i="1"/>
  <c r="Y18" i="1"/>
  <c r="Z18" i="1" s="1"/>
  <c r="Y21" i="4"/>
  <c r="Z21" i="4" s="1"/>
  <c r="Y18" i="4"/>
  <c r="Z18" i="4" s="1"/>
  <c r="AK18" i="4"/>
  <c r="B18" i="4" s="1"/>
  <c r="AK19" i="4"/>
  <c r="AK25" i="4"/>
  <c r="AK17" i="4"/>
  <c r="C17" i="4" s="1"/>
  <c r="AK13" i="4"/>
  <c r="AK31" i="4"/>
  <c r="S17" i="1"/>
  <c r="AK13" i="1"/>
  <c r="AK26" i="4"/>
  <c r="AK21" i="1"/>
  <c r="AK20" i="1"/>
  <c r="Y22" i="1"/>
  <c r="Z22" i="1" s="1"/>
  <c r="AK20" i="4"/>
  <c r="AK15" i="4"/>
  <c r="Y22" i="4"/>
  <c r="Z22" i="4" s="1"/>
  <c r="Y12" i="4"/>
  <c r="Z12" i="4" s="1"/>
  <c r="S14" i="4"/>
  <c r="U14" i="4" s="1"/>
  <c r="W14" i="4" s="1"/>
  <c r="Y14" i="1"/>
  <c r="Z14" i="1" s="1"/>
  <c r="AK24" i="4"/>
  <c r="S13" i="4"/>
  <c r="U13" i="4" s="1"/>
  <c r="E23" i="3"/>
  <c r="F23" i="3" s="1"/>
  <c r="Y16" i="1"/>
  <c r="Z16" i="1" s="1"/>
  <c r="S16" i="1"/>
  <c r="U16" i="1" s="1"/>
  <c r="S14" i="1"/>
  <c r="U14" i="1" s="1"/>
  <c r="F26" i="3"/>
  <c r="B17" i="4"/>
  <c r="F27" i="3"/>
  <c r="AE19" i="2"/>
  <c r="AE27" i="2"/>
  <c r="AD14" i="2"/>
  <c r="AD22" i="2"/>
  <c r="AD30" i="2"/>
  <c r="AE13" i="2"/>
  <c r="AE29" i="2"/>
  <c r="AD16" i="2"/>
  <c r="AE14" i="2"/>
  <c r="AE30" i="2"/>
  <c r="AD25" i="2"/>
  <c r="AD12" i="2"/>
  <c r="AD13" i="2"/>
  <c r="AE20" i="2"/>
  <c r="AE28" i="2"/>
  <c r="AD15" i="2"/>
  <c r="AD23" i="2"/>
  <c r="AD31" i="2"/>
  <c r="AE21" i="2"/>
  <c r="AD24" i="2"/>
  <c r="AE22" i="2"/>
  <c r="AD17" i="2"/>
  <c r="AE17" i="2"/>
  <c r="AD20" i="2"/>
  <c r="AE26" i="2"/>
  <c r="AD29" i="2"/>
  <c r="AE15" i="2"/>
  <c r="AE23" i="2"/>
  <c r="AE31" i="2"/>
  <c r="AD18" i="2"/>
  <c r="AD26" i="2"/>
  <c r="AE16" i="2"/>
  <c r="AE24" i="2"/>
  <c r="AE12" i="2"/>
  <c r="AD19" i="2"/>
  <c r="AD27" i="2"/>
  <c r="AE25" i="2"/>
  <c r="AD28" i="2"/>
  <c r="AE18" i="2"/>
  <c r="AD21" i="2"/>
  <c r="S17" i="4"/>
  <c r="U17" i="4" s="1"/>
  <c r="W17" i="4" s="1"/>
  <c r="U23" i="1"/>
  <c r="W23" i="1" s="1"/>
  <c r="U24" i="1"/>
  <c r="W24" i="1" s="1"/>
  <c r="W28" i="4"/>
  <c r="V28" i="4"/>
  <c r="X28" i="4" s="1"/>
  <c r="W29" i="4"/>
  <c r="V29" i="4"/>
  <c r="X29" i="4" s="1"/>
  <c r="W26" i="4"/>
  <c r="V26" i="4"/>
  <c r="X26" i="4" s="1"/>
  <c r="V24" i="4"/>
  <c r="X24" i="4" s="1"/>
  <c r="AH21" i="2" l="1"/>
  <c r="AH20" i="2"/>
  <c r="AH15" i="2"/>
  <c r="AH16" i="2"/>
  <c r="AH90" i="2"/>
  <c r="AH60" i="2"/>
  <c r="AH81" i="2"/>
  <c r="AH105" i="2"/>
  <c r="AH51" i="2"/>
  <c r="AH36" i="2"/>
  <c r="AH59" i="2"/>
  <c r="AH62" i="2"/>
  <c r="AH75" i="2"/>
  <c r="AH109" i="2"/>
  <c r="AH64" i="2"/>
  <c r="AH40" i="2"/>
  <c r="AH85" i="2"/>
  <c r="AH98" i="2"/>
  <c r="AH54" i="2"/>
  <c r="AH71" i="2"/>
  <c r="AH28" i="2"/>
  <c r="AH17" i="2"/>
  <c r="AH61" i="2"/>
  <c r="AH83" i="2"/>
  <c r="AH43" i="2"/>
  <c r="AH74" i="2"/>
  <c r="AH108" i="2"/>
  <c r="AH99" i="2"/>
  <c r="AH95" i="2"/>
  <c r="AH97" i="2"/>
  <c r="AH53" i="2"/>
  <c r="AH70" i="2"/>
  <c r="AH58" i="2"/>
  <c r="AH18" i="2"/>
  <c r="AH13" i="2"/>
  <c r="AH30" i="2"/>
  <c r="AH82" i="2"/>
  <c r="AH73" i="2"/>
  <c r="AH42" i="2"/>
  <c r="AH55" i="2"/>
  <c r="AH94" i="2"/>
  <c r="AH50" i="2"/>
  <c r="AH79" i="2"/>
  <c r="AH96" i="2"/>
  <c r="AH69" i="2"/>
  <c r="AH57" i="2"/>
  <c r="AH24" i="2"/>
  <c r="AH12" i="2"/>
  <c r="AH22" i="2"/>
  <c r="AH56" i="2"/>
  <c r="AH110" i="2"/>
  <c r="AH102" i="2"/>
  <c r="AH34" i="2"/>
  <c r="AH66" i="2"/>
  <c r="AH41" i="2"/>
  <c r="AH49" i="2"/>
  <c r="AH78" i="2"/>
  <c r="AH48" i="2"/>
  <c r="AH107" i="2"/>
  <c r="AH76" i="2"/>
  <c r="AH26" i="2"/>
  <c r="AH25" i="2"/>
  <c r="AH14" i="2"/>
  <c r="AH101" i="2"/>
  <c r="AH33" i="2"/>
  <c r="AH65" i="2"/>
  <c r="AH80" i="2"/>
  <c r="AH87" i="2"/>
  <c r="AH77" i="2"/>
  <c r="AH52" i="2"/>
  <c r="AH106" i="2"/>
  <c r="AH27" i="2"/>
  <c r="AH19" i="2"/>
  <c r="AH29" i="2"/>
  <c r="AH31" i="2"/>
  <c r="AH39" i="2"/>
  <c r="AH89" i="2"/>
  <c r="AH100" i="2"/>
  <c r="AH47" i="2"/>
  <c r="AH32" i="2"/>
  <c r="AH38" i="2"/>
  <c r="AH72" i="2"/>
  <c r="AH46" i="2"/>
  <c r="AH86" i="2"/>
  <c r="AH103" i="2"/>
  <c r="AH44" i="2"/>
  <c r="AL44" i="2"/>
  <c r="AM44" i="2" s="1"/>
  <c r="AH63" i="2"/>
  <c r="AH92" i="2"/>
  <c r="AL92" i="2"/>
  <c r="AM92" i="2" s="1"/>
  <c r="AH111" i="2"/>
  <c r="AH23" i="2"/>
  <c r="AH91" i="2"/>
  <c r="AL91" i="2"/>
  <c r="AM91" i="2" s="1"/>
  <c r="AH67" i="2"/>
  <c r="AH88" i="2"/>
  <c r="AH37" i="2"/>
  <c r="AL37" i="2"/>
  <c r="AM37" i="2" s="1"/>
  <c r="AH104" i="2"/>
  <c r="AH45" i="2"/>
  <c r="AL45" i="2"/>
  <c r="AM45" i="2" s="1"/>
  <c r="AH93" i="2"/>
  <c r="AH84" i="2"/>
  <c r="AL84" i="2"/>
  <c r="AM84" i="2" s="1"/>
  <c r="AH68" i="2"/>
  <c r="AH35" i="2"/>
  <c r="AL35" i="2"/>
  <c r="AM35" i="2" s="1"/>
  <c r="S42" i="1"/>
  <c r="S41" i="1"/>
  <c r="S38" i="1"/>
  <c r="V23" i="4"/>
  <c r="AE36" i="1"/>
  <c r="AF36" i="1" s="1"/>
  <c r="S25" i="4"/>
  <c r="U25" i="4" s="1"/>
  <c r="S21" i="4"/>
  <c r="U21" i="4" s="1"/>
  <c r="S20" i="4"/>
  <c r="U20" i="4" s="1"/>
  <c r="B19" i="4"/>
  <c r="C19" i="4"/>
  <c r="S19" i="4"/>
  <c r="U19" i="4" s="1"/>
  <c r="S22" i="4"/>
  <c r="U22" i="4" s="1"/>
  <c r="S21" i="1"/>
  <c r="U21" i="1" s="1"/>
  <c r="C13" i="4"/>
  <c r="B13" i="4"/>
  <c r="B16" i="4"/>
  <c r="C18" i="4"/>
  <c r="C16" i="4"/>
  <c r="B15" i="4"/>
  <c r="C15" i="4"/>
  <c r="S15" i="4"/>
  <c r="U15" i="4" s="1"/>
  <c r="W15" i="4" s="1"/>
  <c r="E24" i="3"/>
  <c r="F24" i="3" s="1"/>
  <c r="AG67" i="2"/>
  <c r="AF67" i="2"/>
  <c r="AL67" i="2" s="1"/>
  <c r="AM67" i="2" s="1"/>
  <c r="AF102" i="2"/>
  <c r="AL102" i="2" s="1"/>
  <c r="AM102" i="2" s="1"/>
  <c r="AG102" i="2"/>
  <c r="AI102" i="2" s="1"/>
  <c r="AF41" i="2"/>
  <c r="AL41" i="2" s="1"/>
  <c r="AM41" i="2" s="1"/>
  <c r="AG41" i="2"/>
  <c r="AI41" i="2" s="1"/>
  <c r="AG80" i="2"/>
  <c r="AF80" i="2"/>
  <c r="AL80" i="2" s="1"/>
  <c r="AM80" i="2" s="1"/>
  <c r="AF103" i="2"/>
  <c r="AL103" i="2" s="1"/>
  <c r="AM103" i="2" s="1"/>
  <c r="AG103" i="2"/>
  <c r="AI103" i="2" s="1"/>
  <c r="AF44" i="2"/>
  <c r="AG44" i="2"/>
  <c r="AI44" i="2" s="1"/>
  <c r="AF79" i="2"/>
  <c r="AL79" i="2" s="1"/>
  <c r="AM79" i="2" s="1"/>
  <c r="AG79" i="2"/>
  <c r="AI79" i="2" s="1"/>
  <c r="AF92" i="2"/>
  <c r="AG92" i="2"/>
  <c r="AI92" i="2" s="1"/>
  <c r="AF69" i="2"/>
  <c r="AL69" i="2" s="1"/>
  <c r="AM69" i="2" s="1"/>
  <c r="AG69" i="2"/>
  <c r="AI69" i="2" s="1"/>
  <c r="AF57" i="2"/>
  <c r="AL57" i="2" s="1"/>
  <c r="AM57" i="2" s="1"/>
  <c r="AG57" i="2"/>
  <c r="AI57" i="2" s="1"/>
  <c r="AG76" i="2"/>
  <c r="AF76" i="2"/>
  <c r="AL76" i="2" s="1"/>
  <c r="AM76" i="2" s="1"/>
  <c r="AF62" i="2"/>
  <c r="AL62" i="2" s="1"/>
  <c r="AM62" i="2" s="1"/>
  <c r="AG62" i="2"/>
  <c r="AI62" i="2" s="1"/>
  <c r="AF91" i="2"/>
  <c r="AG91" i="2"/>
  <c r="AI91" i="2" s="1"/>
  <c r="AF89" i="2"/>
  <c r="AL89" i="2" s="1"/>
  <c r="AM89" i="2" s="1"/>
  <c r="AG89" i="2"/>
  <c r="AI89" i="2" s="1"/>
  <c r="AF101" i="2"/>
  <c r="AL101" i="2" s="1"/>
  <c r="AM101" i="2" s="1"/>
  <c r="AG101" i="2"/>
  <c r="AI101" i="2" s="1"/>
  <c r="AG47" i="2"/>
  <c r="AF47" i="2"/>
  <c r="AL47" i="2" s="1"/>
  <c r="AM47" i="2" s="1"/>
  <c r="AF38" i="2"/>
  <c r="AL38" i="2" s="1"/>
  <c r="AM38" i="2" s="1"/>
  <c r="AG38" i="2"/>
  <c r="AI38" i="2" s="1"/>
  <c r="AG72" i="2"/>
  <c r="AF72" i="2"/>
  <c r="AL72" i="2" s="1"/>
  <c r="AM72" i="2" s="1"/>
  <c r="AF46" i="2"/>
  <c r="AL46" i="2" s="1"/>
  <c r="AM46" i="2" s="1"/>
  <c r="AG46" i="2"/>
  <c r="AI46" i="2" s="1"/>
  <c r="AF95" i="2"/>
  <c r="AL95" i="2" s="1"/>
  <c r="AM95" i="2" s="1"/>
  <c r="AG95" i="2"/>
  <c r="AI95" i="2" s="1"/>
  <c r="AF78" i="2"/>
  <c r="AL78" i="2" s="1"/>
  <c r="AM78" i="2" s="1"/>
  <c r="AG78" i="2"/>
  <c r="AI78" i="2" s="1"/>
  <c r="AF54" i="2"/>
  <c r="AL54" i="2" s="1"/>
  <c r="AM54" i="2" s="1"/>
  <c r="AG54" i="2"/>
  <c r="AI54" i="2" s="1"/>
  <c r="AF61" i="2"/>
  <c r="AL61" i="2" s="1"/>
  <c r="AM61" i="2" s="1"/>
  <c r="AG61" i="2"/>
  <c r="AI61" i="2" s="1"/>
  <c r="AF90" i="2"/>
  <c r="AL90" i="2" s="1"/>
  <c r="AM90" i="2" s="1"/>
  <c r="AG90" i="2"/>
  <c r="AI90" i="2" s="1"/>
  <c r="AF100" i="2"/>
  <c r="AL100" i="2" s="1"/>
  <c r="AM100" i="2" s="1"/>
  <c r="AG100" i="2"/>
  <c r="AI100" i="2" s="1"/>
  <c r="AF37" i="2"/>
  <c r="AG37" i="2"/>
  <c r="AI37" i="2" s="1"/>
  <c r="AF45" i="2"/>
  <c r="AG45" i="2"/>
  <c r="AI45" i="2" s="1"/>
  <c r="AF94" i="2"/>
  <c r="AL94" i="2" s="1"/>
  <c r="AM94" i="2" s="1"/>
  <c r="AG94" i="2"/>
  <c r="AI94" i="2" s="1"/>
  <c r="AF59" i="2"/>
  <c r="AL59" i="2" s="1"/>
  <c r="AM59" i="2" s="1"/>
  <c r="AG59" i="2"/>
  <c r="AI59" i="2" s="1"/>
  <c r="AF77" i="2"/>
  <c r="AL77" i="2" s="1"/>
  <c r="AM77" i="2" s="1"/>
  <c r="AG77" i="2"/>
  <c r="AI77" i="2" s="1"/>
  <c r="AF53" i="2"/>
  <c r="AL53" i="2" s="1"/>
  <c r="AM53" i="2" s="1"/>
  <c r="AG53" i="2"/>
  <c r="AI53" i="2" s="1"/>
  <c r="AF84" i="2"/>
  <c r="AG84" i="2"/>
  <c r="AI84" i="2" s="1"/>
  <c r="AF83" i="2"/>
  <c r="AL83" i="2" s="1"/>
  <c r="AM83" i="2" s="1"/>
  <c r="AG83" i="2"/>
  <c r="AI83" i="2" s="1"/>
  <c r="AF60" i="2"/>
  <c r="AL60" i="2" s="1"/>
  <c r="AM60" i="2" s="1"/>
  <c r="AG60" i="2"/>
  <c r="AI60" i="2" s="1"/>
  <c r="AG105" i="2"/>
  <c r="AF105" i="2"/>
  <c r="AL105" i="2" s="1"/>
  <c r="AM105" i="2" s="1"/>
  <c r="AG34" i="2"/>
  <c r="AF34" i="2"/>
  <c r="AL34" i="2" s="1"/>
  <c r="AM34" i="2" s="1"/>
  <c r="AF66" i="2"/>
  <c r="AL66" i="2" s="1"/>
  <c r="AM66" i="2" s="1"/>
  <c r="AG66" i="2"/>
  <c r="AI66" i="2" s="1"/>
  <c r="AF36" i="2"/>
  <c r="AL36" i="2" s="1"/>
  <c r="AM36" i="2" s="1"/>
  <c r="AG36" i="2"/>
  <c r="AI36" i="2" s="1"/>
  <c r="AF104" i="2"/>
  <c r="AL104" i="2" s="1"/>
  <c r="AM104" i="2" s="1"/>
  <c r="AG104" i="2"/>
  <c r="AI104" i="2" s="1"/>
  <c r="AF87" i="2"/>
  <c r="AL87" i="2" s="1"/>
  <c r="AM87" i="2" s="1"/>
  <c r="AG87" i="2"/>
  <c r="AI87" i="2" s="1"/>
  <c r="AF98" i="2"/>
  <c r="AL98" i="2" s="1"/>
  <c r="AM98" i="2" s="1"/>
  <c r="AG98" i="2"/>
  <c r="AI98" i="2" s="1"/>
  <c r="AF52" i="2"/>
  <c r="AL52" i="2" s="1"/>
  <c r="AM52" i="2" s="1"/>
  <c r="AG52" i="2"/>
  <c r="AI52" i="2" s="1"/>
  <c r="AF82" i="2"/>
  <c r="AL82" i="2" s="1"/>
  <c r="AM82" i="2" s="1"/>
  <c r="AG82" i="2"/>
  <c r="AI82" i="2" s="1"/>
  <c r="AF81" i="2"/>
  <c r="AL81" i="2" s="1"/>
  <c r="AM81" i="2" s="1"/>
  <c r="AG81" i="2"/>
  <c r="AI81" i="2" s="1"/>
  <c r="AF33" i="2"/>
  <c r="AL33" i="2" s="1"/>
  <c r="AM33" i="2" s="1"/>
  <c r="AG33" i="2"/>
  <c r="AI33" i="2" s="1"/>
  <c r="AF65" i="2"/>
  <c r="AL65" i="2" s="1"/>
  <c r="AM65" i="2" s="1"/>
  <c r="AG65" i="2"/>
  <c r="AI65" i="2" s="1"/>
  <c r="AF86" i="2"/>
  <c r="AL86" i="2" s="1"/>
  <c r="AM86" i="2" s="1"/>
  <c r="AG86" i="2"/>
  <c r="AI86" i="2" s="1"/>
  <c r="AF50" i="2"/>
  <c r="AL50" i="2" s="1"/>
  <c r="AM50" i="2" s="1"/>
  <c r="AG50" i="2"/>
  <c r="AI50" i="2" s="1"/>
  <c r="AF93" i="2"/>
  <c r="AL93" i="2" s="1"/>
  <c r="AM93" i="2" s="1"/>
  <c r="AG93" i="2"/>
  <c r="AI93" i="2" s="1"/>
  <c r="AF97" i="2"/>
  <c r="AL97" i="2" s="1"/>
  <c r="AM97" i="2" s="1"/>
  <c r="AG97" i="2"/>
  <c r="AI97" i="2" s="1"/>
  <c r="AF107" i="2"/>
  <c r="AL107" i="2" s="1"/>
  <c r="AM107" i="2" s="1"/>
  <c r="AG107" i="2"/>
  <c r="AI107" i="2" s="1"/>
  <c r="AF56" i="2"/>
  <c r="AL56" i="2" s="1"/>
  <c r="AM56" i="2" s="1"/>
  <c r="AG56" i="2"/>
  <c r="AI56" i="2" s="1"/>
  <c r="AF43" i="2"/>
  <c r="AL43" i="2" s="1"/>
  <c r="AM43" i="2" s="1"/>
  <c r="AG43" i="2"/>
  <c r="AI43" i="2" s="1"/>
  <c r="AF75" i="2"/>
  <c r="AL75" i="2" s="1"/>
  <c r="AM75" i="2" s="1"/>
  <c r="AG75" i="2"/>
  <c r="AI75" i="2" s="1"/>
  <c r="AF109" i="2"/>
  <c r="AL109" i="2" s="1"/>
  <c r="AM109" i="2" s="1"/>
  <c r="AG109" i="2"/>
  <c r="AI109" i="2" s="1"/>
  <c r="AF32" i="2"/>
  <c r="AL32" i="2" s="1"/>
  <c r="AM32" i="2" s="1"/>
  <c r="AG32" i="2"/>
  <c r="AI32" i="2" s="1"/>
  <c r="AF51" i="2"/>
  <c r="AL51" i="2" s="1"/>
  <c r="AM51" i="2" s="1"/>
  <c r="AG51" i="2"/>
  <c r="AI51" i="2" s="1"/>
  <c r="AF40" i="2"/>
  <c r="AL40" i="2" s="1"/>
  <c r="AM40" i="2" s="1"/>
  <c r="AG40" i="2"/>
  <c r="AI40" i="2" s="1"/>
  <c r="AF49" i="2"/>
  <c r="AL49" i="2" s="1"/>
  <c r="AM49" i="2" s="1"/>
  <c r="AG49" i="2"/>
  <c r="AI49" i="2" s="1"/>
  <c r="AF96" i="2"/>
  <c r="AL96" i="2" s="1"/>
  <c r="AM96" i="2" s="1"/>
  <c r="AG96" i="2"/>
  <c r="AI96" i="2" s="1"/>
  <c r="AF48" i="2"/>
  <c r="AL48" i="2" s="1"/>
  <c r="AM48" i="2" s="1"/>
  <c r="AG48" i="2"/>
  <c r="AI48" i="2" s="1"/>
  <c r="AF68" i="2"/>
  <c r="AL68" i="2" s="1"/>
  <c r="AM68" i="2" s="1"/>
  <c r="AG68" i="2"/>
  <c r="AI68" i="2" s="1"/>
  <c r="AF35" i="2"/>
  <c r="AG35" i="2"/>
  <c r="AI35" i="2" s="1"/>
  <c r="AF106" i="2"/>
  <c r="AL106" i="2" s="1"/>
  <c r="AM106" i="2" s="1"/>
  <c r="AG106" i="2"/>
  <c r="AI106" i="2" s="1"/>
  <c r="AF74" i="2"/>
  <c r="AL74" i="2" s="1"/>
  <c r="AM74" i="2" s="1"/>
  <c r="AG74" i="2"/>
  <c r="AI74" i="2" s="1"/>
  <c r="AF108" i="2"/>
  <c r="AL108" i="2" s="1"/>
  <c r="AM108" i="2" s="1"/>
  <c r="AG108" i="2"/>
  <c r="AI108" i="2" s="1"/>
  <c r="AF64" i="2"/>
  <c r="AL64" i="2" s="1"/>
  <c r="AM64" i="2" s="1"/>
  <c r="AG64" i="2"/>
  <c r="AI64" i="2" s="1"/>
  <c r="AF71" i="2"/>
  <c r="AL71" i="2" s="1"/>
  <c r="AM71" i="2" s="1"/>
  <c r="AG71" i="2"/>
  <c r="AI71" i="2" s="1"/>
  <c r="AF111" i="2"/>
  <c r="AL111" i="2" s="1"/>
  <c r="AM111" i="2" s="1"/>
  <c r="AG111" i="2"/>
  <c r="AI111" i="2" s="1"/>
  <c r="AF39" i="2"/>
  <c r="AL39" i="2" s="1"/>
  <c r="AM39" i="2" s="1"/>
  <c r="AG39" i="2"/>
  <c r="AI39" i="2" s="1"/>
  <c r="AF73" i="2"/>
  <c r="AL73" i="2" s="1"/>
  <c r="AM73" i="2" s="1"/>
  <c r="AG73" i="2"/>
  <c r="AI73" i="2" s="1"/>
  <c r="AF88" i="2"/>
  <c r="AL88" i="2" s="1"/>
  <c r="AM88" i="2" s="1"/>
  <c r="AG88" i="2"/>
  <c r="AI88" i="2" s="1"/>
  <c r="AF99" i="2"/>
  <c r="AL99" i="2" s="1"/>
  <c r="AM99" i="2" s="1"/>
  <c r="AG99" i="2"/>
  <c r="AI99" i="2" s="1"/>
  <c r="AF42" i="2"/>
  <c r="AL42" i="2" s="1"/>
  <c r="AM42" i="2" s="1"/>
  <c r="AG42" i="2"/>
  <c r="AI42" i="2" s="1"/>
  <c r="AF55" i="2"/>
  <c r="AL55" i="2" s="1"/>
  <c r="AM55" i="2" s="1"/>
  <c r="AG55" i="2"/>
  <c r="AI55" i="2" s="1"/>
  <c r="AF85" i="2"/>
  <c r="AL85" i="2" s="1"/>
  <c r="AM85" i="2" s="1"/>
  <c r="AG85" i="2"/>
  <c r="AI85" i="2" s="1"/>
  <c r="AG63" i="2"/>
  <c r="AF63" i="2"/>
  <c r="AL63" i="2" s="1"/>
  <c r="AM63" i="2" s="1"/>
  <c r="AF70" i="2"/>
  <c r="AL70" i="2" s="1"/>
  <c r="AM70" i="2" s="1"/>
  <c r="AG70" i="2"/>
  <c r="AI70" i="2" s="1"/>
  <c r="AF58" i="2"/>
  <c r="AL58" i="2" s="1"/>
  <c r="AM58" i="2" s="1"/>
  <c r="AG58" i="2"/>
  <c r="AI58" i="2" s="1"/>
  <c r="AG110" i="2"/>
  <c r="AF110" i="2"/>
  <c r="AL110" i="2" s="1"/>
  <c r="AM110" i="2" s="1"/>
  <c r="X48" i="1"/>
  <c r="X50" i="1"/>
  <c r="X40" i="1"/>
  <c r="X36" i="1"/>
  <c r="X47" i="1"/>
  <c r="X37" i="1"/>
  <c r="X43" i="1"/>
  <c r="X44" i="1"/>
  <c r="X46" i="1"/>
  <c r="X38" i="1"/>
  <c r="X51" i="1"/>
  <c r="B13" i="1"/>
  <c r="S12" i="1"/>
  <c r="U12" i="1" s="1"/>
  <c r="W12" i="1" s="1"/>
  <c r="B12" i="1"/>
  <c r="V20" i="1"/>
  <c r="V23" i="1"/>
  <c r="C14" i="4"/>
  <c r="B14" i="4"/>
  <c r="C13" i="1"/>
  <c r="S18" i="1"/>
  <c r="U18" i="1" s="1"/>
  <c r="W18" i="1" s="1"/>
  <c r="B18" i="1"/>
  <c r="C14" i="1"/>
  <c r="B19" i="1"/>
  <c r="S19" i="1"/>
  <c r="U19" i="1" s="1"/>
  <c r="W19" i="1" s="1"/>
  <c r="B15" i="1"/>
  <c r="C19" i="1"/>
  <c r="C16" i="1"/>
  <c r="B17" i="1"/>
  <c r="C17" i="1"/>
  <c r="S15" i="1"/>
  <c r="U15" i="1" s="1"/>
  <c r="W15" i="1" s="1"/>
  <c r="C15" i="1"/>
  <c r="Y4" i="4"/>
  <c r="Z4" i="4" s="1"/>
  <c r="Y2" i="4"/>
  <c r="C12" i="1"/>
  <c r="Y8" i="4"/>
  <c r="Z8" i="4" s="1"/>
  <c r="Y6" i="4"/>
  <c r="Z6" i="4" s="1"/>
  <c r="Y7" i="4"/>
  <c r="Z7" i="4" s="1"/>
  <c r="Y3" i="4"/>
  <c r="Z3" i="4" s="1"/>
  <c r="B16" i="1"/>
  <c r="W16" i="1"/>
  <c r="V16" i="1"/>
  <c r="W14" i="1"/>
  <c r="V14" i="1"/>
  <c r="AG15" i="2"/>
  <c r="AI15" i="2" s="1"/>
  <c r="AF15" i="2"/>
  <c r="AL15" i="2" s="1"/>
  <c r="AM15" i="2" s="1"/>
  <c r="AF21" i="2"/>
  <c r="AL21" i="2" s="1"/>
  <c r="AM21" i="2" s="1"/>
  <c r="AG21" i="2"/>
  <c r="AG12" i="2"/>
  <c r="AF12" i="2"/>
  <c r="AL12" i="2" s="1"/>
  <c r="AG30" i="2"/>
  <c r="AI30" i="2" s="1"/>
  <c r="AF30" i="2"/>
  <c r="AL30" i="2" s="1"/>
  <c r="AM30" i="2" s="1"/>
  <c r="AF27" i="2"/>
  <c r="AL27" i="2" s="1"/>
  <c r="AM27" i="2" s="1"/>
  <c r="AG27" i="2"/>
  <c r="AG24" i="2"/>
  <c r="AI24" i="2" s="1"/>
  <c r="AF24" i="2"/>
  <c r="AL24" i="2" s="1"/>
  <c r="AM24" i="2" s="1"/>
  <c r="AF26" i="2"/>
  <c r="AL26" i="2" s="1"/>
  <c r="AM26" i="2" s="1"/>
  <c r="AG26" i="2"/>
  <c r="AG14" i="2"/>
  <c r="AI14" i="2" s="1"/>
  <c r="AF14" i="2"/>
  <c r="AL14" i="2" s="1"/>
  <c r="AM14" i="2" s="1"/>
  <c r="AF19" i="2"/>
  <c r="AL19" i="2" s="1"/>
  <c r="AM19" i="2" s="1"/>
  <c r="AG19" i="2"/>
  <c r="AG16" i="2"/>
  <c r="AI16" i="2" s="1"/>
  <c r="AF16" i="2"/>
  <c r="AL16" i="2" s="1"/>
  <c r="AM16" i="2" s="1"/>
  <c r="AF18" i="2"/>
  <c r="AL18" i="2" s="1"/>
  <c r="AM18" i="2" s="1"/>
  <c r="AG18" i="2"/>
  <c r="AG17" i="2"/>
  <c r="AI17" i="2" s="1"/>
  <c r="AF17" i="2"/>
  <c r="AL17" i="2" s="1"/>
  <c r="AM17" i="2" s="1"/>
  <c r="AF28" i="2"/>
  <c r="AL28" i="2" s="1"/>
  <c r="AM28" i="2" s="1"/>
  <c r="AG28" i="2"/>
  <c r="AF29" i="2"/>
  <c r="AL29" i="2" s="1"/>
  <c r="AM29" i="2" s="1"/>
  <c r="AG29" i="2"/>
  <c r="AF20" i="2"/>
  <c r="AL20" i="2" s="1"/>
  <c r="AM20" i="2" s="1"/>
  <c r="AG20" i="2"/>
  <c r="AF13" i="2"/>
  <c r="AG13" i="2"/>
  <c r="AG25" i="2"/>
  <c r="AI25" i="2" s="1"/>
  <c r="AF25" i="2"/>
  <c r="AL25" i="2" s="1"/>
  <c r="AM25" i="2" s="1"/>
  <c r="AG31" i="2"/>
  <c r="AI31" i="2" s="1"/>
  <c r="AF31" i="2"/>
  <c r="AL31" i="2" s="1"/>
  <c r="AM31" i="2" s="1"/>
  <c r="AF22" i="2"/>
  <c r="AL22" i="2" s="1"/>
  <c r="AM22" i="2" s="1"/>
  <c r="AG22" i="2"/>
  <c r="AG23" i="2"/>
  <c r="AI23" i="2" s="1"/>
  <c r="AF23" i="2"/>
  <c r="AL23" i="2" s="1"/>
  <c r="AM23" i="2" s="1"/>
  <c r="V13" i="1"/>
  <c r="W13" i="4"/>
  <c r="V13" i="4"/>
  <c r="V22" i="1"/>
  <c r="X22" i="1" s="1"/>
  <c r="V18" i="4"/>
  <c r="V14" i="4"/>
  <c r="V17" i="4"/>
  <c r="V16" i="4"/>
  <c r="V24" i="1"/>
  <c r="U17" i="1"/>
  <c r="V17" i="1" s="1"/>
  <c r="V12" i="4"/>
  <c r="AO111" i="2" l="1"/>
  <c r="AP111" i="2" s="1"/>
  <c r="AN111" i="2"/>
  <c r="AJ111" i="2"/>
  <c r="AK111" i="2" s="1"/>
  <c r="AJ48" i="2"/>
  <c r="AK48" i="2" s="1"/>
  <c r="AN48" i="2"/>
  <c r="AO48" i="2"/>
  <c r="AJ43" i="2"/>
  <c r="AK43" i="2" s="1"/>
  <c r="AN43" i="2"/>
  <c r="AO43" i="2"/>
  <c r="AP43" i="2" s="1"/>
  <c r="AJ33" i="2"/>
  <c r="AK33" i="2" s="1"/>
  <c r="AN33" i="2"/>
  <c r="AO33" i="2"/>
  <c r="AP33" i="2" s="1"/>
  <c r="AJ66" i="2"/>
  <c r="AK66" i="2" s="1"/>
  <c r="AO66" i="2"/>
  <c r="AN66" i="2"/>
  <c r="AJ59" i="2"/>
  <c r="AK59" i="2" s="1"/>
  <c r="AN59" i="2"/>
  <c r="AO59" i="2"/>
  <c r="AJ78" i="2"/>
  <c r="AK78" i="2" s="1"/>
  <c r="AO78" i="2"/>
  <c r="AP78" i="2" s="1"/>
  <c r="AN78" i="2"/>
  <c r="AJ91" i="2"/>
  <c r="AK91" i="2" s="1"/>
  <c r="AN91" i="2"/>
  <c r="AO91" i="2"/>
  <c r="AP91" i="2" s="1"/>
  <c r="AJ69" i="2"/>
  <c r="AK69" i="2" s="1"/>
  <c r="AN69" i="2"/>
  <c r="AO69" i="2"/>
  <c r="AP69" i="2" s="1"/>
  <c r="AJ103" i="2"/>
  <c r="AK103" i="2" s="1"/>
  <c r="AN103" i="2"/>
  <c r="AO103" i="2"/>
  <c r="AP103" i="2" s="1"/>
  <c r="AJ17" i="2"/>
  <c r="AK17" i="2" s="1"/>
  <c r="AN17" i="2"/>
  <c r="AO17" i="2"/>
  <c r="AP17" i="2" s="1"/>
  <c r="AJ74" i="2"/>
  <c r="AK74" i="2" s="1"/>
  <c r="AO74" i="2"/>
  <c r="AN74" i="2"/>
  <c r="AJ51" i="2"/>
  <c r="AK51" i="2" s="1"/>
  <c r="AN51" i="2"/>
  <c r="AO51" i="2"/>
  <c r="AP51" i="2" s="1"/>
  <c r="AN93" i="2"/>
  <c r="AP93" i="2" s="1"/>
  <c r="AJ93" i="2"/>
  <c r="AK93" i="2" s="1"/>
  <c r="AO93" i="2"/>
  <c r="AO98" i="2"/>
  <c r="AN98" i="2"/>
  <c r="AJ98" i="2"/>
  <c r="AK98" i="2" s="1"/>
  <c r="AJ83" i="2"/>
  <c r="AK83" i="2" s="1"/>
  <c r="AN83" i="2"/>
  <c r="AO83" i="2"/>
  <c r="AP83" i="2" s="1"/>
  <c r="AN100" i="2"/>
  <c r="AO100" i="2"/>
  <c r="AP100" i="2" s="1"/>
  <c r="AJ100" i="2"/>
  <c r="AK100" i="2" s="1"/>
  <c r="AJ38" i="2"/>
  <c r="AK38" i="2" s="1"/>
  <c r="AO38" i="2"/>
  <c r="AP38" i="2" s="1"/>
  <c r="AN38" i="2"/>
  <c r="AI22" i="2"/>
  <c r="AI20" i="2"/>
  <c r="AI18" i="2"/>
  <c r="AI26" i="2"/>
  <c r="AM12" i="2"/>
  <c r="AI63" i="2"/>
  <c r="AI67" i="2"/>
  <c r="AJ23" i="2"/>
  <c r="AK23" i="2" s="1"/>
  <c r="AN23" i="2"/>
  <c r="AO23" i="2"/>
  <c r="AP23" i="2" s="1"/>
  <c r="AJ30" i="2"/>
  <c r="AK30" i="2" s="1"/>
  <c r="AN30" i="2"/>
  <c r="AO30" i="2"/>
  <c r="AP30" i="2" s="1"/>
  <c r="AJ85" i="2"/>
  <c r="AK85" i="2" s="1"/>
  <c r="AO85" i="2"/>
  <c r="AP85" i="2" s="1"/>
  <c r="AN85" i="2"/>
  <c r="AJ71" i="2"/>
  <c r="AK71" i="2" s="1"/>
  <c r="AN71" i="2"/>
  <c r="AO71" i="2"/>
  <c r="AP71" i="2" s="1"/>
  <c r="AN96" i="2"/>
  <c r="AJ96" i="2"/>
  <c r="AK96" i="2" s="1"/>
  <c r="AO96" i="2"/>
  <c r="AP96" i="2" s="1"/>
  <c r="AJ56" i="2"/>
  <c r="AK56" i="2" s="1"/>
  <c r="AN56" i="2"/>
  <c r="AO56" i="2"/>
  <c r="AP56" i="2" s="1"/>
  <c r="AJ81" i="2"/>
  <c r="AK81" i="2" s="1"/>
  <c r="AN81" i="2"/>
  <c r="AO81" i="2"/>
  <c r="AJ84" i="2"/>
  <c r="AK84" i="2" s="1"/>
  <c r="AO84" i="2"/>
  <c r="AN84" i="2"/>
  <c r="AJ90" i="2"/>
  <c r="AK90" i="2" s="1"/>
  <c r="AN90" i="2"/>
  <c r="AO90" i="2"/>
  <c r="AP90" i="2" s="1"/>
  <c r="AN95" i="2"/>
  <c r="AJ95" i="2"/>
  <c r="AK95" i="2" s="1"/>
  <c r="AO95" i="2"/>
  <c r="AJ62" i="2"/>
  <c r="AK62" i="2" s="1"/>
  <c r="AN62" i="2"/>
  <c r="AO62" i="2"/>
  <c r="AJ92" i="2"/>
  <c r="AK92" i="2" s="1"/>
  <c r="AN92" i="2"/>
  <c r="AO92" i="2"/>
  <c r="AP92" i="2" s="1"/>
  <c r="AL13" i="2"/>
  <c r="AM13" i="2" s="1"/>
  <c r="AJ14" i="2"/>
  <c r="AK14" i="2" s="1"/>
  <c r="AN14" i="2"/>
  <c r="AO14" i="2"/>
  <c r="AJ99" i="2"/>
  <c r="AK99" i="2" s="1"/>
  <c r="AN99" i="2"/>
  <c r="AO99" i="2"/>
  <c r="AP99" i="2" s="1"/>
  <c r="AJ88" i="2"/>
  <c r="AK88" i="2" s="1"/>
  <c r="AO88" i="2"/>
  <c r="AN88" i="2"/>
  <c r="AP88" i="2" s="1"/>
  <c r="AJ106" i="2"/>
  <c r="AK106" i="2" s="1"/>
  <c r="AN106" i="2"/>
  <c r="AO106" i="2"/>
  <c r="AP106" i="2" s="1"/>
  <c r="AJ32" i="2"/>
  <c r="AK32" i="2" s="1"/>
  <c r="AN32" i="2"/>
  <c r="AO32" i="2"/>
  <c r="AP32" i="2" s="1"/>
  <c r="AJ50" i="2"/>
  <c r="AK50" i="2" s="1"/>
  <c r="AN50" i="2"/>
  <c r="AO50" i="2"/>
  <c r="AP50" i="2" s="1"/>
  <c r="AJ87" i="2"/>
  <c r="AK87" i="2" s="1"/>
  <c r="AN87" i="2"/>
  <c r="AO87" i="2"/>
  <c r="AP87" i="2" s="1"/>
  <c r="AJ94" i="2"/>
  <c r="AK94" i="2" s="1"/>
  <c r="AN94" i="2"/>
  <c r="AO94" i="2"/>
  <c r="AI29" i="2"/>
  <c r="AI21" i="2"/>
  <c r="AI110" i="2"/>
  <c r="AI34" i="2"/>
  <c r="AI47" i="2"/>
  <c r="AI80" i="2"/>
  <c r="AJ16" i="2"/>
  <c r="AK16" i="2" s="1"/>
  <c r="AN16" i="2"/>
  <c r="AO16" i="2"/>
  <c r="AP16" i="2" s="1"/>
  <c r="AJ55" i="2"/>
  <c r="AK55" i="2" s="1"/>
  <c r="AN55" i="2"/>
  <c r="AO55" i="2"/>
  <c r="AP55" i="2" s="1"/>
  <c r="AJ64" i="2"/>
  <c r="AK64" i="2" s="1"/>
  <c r="AO64" i="2"/>
  <c r="AN64" i="2"/>
  <c r="AO109" i="2"/>
  <c r="AJ109" i="2"/>
  <c r="AK109" i="2" s="1"/>
  <c r="AN109" i="2"/>
  <c r="AJ86" i="2"/>
  <c r="AK86" i="2" s="1"/>
  <c r="AN86" i="2"/>
  <c r="AO86" i="2"/>
  <c r="AP86" i="2" s="1"/>
  <c r="AN104" i="2"/>
  <c r="AO104" i="2"/>
  <c r="AP104" i="2" s="1"/>
  <c r="AJ104" i="2"/>
  <c r="AK104" i="2" s="1"/>
  <c r="AJ53" i="2"/>
  <c r="AK53" i="2" s="1"/>
  <c r="AO53" i="2"/>
  <c r="AP53" i="2" s="1"/>
  <c r="AN53" i="2"/>
  <c r="AJ61" i="2"/>
  <c r="AK61" i="2" s="1"/>
  <c r="AO61" i="2"/>
  <c r="AN61" i="2"/>
  <c r="AN101" i="2"/>
  <c r="AO101" i="2"/>
  <c r="AP101" i="2" s="1"/>
  <c r="AJ101" i="2"/>
  <c r="AK101" i="2" s="1"/>
  <c r="AJ79" i="2"/>
  <c r="AK79" i="2" s="1"/>
  <c r="AN79" i="2"/>
  <c r="AO79" i="2"/>
  <c r="AJ41" i="2"/>
  <c r="AK41" i="2" s="1"/>
  <c r="AN41" i="2"/>
  <c r="AO41" i="2"/>
  <c r="AP41" i="2" s="1"/>
  <c r="AJ24" i="2"/>
  <c r="AK24" i="2" s="1"/>
  <c r="AN24" i="2"/>
  <c r="AO24" i="2"/>
  <c r="AP24" i="2" s="1"/>
  <c r="AJ58" i="2"/>
  <c r="AK58" i="2" s="1"/>
  <c r="AN58" i="2"/>
  <c r="AO58" i="2"/>
  <c r="AP58" i="2" s="1"/>
  <c r="AJ73" i="2"/>
  <c r="AK73" i="2" s="1"/>
  <c r="AN73" i="2"/>
  <c r="AO73" i="2"/>
  <c r="AJ35" i="2"/>
  <c r="AK35" i="2" s="1"/>
  <c r="AO35" i="2"/>
  <c r="AP35" i="2" s="1"/>
  <c r="AN35" i="2"/>
  <c r="AJ49" i="2"/>
  <c r="AK49" i="2" s="1"/>
  <c r="AN49" i="2"/>
  <c r="AO49" i="2"/>
  <c r="AP49" i="2" s="1"/>
  <c r="AJ107" i="2"/>
  <c r="AK107" i="2" s="1"/>
  <c r="AN107" i="2"/>
  <c r="AO107" i="2"/>
  <c r="AP107" i="2" s="1"/>
  <c r="AJ82" i="2"/>
  <c r="AK82" i="2" s="1"/>
  <c r="AN82" i="2"/>
  <c r="AO82" i="2"/>
  <c r="AJ45" i="2"/>
  <c r="AK45" i="2" s="1"/>
  <c r="AN45" i="2"/>
  <c r="AO45" i="2"/>
  <c r="AP45" i="2" s="1"/>
  <c r="AJ46" i="2"/>
  <c r="AK46" i="2" s="1"/>
  <c r="AO46" i="2"/>
  <c r="AN46" i="2"/>
  <c r="AI28" i="2"/>
  <c r="AI19" i="2"/>
  <c r="AI27" i="2"/>
  <c r="AI105" i="2"/>
  <c r="AI76" i="2"/>
  <c r="AJ25" i="2"/>
  <c r="AK25" i="2" s="1"/>
  <c r="AN25" i="2"/>
  <c r="AO25" i="2"/>
  <c r="AP25" i="2" s="1"/>
  <c r="AJ42" i="2"/>
  <c r="AK42" i="2" s="1"/>
  <c r="AN42" i="2"/>
  <c r="AO42" i="2"/>
  <c r="AP42" i="2" s="1"/>
  <c r="AO108" i="2"/>
  <c r="AN108" i="2"/>
  <c r="AJ108" i="2"/>
  <c r="AK108" i="2" s="1"/>
  <c r="AJ40" i="2"/>
  <c r="AK40" i="2" s="1"/>
  <c r="AN40" i="2"/>
  <c r="AO40" i="2"/>
  <c r="AJ97" i="2"/>
  <c r="AK97" i="2" s="1"/>
  <c r="AN97" i="2"/>
  <c r="AO97" i="2"/>
  <c r="AJ52" i="2"/>
  <c r="AK52" i="2" s="1"/>
  <c r="AO52" i="2"/>
  <c r="AP52" i="2" s="1"/>
  <c r="AN52" i="2"/>
  <c r="AJ60" i="2"/>
  <c r="AK60" i="2" s="1"/>
  <c r="AN60" i="2"/>
  <c r="AO60" i="2"/>
  <c r="AP60" i="2" s="1"/>
  <c r="AJ37" i="2"/>
  <c r="AK37" i="2" s="1"/>
  <c r="AO37" i="2"/>
  <c r="AN37" i="2"/>
  <c r="AJ54" i="2"/>
  <c r="AK54" i="2" s="1"/>
  <c r="AN54" i="2"/>
  <c r="AO54" i="2"/>
  <c r="AP54" i="2" s="1"/>
  <c r="AJ89" i="2"/>
  <c r="AK89" i="2" s="1"/>
  <c r="AO89" i="2"/>
  <c r="AN89" i="2"/>
  <c r="AJ57" i="2"/>
  <c r="AK57" i="2" s="1"/>
  <c r="AO57" i="2"/>
  <c r="AP57" i="2" s="1"/>
  <c r="AN57" i="2"/>
  <c r="AJ44" i="2"/>
  <c r="AK44" i="2" s="1"/>
  <c r="AO44" i="2"/>
  <c r="AP44" i="2" s="1"/>
  <c r="AN44" i="2"/>
  <c r="AJ102" i="2"/>
  <c r="AK102" i="2" s="1"/>
  <c r="AN102" i="2"/>
  <c r="AO102" i="2"/>
  <c r="AP102" i="2" s="1"/>
  <c r="AJ31" i="2"/>
  <c r="AK31" i="2" s="1"/>
  <c r="AN31" i="2"/>
  <c r="AO31" i="2"/>
  <c r="AP31" i="2" s="1"/>
  <c r="AJ15" i="2"/>
  <c r="AK15" i="2" s="1"/>
  <c r="AN15" i="2"/>
  <c r="AO15" i="2"/>
  <c r="AJ70" i="2"/>
  <c r="AK70" i="2" s="1"/>
  <c r="AO70" i="2"/>
  <c r="AN70" i="2"/>
  <c r="AJ39" i="2"/>
  <c r="AK39" i="2" s="1"/>
  <c r="AN39" i="2"/>
  <c r="AO39" i="2"/>
  <c r="AP39" i="2" s="1"/>
  <c r="AJ68" i="2"/>
  <c r="AK68" i="2" s="1"/>
  <c r="AO68" i="2"/>
  <c r="AN68" i="2"/>
  <c r="AP68" i="2" s="1"/>
  <c r="AJ75" i="2"/>
  <c r="AK75" i="2" s="1"/>
  <c r="AN75" i="2"/>
  <c r="AO75" i="2"/>
  <c r="AJ65" i="2"/>
  <c r="AK65" i="2" s="1"/>
  <c r="AN65" i="2"/>
  <c r="AO65" i="2"/>
  <c r="AJ36" i="2"/>
  <c r="AK36" i="2" s="1"/>
  <c r="AO36" i="2"/>
  <c r="AN36" i="2"/>
  <c r="AJ77" i="2"/>
  <c r="AK77" i="2" s="1"/>
  <c r="AN77" i="2"/>
  <c r="AO77" i="2"/>
  <c r="AP77" i="2" s="1"/>
  <c r="AI72" i="2"/>
  <c r="C19" i="2"/>
  <c r="X13" i="4"/>
  <c r="X18" i="4"/>
  <c r="X16" i="4"/>
  <c r="X17" i="4"/>
  <c r="AD31" i="1"/>
  <c r="AE29" i="1"/>
  <c r="AF29" i="1" s="1"/>
  <c r="X23" i="4"/>
  <c r="X14" i="4"/>
  <c r="AD30" i="1"/>
  <c r="AE30" i="1"/>
  <c r="AF30" i="1" s="1"/>
  <c r="AE32" i="1"/>
  <c r="AF32" i="1" s="1"/>
  <c r="AD36" i="1"/>
  <c r="AE27" i="1"/>
  <c r="AF27" i="1" s="1"/>
  <c r="AD35" i="1"/>
  <c r="AD33" i="1"/>
  <c r="AE26" i="1"/>
  <c r="AF26" i="1" s="1"/>
  <c r="W25" i="1"/>
  <c r="V25" i="1"/>
  <c r="X25" i="1" s="1"/>
  <c r="W25" i="4"/>
  <c r="V25" i="4"/>
  <c r="X25" i="4" s="1"/>
  <c r="V22" i="4"/>
  <c r="W22" i="4"/>
  <c r="W20" i="4"/>
  <c r="V20" i="4"/>
  <c r="W19" i="4"/>
  <c r="V19" i="4"/>
  <c r="W21" i="4"/>
  <c r="V21" i="4"/>
  <c r="V12" i="1"/>
  <c r="X12" i="1" s="1"/>
  <c r="V15" i="4"/>
  <c r="C16" i="2"/>
  <c r="C15" i="2"/>
  <c r="C17" i="2"/>
  <c r="C18" i="2"/>
  <c r="X23" i="1"/>
  <c r="X13" i="1"/>
  <c r="X20" i="1"/>
  <c r="X24" i="1"/>
  <c r="X14" i="1"/>
  <c r="X17" i="1"/>
  <c r="X16" i="1"/>
  <c r="V18" i="1"/>
  <c r="V19" i="1"/>
  <c r="Y5" i="4"/>
  <c r="Z5" i="4" s="1"/>
  <c r="AI13" i="2"/>
  <c r="C14" i="2"/>
  <c r="AI12" i="2"/>
  <c r="AJ12" i="2" s="1"/>
  <c r="X12" i="4"/>
  <c r="V15" i="1"/>
  <c r="V21" i="1"/>
  <c r="W21" i="1"/>
  <c r="W17" i="1"/>
  <c r="AJ72" i="2" l="1"/>
  <c r="AK72" i="2" s="1"/>
  <c r="AO72" i="2"/>
  <c r="AN72" i="2"/>
  <c r="AP72" i="2" s="1"/>
  <c r="AJ76" i="2"/>
  <c r="AK76" i="2" s="1"/>
  <c r="AO76" i="2"/>
  <c r="AN76" i="2"/>
  <c r="AP76" i="2" s="1"/>
  <c r="AJ18" i="2"/>
  <c r="AK18" i="2" s="1"/>
  <c r="AN18" i="2"/>
  <c r="AO18" i="2"/>
  <c r="AP70" i="2"/>
  <c r="AP37" i="2"/>
  <c r="AP97" i="2"/>
  <c r="AP108" i="2"/>
  <c r="AN105" i="2"/>
  <c r="AO105" i="2"/>
  <c r="AP105" i="2" s="1"/>
  <c r="AJ105" i="2"/>
  <c r="AK105" i="2" s="1"/>
  <c r="AP64" i="2"/>
  <c r="AJ80" i="2"/>
  <c r="AK80" i="2" s="1"/>
  <c r="AO80" i="2"/>
  <c r="AN80" i="2"/>
  <c r="AP80" i="2" s="1"/>
  <c r="AJ20" i="2"/>
  <c r="AK20" i="2" s="1"/>
  <c r="AN20" i="2"/>
  <c r="AO20" i="2"/>
  <c r="AP20" i="2" s="1"/>
  <c r="AP36" i="2"/>
  <c r="AJ27" i="2"/>
  <c r="AK27" i="2" s="1"/>
  <c r="AN27" i="2"/>
  <c r="AO27" i="2"/>
  <c r="AP27" i="2" s="1"/>
  <c r="AP61" i="2"/>
  <c r="AJ47" i="2"/>
  <c r="AK47" i="2" s="1"/>
  <c r="AN47" i="2"/>
  <c r="AO47" i="2"/>
  <c r="AP47" i="2" s="1"/>
  <c r="AJ22" i="2"/>
  <c r="AK22" i="2" s="1"/>
  <c r="AN22" i="2"/>
  <c r="AO22" i="2"/>
  <c r="AP15" i="2"/>
  <c r="AP89" i="2"/>
  <c r="AJ19" i="2"/>
  <c r="AK19" i="2" s="1"/>
  <c r="AN19" i="2"/>
  <c r="AO19" i="2"/>
  <c r="AP19" i="2" s="1"/>
  <c r="AP82" i="2"/>
  <c r="AP79" i="2"/>
  <c r="AJ34" i="2"/>
  <c r="AK34" i="2" s="1"/>
  <c r="AN34" i="2"/>
  <c r="AO34" i="2"/>
  <c r="AP34" i="2" s="1"/>
  <c r="AP62" i="2"/>
  <c r="AP66" i="2"/>
  <c r="AP48" i="2"/>
  <c r="AP65" i="2"/>
  <c r="AP40" i="2"/>
  <c r="AJ28" i="2"/>
  <c r="AK28" i="2" s="1"/>
  <c r="AN28" i="2"/>
  <c r="AO28" i="2"/>
  <c r="AP28" i="2" s="1"/>
  <c r="AO110" i="2"/>
  <c r="AJ110" i="2"/>
  <c r="AK110" i="2" s="1"/>
  <c r="AN110" i="2"/>
  <c r="AP14" i="2"/>
  <c r="AP84" i="2"/>
  <c r="AJ67" i="2"/>
  <c r="AK67" i="2" s="1"/>
  <c r="AN67" i="2"/>
  <c r="AO67" i="2"/>
  <c r="AP67" i="2" s="1"/>
  <c r="AJ21" i="2"/>
  <c r="AK21" i="2" s="1"/>
  <c r="AN21" i="2"/>
  <c r="AO21" i="2"/>
  <c r="AP21" i="2" s="1"/>
  <c r="AJ63" i="2"/>
  <c r="AK63" i="2" s="1"/>
  <c r="AN63" i="2"/>
  <c r="AO63" i="2"/>
  <c r="AP63" i="2" s="1"/>
  <c r="AP46" i="2"/>
  <c r="AJ29" i="2"/>
  <c r="AK29" i="2" s="1"/>
  <c r="AN29" i="2"/>
  <c r="AO29" i="2"/>
  <c r="AP95" i="2"/>
  <c r="AP98" i="2"/>
  <c r="AP74" i="2"/>
  <c r="AK13" i="2"/>
  <c r="AJ13" i="2"/>
  <c r="AP75" i="2"/>
  <c r="AP73" i="2"/>
  <c r="AP109" i="2"/>
  <c r="AP94" i="2"/>
  <c r="AP81" i="2"/>
  <c r="AJ26" i="2"/>
  <c r="AK26" i="2" s="1"/>
  <c r="AN26" i="2"/>
  <c r="AO26" i="2"/>
  <c r="AP59" i="2"/>
  <c r="AA30" i="1"/>
  <c r="H19" i="2"/>
  <c r="K19" i="2"/>
  <c r="AB30" i="1"/>
  <c r="AA31" i="1"/>
  <c r="AG31" i="1"/>
  <c r="AH31" i="1" s="1"/>
  <c r="AE34" i="1"/>
  <c r="AF34" i="1" s="1"/>
  <c r="AE31" i="1"/>
  <c r="AF31" i="1" s="1"/>
  <c r="AJ31" i="1" s="1"/>
  <c r="AE35" i="1"/>
  <c r="AF35" i="1" s="1"/>
  <c r="AE33" i="1"/>
  <c r="AF33" i="1" s="1"/>
  <c r="X15" i="4"/>
  <c r="X21" i="4"/>
  <c r="X22" i="4"/>
  <c r="AD26" i="1"/>
  <c r="X19" i="4"/>
  <c r="AD27" i="1"/>
  <c r="AG27" i="1" s="1"/>
  <c r="AD32" i="1"/>
  <c r="AG30" i="1"/>
  <c r="AI30" i="1" s="1"/>
  <c r="X20" i="4"/>
  <c r="AD29" i="1"/>
  <c r="AB31" i="1"/>
  <c r="AE28" i="1"/>
  <c r="AF28" i="1" s="1"/>
  <c r="AD34" i="1"/>
  <c r="AD28" i="1"/>
  <c r="AB35" i="1"/>
  <c r="AA35" i="1"/>
  <c r="AG35" i="1"/>
  <c r="AA36" i="1"/>
  <c r="AB36" i="1"/>
  <c r="AG36" i="1"/>
  <c r="AA33" i="1"/>
  <c r="AB33" i="1"/>
  <c r="AG33" i="1"/>
  <c r="W2" i="4"/>
  <c r="W6" i="4"/>
  <c r="W3" i="4"/>
  <c r="V7" i="4"/>
  <c r="W4" i="4"/>
  <c r="W7" i="4"/>
  <c r="W8" i="4"/>
  <c r="V2" i="4"/>
  <c r="V8" i="4"/>
  <c r="V4" i="4"/>
  <c r="V3" i="4"/>
  <c r="V6" i="4"/>
  <c r="AA78" i="2"/>
  <c r="AB48" i="2"/>
  <c r="AB100" i="2"/>
  <c r="AA104" i="2"/>
  <c r="AA98" i="2"/>
  <c r="S22" i="2"/>
  <c r="S21" i="2"/>
  <c r="AB37" i="2"/>
  <c r="H18" i="2"/>
  <c r="K18" i="2"/>
  <c r="K17" i="2"/>
  <c r="H17" i="2"/>
  <c r="H15" i="2"/>
  <c r="K15" i="2"/>
  <c r="S18" i="2"/>
  <c r="B18" i="2"/>
  <c r="H16" i="2"/>
  <c r="K16" i="2"/>
  <c r="AA93" i="2"/>
  <c r="AB87" i="2"/>
  <c r="AB53" i="2"/>
  <c r="AA38" i="2"/>
  <c r="AA95" i="2"/>
  <c r="AB90" i="2"/>
  <c r="AA45" i="2"/>
  <c r="AB46" i="2"/>
  <c r="AB80" i="2"/>
  <c r="AA84" i="2"/>
  <c r="AB84" i="2"/>
  <c r="AB33" i="2"/>
  <c r="AA33" i="2"/>
  <c r="AB41" i="2"/>
  <c r="AA41" i="2"/>
  <c r="AA101" i="2"/>
  <c r="AB101" i="2"/>
  <c r="AA110" i="2"/>
  <c r="AB110" i="2"/>
  <c r="AA44" i="2"/>
  <c r="AB44" i="2"/>
  <c r="AA54" i="2"/>
  <c r="AB54" i="2"/>
  <c r="AA66" i="2"/>
  <c r="AB66" i="2"/>
  <c r="AA60" i="2"/>
  <c r="AB60" i="2"/>
  <c r="AA82" i="2"/>
  <c r="AB82" i="2"/>
  <c r="AA63" i="2"/>
  <c r="AB63" i="2"/>
  <c r="AB43" i="2"/>
  <c r="AA43" i="2"/>
  <c r="AA76" i="2"/>
  <c r="AB76" i="2"/>
  <c r="AA67" i="2"/>
  <c r="AB67" i="2"/>
  <c r="AB103" i="2"/>
  <c r="AA103" i="2"/>
  <c r="AA59" i="2"/>
  <c r="AB59" i="2"/>
  <c r="AA57" i="2"/>
  <c r="AB57" i="2"/>
  <c r="AA74" i="2"/>
  <c r="AB74" i="2"/>
  <c r="AA94" i="2"/>
  <c r="AB94" i="2"/>
  <c r="AA81" i="2"/>
  <c r="AB81" i="2"/>
  <c r="AB102" i="2"/>
  <c r="AA102" i="2"/>
  <c r="AA51" i="2"/>
  <c r="AB51" i="2"/>
  <c r="AB89" i="2"/>
  <c r="AA89" i="2"/>
  <c r="AB61" i="2"/>
  <c r="AA61" i="2"/>
  <c r="AB69" i="2"/>
  <c r="AA69" i="2"/>
  <c r="AB83" i="2"/>
  <c r="AA83" i="2"/>
  <c r="AB111" i="2"/>
  <c r="AA111" i="2"/>
  <c r="AA77" i="2"/>
  <c r="AB77" i="2"/>
  <c r="X19" i="1"/>
  <c r="X18" i="1"/>
  <c r="Y20" i="2"/>
  <c r="Z20" i="2" s="1"/>
  <c r="AB28" i="2"/>
  <c r="AB29" i="2"/>
  <c r="Y19" i="2"/>
  <c r="Z19" i="2" s="1"/>
  <c r="AN13" i="2"/>
  <c r="AO13" i="2"/>
  <c r="AP13" i="2" s="1"/>
  <c r="S13" i="2"/>
  <c r="AB13" i="2"/>
  <c r="AA13" i="2"/>
  <c r="AB27" i="2"/>
  <c r="AA27" i="2"/>
  <c r="AO12" i="2"/>
  <c r="AP12" i="2" s="1"/>
  <c r="AN12" i="2"/>
  <c r="AB26" i="2"/>
  <c r="AA26" i="2"/>
  <c r="AA21" i="2"/>
  <c r="AB21" i="2"/>
  <c r="AA22" i="2"/>
  <c r="AB22" i="2"/>
  <c r="H14" i="2"/>
  <c r="K14" i="2"/>
  <c r="AB18" i="2"/>
  <c r="AA18" i="2"/>
  <c r="W2" i="1"/>
  <c r="X21" i="1"/>
  <c r="X15" i="1"/>
  <c r="AP29" i="2" l="1"/>
  <c r="AP110" i="2"/>
  <c r="AP26" i="2"/>
  <c r="AP22" i="2"/>
  <c r="AP18" i="2"/>
  <c r="AC30" i="1"/>
  <c r="AI31" i="1"/>
  <c r="X6" i="4"/>
  <c r="X2" i="4"/>
  <c r="I16" i="2"/>
  <c r="J16" i="2" s="1"/>
  <c r="I18" i="2"/>
  <c r="J18" i="2" s="1"/>
  <c r="I14" i="2"/>
  <c r="J14" i="2" s="1"/>
  <c r="I15" i="2"/>
  <c r="J15" i="2" s="1"/>
  <c r="I19" i="2"/>
  <c r="J19" i="2" s="1"/>
  <c r="X3" i="4"/>
  <c r="X8" i="4"/>
  <c r="AB19" i="2"/>
  <c r="S19" i="2"/>
  <c r="B19" i="2"/>
  <c r="S23" i="2"/>
  <c r="AH30" i="1"/>
  <c r="AJ30" i="1" s="1"/>
  <c r="AB26" i="1"/>
  <c r="AB29" i="1"/>
  <c r="AB28" i="1"/>
  <c r="AB32" i="1"/>
  <c r="AB34" i="1"/>
  <c r="AB27" i="1"/>
  <c r="AG32" i="1"/>
  <c r="AH32" i="1" s="1"/>
  <c r="AJ32" i="1" s="1"/>
  <c r="AG34" i="1"/>
  <c r="AI34" i="1" s="1"/>
  <c r="AA27" i="1"/>
  <c r="AA34" i="1"/>
  <c r="AA32" i="1"/>
  <c r="AG29" i="1"/>
  <c r="AH29" i="1" s="1"/>
  <c r="AJ29" i="1" s="1"/>
  <c r="AA29" i="1"/>
  <c r="AC29" i="1" s="1"/>
  <c r="AG26" i="1"/>
  <c r="AI26" i="1" s="1"/>
  <c r="AC31" i="1"/>
  <c r="X4" i="4"/>
  <c r="AA26" i="1"/>
  <c r="AC26" i="1" s="1"/>
  <c r="X7" i="4"/>
  <c r="AK31" i="1"/>
  <c r="AG28" i="1"/>
  <c r="AI28" i="1" s="1"/>
  <c r="AA28" i="1"/>
  <c r="AC28" i="1" s="1"/>
  <c r="AH36" i="1"/>
  <c r="AJ36" i="1" s="1"/>
  <c r="AI36" i="1"/>
  <c r="AL36" i="1" s="1"/>
  <c r="AC36" i="1"/>
  <c r="AI35" i="1"/>
  <c r="AL35" i="1" s="1"/>
  <c r="AH35" i="1"/>
  <c r="AJ35" i="1" s="1"/>
  <c r="AH33" i="1"/>
  <c r="AJ33" i="1" s="1"/>
  <c r="AI33" i="1"/>
  <c r="AC35" i="1"/>
  <c r="AC33" i="1"/>
  <c r="AH27" i="1"/>
  <c r="AJ27" i="1" s="1"/>
  <c r="AI27" i="1"/>
  <c r="W5" i="4"/>
  <c r="V5" i="4"/>
  <c r="AB98" i="2"/>
  <c r="AB104" i="2"/>
  <c r="AC104" i="2" s="1"/>
  <c r="AB78" i="2"/>
  <c r="AC78" i="2" s="1"/>
  <c r="AA48" i="2"/>
  <c r="AC48" i="2" s="1"/>
  <c r="AB45" i="2"/>
  <c r="AC45" i="2" s="1"/>
  <c r="AA87" i="2"/>
  <c r="AC87" i="2" s="1"/>
  <c r="AB93" i="2"/>
  <c r="AC93" i="2" s="1"/>
  <c r="AA100" i="2"/>
  <c r="AC100" i="2" s="1"/>
  <c r="AA37" i="2"/>
  <c r="AC37" i="2" s="1"/>
  <c r="AB95" i="2"/>
  <c r="AC95" i="2" s="1"/>
  <c r="AA20" i="2"/>
  <c r="S20" i="2"/>
  <c r="S16" i="2"/>
  <c r="B16" i="2"/>
  <c r="I17" i="2"/>
  <c r="J17" i="2" s="1"/>
  <c r="S15" i="2"/>
  <c r="B15" i="2"/>
  <c r="S17" i="2"/>
  <c r="B17" i="2"/>
  <c r="D18" i="2"/>
  <c r="G18" i="2"/>
  <c r="AB38" i="2"/>
  <c r="AC38" i="2" s="1"/>
  <c r="AA53" i="2"/>
  <c r="AC53" i="2" s="1"/>
  <c r="AK12" i="2"/>
  <c r="AB12" i="2" s="1"/>
  <c r="AA46" i="2"/>
  <c r="AC46" i="2" s="1"/>
  <c r="AA80" i="2"/>
  <c r="AC80" i="2" s="1"/>
  <c r="AA90" i="2"/>
  <c r="AC90" i="2" s="1"/>
  <c r="AC89" i="2"/>
  <c r="AC82" i="2"/>
  <c r="AC77" i="2"/>
  <c r="AC67" i="2"/>
  <c r="AC76" i="2"/>
  <c r="AC94" i="2"/>
  <c r="AC54" i="2"/>
  <c r="AC74" i="2"/>
  <c r="AC63" i="2"/>
  <c r="AC83" i="2"/>
  <c r="AC81" i="2"/>
  <c r="AC98" i="2"/>
  <c r="AC103" i="2"/>
  <c r="AC101" i="2"/>
  <c r="AC110" i="2"/>
  <c r="AC51" i="2"/>
  <c r="AC59" i="2"/>
  <c r="AC60" i="2"/>
  <c r="AC84" i="2"/>
  <c r="AA88" i="2"/>
  <c r="AB88" i="2"/>
  <c r="AA71" i="2"/>
  <c r="AB71" i="2"/>
  <c r="AB40" i="2"/>
  <c r="AA40" i="2"/>
  <c r="AA72" i="2"/>
  <c r="AB72" i="2"/>
  <c r="AA56" i="2"/>
  <c r="AB56" i="2"/>
  <c r="AB55" i="2"/>
  <c r="AA55" i="2"/>
  <c r="AC69" i="2"/>
  <c r="AC102" i="2"/>
  <c r="AA35" i="2"/>
  <c r="AB35" i="2"/>
  <c r="AA97" i="2"/>
  <c r="AB97" i="2"/>
  <c r="AB107" i="2"/>
  <c r="AA107" i="2"/>
  <c r="AA68" i="2"/>
  <c r="AB68" i="2"/>
  <c r="AA47" i="2"/>
  <c r="AB47" i="2"/>
  <c r="AA96" i="2"/>
  <c r="AB96" i="2"/>
  <c r="AB70" i="2"/>
  <c r="AA70" i="2"/>
  <c r="AA85" i="2"/>
  <c r="AB85" i="2"/>
  <c r="AA34" i="2"/>
  <c r="AB34" i="2"/>
  <c r="AB65" i="2"/>
  <c r="AA65" i="2"/>
  <c r="AB64" i="2"/>
  <c r="AA64" i="2"/>
  <c r="AA75" i="2"/>
  <c r="AB75" i="2"/>
  <c r="AA42" i="2"/>
  <c r="AB42" i="2"/>
  <c r="AA50" i="2"/>
  <c r="AB50" i="2"/>
  <c r="AA99" i="2"/>
  <c r="AB99" i="2"/>
  <c r="AA58" i="2"/>
  <c r="AB58" i="2"/>
  <c r="AA108" i="2"/>
  <c r="AB108" i="2"/>
  <c r="AC57" i="2"/>
  <c r="AB92" i="2"/>
  <c r="AA92" i="2"/>
  <c r="AA36" i="2"/>
  <c r="AB36" i="2"/>
  <c r="AA49" i="2"/>
  <c r="AB49" i="2"/>
  <c r="AC66" i="2"/>
  <c r="AC61" i="2"/>
  <c r="AA105" i="2"/>
  <c r="AB105" i="2"/>
  <c r="AC44" i="2"/>
  <c r="AB91" i="2"/>
  <c r="AA91" i="2"/>
  <c r="AA106" i="2"/>
  <c r="AB106" i="2"/>
  <c r="AB62" i="2"/>
  <c r="AA62" i="2"/>
  <c r="AA52" i="2"/>
  <c r="AB52" i="2"/>
  <c r="AB109" i="2"/>
  <c r="AA109" i="2"/>
  <c r="AB79" i="2"/>
  <c r="AA79" i="2"/>
  <c r="AA39" i="2"/>
  <c r="AB39" i="2"/>
  <c r="AC33" i="2"/>
  <c r="AB86" i="2"/>
  <c r="AA86" i="2"/>
  <c r="AC111" i="2"/>
  <c r="AA73" i="2"/>
  <c r="AB73" i="2"/>
  <c r="AC43" i="2"/>
  <c r="AA32" i="2"/>
  <c r="AB32" i="2"/>
  <c r="AC41" i="2"/>
  <c r="X2" i="1"/>
  <c r="Y18" i="2"/>
  <c r="Z18" i="2" s="1"/>
  <c r="AB20" i="2"/>
  <c r="AA29" i="2"/>
  <c r="AC29" i="2" s="1"/>
  <c r="Y22" i="2"/>
  <c r="Z22" i="2" s="1"/>
  <c r="AA28" i="2"/>
  <c r="AC28" i="2" s="1"/>
  <c r="Y21" i="2"/>
  <c r="Z21" i="2" s="1"/>
  <c r="Y17" i="2"/>
  <c r="Z17" i="2" s="1"/>
  <c r="Y23" i="2"/>
  <c r="Z23" i="2" s="1"/>
  <c r="AA19" i="2"/>
  <c r="AC19" i="2" s="1"/>
  <c r="T19" i="2" s="1"/>
  <c r="W8" i="1"/>
  <c r="Y13" i="2"/>
  <c r="Z13" i="2" s="1"/>
  <c r="AC26" i="2"/>
  <c r="Y15" i="2"/>
  <c r="Z15" i="2" s="1"/>
  <c r="W4" i="1"/>
  <c r="Y12" i="2"/>
  <c r="Z12" i="2" s="1"/>
  <c r="AC13" i="2"/>
  <c r="T13" i="2" s="1"/>
  <c r="W7" i="1"/>
  <c r="AC22" i="2"/>
  <c r="T22" i="2" s="1"/>
  <c r="U22" i="2" s="1"/>
  <c r="AB31" i="2"/>
  <c r="AA31" i="2"/>
  <c r="Y16" i="2"/>
  <c r="Z16" i="2" s="1"/>
  <c r="V3" i="1"/>
  <c r="AA15" i="2"/>
  <c r="AB15" i="2"/>
  <c r="AB16" i="2"/>
  <c r="AA16" i="2"/>
  <c r="AC18" i="2"/>
  <c r="T18" i="2" s="1"/>
  <c r="U18" i="2" s="1"/>
  <c r="AC21" i="2"/>
  <c r="T21" i="2" s="1"/>
  <c r="U21" i="2" s="1"/>
  <c r="Y14" i="2"/>
  <c r="Z14" i="2" s="1"/>
  <c r="AC27" i="2"/>
  <c r="S14" i="2"/>
  <c r="B14" i="2"/>
  <c r="AB14" i="2"/>
  <c r="AA14" i="2"/>
  <c r="AA30" i="2"/>
  <c r="AB30" i="2"/>
  <c r="AB24" i="2"/>
  <c r="AA24" i="2"/>
  <c r="AB23" i="2"/>
  <c r="AA23" i="2"/>
  <c r="AB17" i="2"/>
  <c r="AA17" i="2"/>
  <c r="AA25" i="2"/>
  <c r="AB25" i="2"/>
  <c r="V6" i="1"/>
  <c r="V8" i="1"/>
  <c r="W3" i="1"/>
  <c r="W6" i="1"/>
  <c r="V4" i="1"/>
  <c r="V7" i="1"/>
  <c r="V2" i="1"/>
  <c r="Y31" i="1" l="1"/>
  <c r="Z31" i="1" s="1"/>
  <c r="AL31" i="1"/>
  <c r="AL27" i="1"/>
  <c r="AL30" i="1"/>
  <c r="AL33" i="1"/>
  <c r="AK30" i="1"/>
  <c r="AC34" i="1"/>
  <c r="S31" i="1"/>
  <c r="S30" i="1"/>
  <c r="AI29" i="1"/>
  <c r="M14" i="2"/>
  <c r="M23" i="2"/>
  <c r="M22" i="2"/>
  <c r="M21" i="2"/>
  <c r="M15" i="2"/>
  <c r="W22" i="2"/>
  <c r="V22" i="2"/>
  <c r="X22" i="2" s="1"/>
  <c r="U19" i="2"/>
  <c r="M18" i="2"/>
  <c r="M16" i="2"/>
  <c r="M19" i="2"/>
  <c r="Y30" i="1"/>
  <c r="Z30" i="1" s="1"/>
  <c r="M20" i="2"/>
  <c r="M17" i="2"/>
  <c r="W21" i="2"/>
  <c r="V21" i="2"/>
  <c r="X21" i="2" s="1"/>
  <c r="X5" i="4"/>
  <c r="E18" i="2"/>
  <c r="F18" i="2" s="1"/>
  <c r="AH34" i="1"/>
  <c r="AC32" i="1"/>
  <c r="AC27" i="1"/>
  <c r="D19" i="2"/>
  <c r="E19" i="2" s="1"/>
  <c r="G19" i="2"/>
  <c r="AI32" i="1"/>
  <c r="AH26" i="1"/>
  <c r="AH28" i="1"/>
  <c r="AJ28" i="1" s="1"/>
  <c r="AK36" i="1"/>
  <c r="AK35" i="1"/>
  <c r="Y27" i="1"/>
  <c r="Z27" i="1" s="1"/>
  <c r="Y33" i="1"/>
  <c r="Z33" i="1" s="1"/>
  <c r="Y29" i="1"/>
  <c r="Z29" i="1" s="1"/>
  <c r="Y35" i="1"/>
  <c r="Z35" i="1" s="1"/>
  <c r="Y36" i="1"/>
  <c r="Z36" i="1" s="1"/>
  <c r="AK27" i="1"/>
  <c r="AK33" i="1"/>
  <c r="AC20" i="2"/>
  <c r="T20" i="2" s="1"/>
  <c r="U20" i="2" s="1"/>
  <c r="S12" i="2"/>
  <c r="D17" i="2"/>
  <c r="G17" i="2"/>
  <c r="D15" i="2"/>
  <c r="G15" i="2"/>
  <c r="D16" i="2"/>
  <c r="G16" i="2"/>
  <c r="W18" i="2"/>
  <c r="V18" i="2"/>
  <c r="X18" i="2" s="1"/>
  <c r="AA12" i="2"/>
  <c r="AC12" i="2" s="1"/>
  <c r="T12" i="2" s="1"/>
  <c r="N18" i="3"/>
  <c r="G22" i="3" s="1"/>
  <c r="X6" i="1"/>
  <c r="X3" i="1"/>
  <c r="X4" i="1"/>
  <c r="X8" i="1"/>
  <c r="X7" i="1"/>
  <c r="AC62" i="2"/>
  <c r="AC73" i="2"/>
  <c r="AC99" i="2"/>
  <c r="AC39" i="2"/>
  <c r="AC58" i="2"/>
  <c r="AC75" i="2"/>
  <c r="AC72" i="2"/>
  <c r="AC85" i="2"/>
  <c r="AC92" i="2"/>
  <c r="AC70" i="2"/>
  <c r="AC71" i="2"/>
  <c r="AC47" i="2"/>
  <c r="AC68" i="2"/>
  <c r="AC109" i="2"/>
  <c r="AC65" i="2"/>
  <c r="AC35" i="2"/>
  <c r="AC52" i="2"/>
  <c r="AC91" i="2"/>
  <c r="AC79" i="2"/>
  <c r="AC36" i="2"/>
  <c r="AC64" i="2"/>
  <c r="AC97" i="2"/>
  <c r="AC40" i="2"/>
  <c r="AC32" i="2"/>
  <c r="AC106" i="2"/>
  <c r="AC107" i="2"/>
  <c r="AC55" i="2"/>
  <c r="AC86" i="2"/>
  <c r="AC50" i="2"/>
  <c r="AC105" i="2"/>
  <c r="AC49" i="2"/>
  <c r="AC108" i="2"/>
  <c r="AC42" i="2"/>
  <c r="AC34" i="2"/>
  <c r="AC96" i="2"/>
  <c r="AC56" i="2"/>
  <c r="AC88" i="2"/>
  <c r="AC31" i="2"/>
  <c r="V5" i="1"/>
  <c r="AC14" i="2"/>
  <c r="T14" i="2" s="1"/>
  <c r="U14" i="2" s="1"/>
  <c r="V14" i="2" s="1"/>
  <c r="X14" i="2" s="1"/>
  <c r="AC23" i="2"/>
  <c r="T23" i="2" s="1"/>
  <c r="U23" i="2" s="1"/>
  <c r="AC24" i="2"/>
  <c r="W5" i="1"/>
  <c r="AC15" i="2"/>
  <c r="T15" i="2" s="1"/>
  <c r="U15" i="2" s="1"/>
  <c r="AC25" i="2"/>
  <c r="AC17" i="2"/>
  <c r="T17" i="2" s="1"/>
  <c r="U17" i="2" s="1"/>
  <c r="AC30" i="2"/>
  <c r="D14" i="2"/>
  <c r="G14" i="2"/>
  <c r="AC16" i="2"/>
  <c r="T16" i="2" s="1"/>
  <c r="U16" i="2" s="1"/>
  <c r="Y34" i="1" l="1"/>
  <c r="Z34" i="1" s="1"/>
  <c r="AJ34" i="1"/>
  <c r="AL28" i="1"/>
  <c r="AK26" i="1"/>
  <c r="AJ26" i="1"/>
  <c r="AL26" i="1"/>
  <c r="AK29" i="1"/>
  <c r="AL29" i="1"/>
  <c r="AL34" i="1"/>
  <c r="AK32" i="1"/>
  <c r="AL32" i="1"/>
  <c r="S36" i="1"/>
  <c r="S35" i="1"/>
  <c r="S33" i="1"/>
  <c r="S32" i="1"/>
  <c r="S29" i="1"/>
  <c r="S28" i="1"/>
  <c r="S27" i="1"/>
  <c r="L18" i="2"/>
  <c r="L21" i="2"/>
  <c r="W20" i="2"/>
  <c r="V20" i="2"/>
  <c r="X20" i="2" s="1"/>
  <c r="W23" i="2"/>
  <c r="V23" i="2"/>
  <c r="X23" i="2" s="1"/>
  <c r="W19" i="2"/>
  <c r="V19" i="2"/>
  <c r="X19" i="2" s="1"/>
  <c r="AK28" i="1"/>
  <c r="L22" i="2"/>
  <c r="E15" i="2"/>
  <c r="F15" i="2" s="1"/>
  <c r="F19" i="2"/>
  <c r="L19" i="2" s="1"/>
  <c r="E16" i="2"/>
  <c r="F16" i="2" s="1"/>
  <c r="L16" i="2" s="1"/>
  <c r="E17" i="2"/>
  <c r="F17" i="2" s="1"/>
  <c r="E14" i="2"/>
  <c r="AK34" i="1"/>
  <c r="Y32" i="1"/>
  <c r="Z32" i="1" s="1"/>
  <c r="Y28" i="1"/>
  <c r="Z28" i="1" s="1"/>
  <c r="W17" i="2"/>
  <c r="V17" i="2"/>
  <c r="X17" i="2" s="1"/>
  <c r="W16" i="2"/>
  <c r="V16" i="2"/>
  <c r="X16" i="2" s="1"/>
  <c r="W15" i="2"/>
  <c r="V15" i="2"/>
  <c r="X15" i="2" s="1"/>
  <c r="X5" i="1"/>
  <c r="D22" i="3"/>
  <c r="E22" i="3" s="1"/>
  <c r="W14" i="2"/>
  <c r="S34" i="1" l="1"/>
  <c r="L15" i="2"/>
  <c r="L23" i="2"/>
  <c r="L20" i="2"/>
  <c r="L17" i="2"/>
  <c r="F14" i="2"/>
  <c r="L14" i="2" s="1"/>
  <c r="F22" i="3"/>
  <c r="C12" i="4"/>
  <c r="B12" i="4"/>
  <c r="C8" i="1" l="1"/>
  <c r="F8" i="1"/>
  <c r="C3" i="1"/>
  <c r="C7" i="1"/>
  <c r="C6" i="1"/>
  <c r="C12" i="2"/>
  <c r="B7" i="4"/>
  <c r="B2" i="4"/>
  <c r="B6" i="4"/>
  <c r="B4" i="4"/>
  <c r="B8" i="4"/>
  <c r="B3" i="4"/>
  <c r="C6" i="4"/>
  <c r="C8" i="4"/>
  <c r="C3" i="4"/>
  <c r="C7" i="4"/>
  <c r="C2" i="4"/>
  <c r="C4" i="4"/>
  <c r="B13" i="2"/>
  <c r="B12" i="2"/>
  <c r="C4" i="1" l="1"/>
  <c r="C5" i="1" s="1"/>
  <c r="B7" i="1"/>
  <c r="C2" i="1"/>
  <c r="B3" i="1"/>
  <c r="B2" i="1"/>
  <c r="B4" i="1"/>
  <c r="F4" i="1"/>
  <c r="F6" i="1"/>
  <c r="F3" i="1"/>
  <c r="F7" i="1"/>
  <c r="F2" i="1"/>
  <c r="AD25" i="1"/>
  <c r="AG25" i="1" s="1"/>
  <c r="B6" i="1"/>
  <c r="B8" i="1"/>
  <c r="L8" i="1"/>
  <c r="I8" i="1"/>
  <c r="J8" i="1" s="1"/>
  <c r="K8" i="1" s="1"/>
  <c r="O2" i="1"/>
  <c r="G7" i="1"/>
  <c r="G3" i="1"/>
  <c r="G2" i="1"/>
  <c r="G4" i="1"/>
  <c r="G6" i="1"/>
  <c r="G8" i="1"/>
  <c r="AE25" i="1"/>
  <c r="AF25" i="1" s="1"/>
  <c r="C5" i="4"/>
  <c r="B8" i="2"/>
  <c r="D12" i="2"/>
  <c r="G12" i="2"/>
  <c r="B2" i="2"/>
  <c r="B3" i="2"/>
  <c r="B6" i="2"/>
  <c r="B4" i="2"/>
  <c r="B7" i="2"/>
  <c r="D13" i="2"/>
  <c r="G13" i="2"/>
  <c r="C13" i="2"/>
  <c r="H12" i="2"/>
  <c r="K12" i="2"/>
  <c r="B5" i="4"/>
  <c r="U12" i="2"/>
  <c r="U13" i="2"/>
  <c r="AJ25" i="1" l="1"/>
  <c r="C8" i="2"/>
  <c r="K8" i="2" s="1"/>
  <c r="B5" i="1"/>
  <c r="E13" i="2"/>
  <c r="F13" i="2" s="1"/>
  <c r="I12" i="2"/>
  <c r="J12" i="2" s="1"/>
  <c r="E12" i="2"/>
  <c r="F12" i="2" s="1"/>
  <c r="L12" i="2" s="1"/>
  <c r="L4" i="1"/>
  <c r="I7" i="1"/>
  <c r="J7" i="1" s="1"/>
  <c r="K7" i="1" s="1"/>
  <c r="L6" i="1"/>
  <c r="AB25" i="1"/>
  <c r="L7" i="1"/>
  <c r="I6" i="1"/>
  <c r="J6" i="1" s="1"/>
  <c r="K6" i="1" s="1"/>
  <c r="I4" i="1"/>
  <c r="J4" i="1" s="1"/>
  <c r="K4" i="1" s="1"/>
  <c r="F5" i="1"/>
  <c r="L3" i="1"/>
  <c r="I3" i="1"/>
  <c r="J3" i="1" s="1"/>
  <c r="K3" i="1" s="1"/>
  <c r="AA25" i="1"/>
  <c r="K2" i="1"/>
  <c r="P3" i="1"/>
  <c r="M3" i="1"/>
  <c r="N3" i="1" s="1"/>
  <c r="O3" i="1" s="1"/>
  <c r="M7" i="1"/>
  <c r="N7" i="1" s="1"/>
  <c r="O7" i="1" s="1"/>
  <c r="P7" i="1"/>
  <c r="AH25" i="1"/>
  <c r="AI25" i="1"/>
  <c r="AL25" i="1" s="1"/>
  <c r="P8" i="1"/>
  <c r="M8" i="1"/>
  <c r="N8" i="1" s="1"/>
  <c r="O8" i="1" s="1"/>
  <c r="P6" i="1"/>
  <c r="M6" i="1"/>
  <c r="N6" i="1" s="1"/>
  <c r="O6" i="1" s="1"/>
  <c r="P4" i="1"/>
  <c r="G5" i="1"/>
  <c r="M4" i="1"/>
  <c r="N4" i="1" s="1"/>
  <c r="O4" i="1" s="1"/>
  <c r="Y4" i="2"/>
  <c r="Z4" i="2" s="1"/>
  <c r="Y8" i="2"/>
  <c r="Z8" i="2" s="1"/>
  <c r="Y7" i="2"/>
  <c r="Z7" i="2" s="1"/>
  <c r="Y3" i="2"/>
  <c r="Z3" i="2" s="1"/>
  <c r="Y6" i="2"/>
  <c r="Z6" i="2" s="1"/>
  <c r="C4" i="2"/>
  <c r="K4" i="2" s="1"/>
  <c r="C6" i="2"/>
  <c r="H6" i="2" s="1"/>
  <c r="C3" i="2"/>
  <c r="K3" i="2" s="1"/>
  <c r="C7" i="2"/>
  <c r="H7" i="2" s="1"/>
  <c r="W13" i="2"/>
  <c r="V13" i="2"/>
  <c r="X13" i="2" s="1"/>
  <c r="W12" i="2"/>
  <c r="V12" i="2"/>
  <c r="D4" i="2"/>
  <c r="E4" i="2" s="1"/>
  <c r="B5" i="2"/>
  <c r="G4" i="2"/>
  <c r="G7" i="2"/>
  <c r="D7" i="2"/>
  <c r="H13" i="2"/>
  <c r="K13" i="2"/>
  <c r="C2" i="2"/>
  <c r="G6" i="2"/>
  <c r="D6" i="2"/>
  <c r="G3" i="2"/>
  <c r="D3" i="2"/>
  <c r="E3" i="2" s="1"/>
  <c r="F3" i="2" s="1"/>
  <c r="Y2" i="2"/>
  <c r="D8" i="2"/>
  <c r="G8" i="2"/>
  <c r="H8" i="2" l="1"/>
  <c r="I8" i="2" s="1"/>
  <c r="L13" i="2"/>
  <c r="M12" i="2"/>
  <c r="F2" i="2"/>
  <c r="AC25" i="1"/>
  <c r="I5" i="1"/>
  <c r="J5" i="1" s="1"/>
  <c r="K5" i="1" s="1"/>
  <c r="L5" i="1"/>
  <c r="AK25" i="1"/>
  <c r="M5" i="1"/>
  <c r="N5" i="1" s="1"/>
  <c r="O5" i="1" s="1"/>
  <c r="P5" i="1"/>
  <c r="Y5" i="2"/>
  <c r="Z5" i="2" s="1"/>
  <c r="H4" i="2"/>
  <c r="I4" i="2" s="1"/>
  <c r="J4" i="2" s="1"/>
  <c r="K6" i="2"/>
  <c r="E7" i="2"/>
  <c r="F7" i="2" s="1"/>
  <c r="C5" i="2"/>
  <c r="E8" i="2"/>
  <c r="F8" i="2" s="1"/>
  <c r="E6" i="2"/>
  <c r="F6" i="2" s="1"/>
  <c r="I6" i="2"/>
  <c r="J6" i="2" s="1"/>
  <c r="J8" i="2"/>
  <c r="H3" i="2"/>
  <c r="I3" i="2" s="1"/>
  <c r="F4" i="2"/>
  <c r="I7" i="2"/>
  <c r="J7" i="2" s="1"/>
  <c r="K7" i="2"/>
  <c r="X12" i="2"/>
  <c r="V2" i="2"/>
  <c r="V4" i="2"/>
  <c r="V7" i="2"/>
  <c r="V8" i="2"/>
  <c r="V3" i="2"/>
  <c r="V6" i="2"/>
  <c r="W6" i="2"/>
  <c r="W3" i="2"/>
  <c r="W4" i="2"/>
  <c r="W7" i="2"/>
  <c r="W2" i="2"/>
  <c r="W8" i="2"/>
  <c r="I13" i="2"/>
  <c r="J13" i="2" s="1"/>
  <c r="J2" i="2" s="1"/>
  <c r="G5" i="2"/>
  <c r="D5" i="2"/>
  <c r="E5" i="2" s="1"/>
  <c r="F5" i="2" s="1"/>
  <c r="M13" i="2" l="1"/>
  <c r="Y6" i="1"/>
  <c r="Z6" i="1" s="1"/>
  <c r="Y4" i="1"/>
  <c r="Z4" i="1" s="1"/>
  <c r="Y2" i="1"/>
  <c r="Y8" i="1"/>
  <c r="Z8" i="1" s="1"/>
  <c r="Y7" i="1"/>
  <c r="Z7" i="1" s="1"/>
  <c r="Y3" i="1"/>
  <c r="Z3" i="1" s="1"/>
  <c r="W5" i="2"/>
  <c r="K5" i="2"/>
  <c r="H5" i="2"/>
  <c r="I5" i="2" s="1"/>
  <c r="J5" i="2" s="1"/>
  <c r="J3" i="2"/>
  <c r="V5" i="2"/>
  <c r="X6" i="2"/>
  <c r="X8" i="2"/>
  <c r="X3" i="2"/>
  <c r="X7" i="2"/>
  <c r="X4" i="2"/>
  <c r="X2" i="2"/>
  <c r="Y5" i="1" l="1"/>
  <c r="Z5" i="1" s="1"/>
  <c r="X5" i="2"/>
</calcChain>
</file>

<file path=xl/sharedStrings.xml><?xml version="1.0" encoding="utf-8"?>
<sst xmlns="http://schemas.openxmlformats.org/spreadsheetml/2006/main" count="538" uniqueCount="184">
  <si>
    <t>(dec deg)</t>
  </si>
  <si>
    <t>(deg min sec)</t>
  </si>
  <si>
    <t>Input grid coordinates</t>
  </si>
  <si>
    <t>Output geodetic coordinates</t>
  </si>
  <si>
    <t>Inverse solution:  Conversion of geodetic coordinates to grid coordinates</t>
  </si>
  <si>
    <t>Chi</t>
  </si>
  <si>
    <t>Input</t>
  </si>
  <si>
    <t>a =</t>
  </si>
  <si>
    <t>m</t>
  </si>
  <si>
    <t>b =</t>
  </si>
  <si>
    <t>1/f =</t>
  </si>
  <si>
    <t>radians</t>
  </si>
  <si>
    <t>Point</t>
  </si>
  <si>
    <t>Direct solution:  Conversion of geodetic coordinates to grid coordinates</t>
  </si>
  <si>
    <t>Northing</t>
  </si>
  <si>
    <t>Easting</t>
  </si>
  <si>
    <t>Latitude</t>
  </si>
  <si>
    <t>Longitude</t>
  </si>
  <si>
    <t>(min)</t>
  </si>
  <si>
    <t>(sec)</t>
  </si>
  <si>
    <t>(radians)</t>
  </si>
  <si>
    <t>Lat</t>
  </si>
  <si>
    <t>Lon</t>
  </si>
  <si>
    <t>N</t>
  </si>
  <si>
    <t>(deg)</t>
  </si>
  <si>
    <t>Output grid coordinates</t>
  </si>
  <si>
    <t>Input geodetic coordinates</t>
  </si>
  <si>
    <t>Ellipsoid</t>
  </si>
  <si>
    <t>Geom mean</t>
  </si>
  <si>
    <t>Meridian</t>
  </si>
  <si>
    <t>Prime vert</t>
  </si>
  <si>
    <t>no.</t>
  </si>
  <si>
    <t>Yellow denotes input fields</t>
  </si>
  <si>
    <t>Select projection parameter INPUT units</t>
  </si>
  <si>
    <t>Select ellipsoid height INPUT units</t>
  </si>
  <si>
    <t>Select grid coordinate OUTPUT units</t>
  </si>
  <si>
    <t>Cyan denotes computed values</t>
  </si>
  <si>
    <t>Ellipsoid:</t>
  </si>
  <si>
    <t>e =</t>
  </si>
  <si>
    <t>(m)</t>
  </si>
  <si>
    <t>Computed</t>
  </si>
  <si>
    <t>Reference ellipsoid parameters</t>
  </si>
  <si>
    <t>(ppm)</t>
  </si>
  <si>
    <t>scale</t>
  </si>
  <si>
    <t>factor</t>
  </si>
  <si>
    <t>Combined</t>
  </si>
  <si>
    <t>Ratio scale</t>
  </si>
  <si>
    <t>(abs value)</t>
  </si>
  <si>
    <t>Linear distortion at the ground surface</t>
  </si>
  <si>
    <t xml:space="preserve">  1. Meters</t>
  </si>
  <si>
    <t xml:space="preserve">  2. International Feet</t>
  </si>
  <si>
    <t xml:space="preserve">  3. US Survey Feet</t>
  </si>
  <si>
    <t>Qo =</t>
  </si>
  <si>
    <t>Wo =</t>
  </si>
  <si>
    <t>=</t>
  </si>
  <si>
    <t>Q</t>
  </si>
  <si>
    <t>R</t>
  </si>
  <si>
    <t>gamma</t>
  </si>
  <si>
    <t>Grid point</t>
  </si>
  <si>
    <t>arc-seconds</t>
  </si>
  <si>
    <t>Projection parameters</t>
  </si>
  <si>
    <t>Input coordinates in degrees, minutes, seconds</t>
  </si>
  <si>
    <t>Geodetic coordinates</t>
  </si>
  <si>
    <t>Ellipsoid radii of curvature</t>
  </si>
  <si>
    <t>Linear units (defined on "Parameters" worksheet)</t>
  </si>
  <si>
    <t>Green denotes ancillary computed values</t>
  </si>
  <si>
    <t>(decimal deg)</t>
  </si>
  <si>
    <t>seq.</t>
  </si>
  <si>
    <t>Range</t>
  </si>
  <si>
    <t>Height</t>
  </si>
  <si>
    <t>Direct Oblique Mercator projection computations (grid coordinates from decimal degree input geodetic coordinates)</t>
  </si>
  <si>
    <t>Direct Oblique Mercator projection computations (grid coordinates from degree-minute-second input geodetic coordinates)</t>
  </si>
  <si>
    <t>Inverse Oblique Mercator projection computations (geodetic coordinates from input grid coordinates)</t>
  </si>
  <si>
    <t>Defining parameters for Oblique Mercator projection computations</t>
  </si>
  <si>
    <t>Grid point scale factor on skew axis =</t>
  </si>
  <si>
    <t>BB =</t>
  </si>
  <si>
    <t>AA =</t>
  </si>
  <si>
    <t>CC =</t>
  </si>
  <si>
    <t>FF =</t>
  </si>
  <si>
    <t>DD =</t>
  </si>
  <si>
    <t>GG =</t>
  </si>
  <si>
    <t>II =</t>
  </si>
  <si>
    <t>meters</t>
  </si>
  <si>
    <t>L</t>
  </si>
  <si>
    <t>J</t>
  </si>
  <si>
    <t>u</t>
  </si>
  <si>
    <t>v</t>
  </si>
  <si>
    <t>Latitude of local origin =</t>
  </si>
  <si>
    <t>Longitude of local origin =</t>
  </si>
  <si>
    <t>Latitude of local origin (LATo) =</t>
  </si>
  <si>
    <t>Longitude of local origin (LONo) =</t>
  </si>
  <si>
    <t>K</t>
  </si>
  <si>
    <t>(computed)</t>
  </si>
  <si>
    <t>Degrees-minutes-seconds rounding tolerance for latitude and longitude =</t>
  </si>
  <si>
    <t>(ft/mi)</t>
  </si>
  <si>
    <t>False northing at local grid origin =</t>
  </si>
  <si>
    <t>False easting at local grid origin =</t>
  </si>
  <si>
    <t>Modified from: Stem, J.E.,  (1990)  State Plane Coordinate System of 1983, NOAA Manual NOS NGS 5, U.S. Department of Commerce, National Oceanic and Atmospheric Administration, National Geodetic Survey, Rockville, Maryland, USA, 119 pp. (http://www.ngs.noaa.gov/PUBS_LIB/ManualNOSNGS5.pdf)</t>
  </si>
  <si>
    <r>
      <t>f</t>
    </r>
    <r>
      <rPr>
        <sz val="11"/>
        <rFont val="Calibri"/>
        <family val="2"/>
        <scheme val="minor"/>
      </rPr>
      <t xml:space="preserve"> = </t>
    </r>
  </si>
  <si>
    <r>
      <t>c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=</t>
    </r>
  </si>
  <si>
    <r>
      <t>F</t>
    </r>
    <r>
      <rPr>
        <vertAlign val="subscript"/>
        <sz val="11"/>
        <rFont val="Calibri"/>
        <family val="2"/>
        <scheme val="minor"/>
      </rPr>
      <t>0</t>
    </r>
    <r>
      <rPr>
        <sz val="11"/>
        <rFont val="Calibri"/>
        <family val="2"/>
        <scheme val="minor"/>
      </rPr>
      <t xml:space="preserve"> =</t>
    </r>
  </si>
  <si>
    <r>
      <t>c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 xml:space="preserve"> =</t>
    </r>
  </si>
  <si>
    <r>
      <t>F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=</t>
    </r>
  </si>
  <si>
    <r>
      <t>c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 xml:space="preserve"> =</t>
    </r>
  </si>
  <si>
    <r>
      <t>F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 xml:space="preserve"> =</t>
    </r>
  </si>
  <si>
    <r>
      <t>e</t>
    </r>
    <r>
      <rPr>
        <i/>
        <vertAlign val="superscript"/>
        <sz val="11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 =</t>
    </r>
  </si>
  <si>
    <r>
      <t>c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 xml:space="preserve"> =</t>
    </r>
  </si>
  <si>
    <r>
      <t>F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 xml:space="preserve"> =</t>
    </r>
  </si>
  <si>
    <r>
      <t>e'</t>
    </r>
    <r>
      <rPr>
        <vertAlign val="superscript"/>
        <sz val="11"/>
        <rFont val="Calibri"/>
        <family val="2"/>
        <scheme val="minor"/>
      </rPr>
      <t xml:space="preserve"> 2</t>
    </r>
    <r>
      <rPr>
        <sz val="11"/>
        <rFont val="Calibri"/>
        <family val="2"/>
        <scheme val="minor"/>
      </rPr>
      <t xml:space="preserve"> = </t>
    </r>
  </si>
  <si>
    <t>Standard reference ellipsoids (must be in meters)</t>
  </si>
  <si>
    <t>GRS 80</t>
  </si>
  <si>
    <t>WGS 84</t>
  </si>
  <si>
    <t>Clarke 1866</t>
  </si>
  <si>
    <t>GRS 80 sphere</t>
  </si>
  <si>
    <t>User defined</t>
  </si>
  <si>
    <t>a (m) =</t>
  </si>
  <si>
    <t>Select ellipsoid</t>
  </si>
  <si>
    <t>1 = GRS 80</t>
  </si>
  <si>
    <t>2 = WGS 84</t>
  </si>
  <si>
    <t>3 = Clarke 1866</t>
  </si>
  <si>
    <t>4 = GRS 80 sphere</t>
  </si>
  <si>
    <t>5 = User defined</t>
  </si>
  <si>
    <t>Num</t>
  </si>
  <si>
    <t>Min</t>
  </si>
  <si>
    <t>Max</t>
  </si>
  <si>
    <t>Median</t>
  </si>
  <si>
    <t>Mean</t>
  </si>
  <si>
    <t>Stdev</t>
  </si>
  <si>
    <r>
      <t xml:space="preserve">factor, </t>
    </r>
    <r>
      <rPr>
        <b/>
        <i/>
        <sz val="11"/>
        <color theme="0"/>
        <rFont val="Calibri"/>
        <family val="2"/>
        <scheme val="minor"/>
      </rPr>
      <t>k</t>
    </r>
  </si>
  <si>
    <t>Cell color scheme</t>
  </si>
  <si>
    <t xml:space="preserve">Ellipsoid: </t>
  </si>
  <si>
    <t>Input fields</t>
  </si>
  <si>
    <t>Computed values</t>
  </si>
  <si>
    <t>Ancillary computed values</t>
  </si>
  <si>
    <t>False northing =</t>
  </si>
  <si>
    <t>False easting =</t>
  </si>
  <si>
    <t>Point description,</t>
  </si>
  <si>
    <t>designation, or</t>
  </si>
  <si>
    <t>Ellipsoid ht</t>
  </si>
  <si>
    <t>name</t>
  </si>
  <si>
    <t>S</t>
  </si>
  <si>
    <t>T</t>
  </si>
  <si>
    <t>ppm</t>
  </si>
  <si>
    <t>Longitude of local origin (opposite) =</t>
  </si>
  <si>
    <t>hemisphere</t>
  </si>
  <si>
    <t>Lon local origin (opposite) =</t>
  </si>
  <si>
    <t>deg</t>
  </si>
  <si>
    <t>min</t>
  </si>
  <si>
    <t>sec</t>
  </si>
  <si>
    <t>Input MUST use same hemisphere</t>
  </si>
  <si>
    <t>Sign for north (positive) and south (negative) hemispheres =</t>
  </si>
  <si>
    <t>Skew azimuth at local origin =</t>
  </si>
  <si>
    <t>Skew azimuth at local origin (AZo) =</t>
  </si>
  <si>
    <t>Latitude of natural origin =</t>
  </si>
  <si>
    <t>Longitude of natural origin (LONtru) =</t>
  </si>
  <si>
    <t>Longitude of natural origin (opposite) =</t>
  </si>
  <si>
    <t>Northing at local origin for No = 0 at natural origin =</t>
  </si>
  <si>
    <t>Easting at local origin for Eo = 0 at natural origin =</t>
  </si>
  <si>
    <t>Longitude of natural origin =</t>
  </si>
  <si>
    <t>Lon natural origin (opposite) =</t>
  </si>
  <si>
    <t>False northing at natural grid origin (calculated) =</t>
  </si>
  <si>
    <t>False easting at natural grid origin (calculated) =</t>
  </si>
  <si>
    <t>Skew azimuth at natural origin =</t>
  </si>
  <si>
    <t>Skew axis azimuth =</t>
  </si>
  <si>
    <t xml:space="preserve">Skew axis scale = </t>
  </si>
  <si>
    <t>Lat DMS string</t>
  </si>
  <si>
    <t>Lon DMS string</t>
  </si>
  <si>
    <t>Input geodetic coords in dec deg</t>
  </si>
  <si>
    <t>Input geodetic coords as DMS strings</t>
  </si>
  <si>
    <t>Convergence angle</t>
  </si>
  <si>
    <t>Proj param input units:</t>
  </si>
  <si>
    <t>Grid coord output units:</t>
  </si>
  <si>
    <t>Ellipsoid ht input units:</t>
  </si>
  <si>
    <t>(elevation)</t>
  </si>
  <si>
    <t>num or</t>
  </si>
  <si>
    <t>ID</t>
  </si>
  <si>
    <t>E</t>
  </si>
  <si>
    <t>Jacksonville</t>
  </si>
  <si>
    <t>Miami</t>
  </si>
  <si>
    <t>Tampa</t>
  </si>
  <si>
    <t>Orlando</t>
  </si>
  <si>
    <t>Tallahassee</t>
  </si>
  <si>
    <t>Pensacola</t>
  </si>
  <si>
    <t>Key 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</si>
</sst>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0.0000000000"/>
    <numFmt numFmtId="165" formatCode="#,##0.00000"/>
    <numFmt numFmtId="166" formatCode="0.000"/>
    <numFmt numFmtId="167" formatCode="#,##0.000"/>
    <numFmt numFmtId="168" formatCode="0.000000000"/>
    <numFmt numFmtId="169" formatCode="0.0000"/>
    <numFmt numFmtId="170" formatCode="0.E+00"/>
    <numFmt numFmtId="171" formatCode="0\°"/>
    <numFmt numFmtId="172" formatCode="00\'"/>
    <numFmt numFmtId="173" formatCode="00.00000\'\'"/>
    <numFmt numFmtId="174" formatCode="&quot;1 : &quot;#,###"/>
    <numFmt numFmtId="175" formatCode="0.000000000000"/>
    <numFmt numFmtId="176" formatCode="#,##0.000000"/>
    <numFmt numFmtId="177" formatCode="#,##0.0000"/>
    <numFmt numFmtId="178" formatCode="00"/>
    <numFmt numFmtId="179" formatCode="0.000000"/>
    <numFmt numFmtId="180" formatCode="0.00000"/>
  </numFmts>
  <fonts count="3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mbria"/>
      <family val="1"/>
      <scheme val="major"/>
    </font>
    <font>
      <sz val="14"/>
      <color theme="0"/>
      <name val="Calibri"/>
      <family val="2"/>
      <scheme val="minor"/>
    </font>
    <font>
      <i/>
      <sz val="1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i/>
      <vertAlign val="superscript"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14"/>
      <name val="Cambria"/>
      <family val="1"/>
      <scheme val="major"/>
    </font>
    <font>
      <b/>
      <i/>
      <sz val="12"/>
      <color theme="0"/>
      <name val="Calibri"/>
      <family val="2"/>
      <scheme val="minor"/>
    </font>
    <font>
      <sz val="12"/>
      <name val="Calibri"/>
      <family val="2"/>
    </font>
  </fonts>
  <fills count="41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">
    <xf numFmtId="0" fontId="0" fillId="0" borderId="0"/>
    <xf numFmtId="0" fontId="4" fillId="0" borderId="0" applyNumberFormat="0" applyFill="0" applyBorder="0" applyAlignment="0" applyProtection="0"/>
    <xf numFmtId="0" fontId="5" fillId="0" borderId="42" applyNumberFormat="0" applyFill="0" applyAlignment="0" applyProtection="0"/>
    <xf numFmtId="0" fontId="6" fillId="0" borderId="43" applyNumberFormat="0" applyFill="0" applyAlignment="0" applyProtection="0"/>
    <xf numFmtId="0" fontId="7" fillId="0" borderId="44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45" applyNumberFormat="0" applyAlignment="0" applyProtection="0"/>
    <xf numFmtId="0" fontId="12" fillId="8" borderId="46" applyNumberFormat="0" applyAlignment="0" applyProtection="0"/>
    <xf numFmtId="0" fontId="13" fillId="8" borderId="45" applyNumberFormat="0" applyAlignment="0" applyProtection="0"/>
    <xf numFmtId="0" fontId="14" fillId="0" borderId="47" applyNumberFormat="0" applyFill="0" applyAlignment="0" applyProtection="0"/>
    <xf numFmtId="0" fontId="15" fillId="9" borderId="48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50" applyNumberFormat="0" applyFill="0" applyAlignment="0" applyProtection="0"/>
    <xf numFmtId="0" fontId="19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9" fillId="34" borderId="0" applyNumberFormat="0" applyBorder="0" applyAlignment="0" applyProtection="0"/>
    <xf numFmtId="0" fontId="2" fillId="0" borderId="0"/>
    <xf numFmtId="0" fontId="2" fillId="10" borderId="49" applyNumberFormat="0" applyFont="0" applyAlignment="0" applyProtection="0"/>
    <xf numFmtId="0" fontId="1" fillId="0" borderId="0"/>
    <xf numFmtId="0" fontId="1" fillId="10" borderId="49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482">
    <xf numFmtId="0" fontId="0" fillId="0" borderId="0" xfId="0"/>
    <xf numFmtId="176" fontId="0" fillId="0" borderId="0" xfId="0" applyNumberFormat="1"/>
    <xf numFmtId="0" fontId="3" fillId="0" borderId="0" xfId="0" applyFont="1"/>
    <xf numFmtId="0" fontId="20" fillId="35" borderId="52" xfId="0" applyFont="1" applyFill="1" applyBorder="1"/>
    <xf numFmtId="0" fontId="21" fillId="35" borderId="41" xfId="0" applyFont="1" applyFill="1" applyBorder="1"/>
    <xf numFmtId="0" fontId="22" fillId="0" borderId="0" xfId="0" applyFont="1" applyFill="1" applyBorder="1"/>
    <xf numFmtId="0" fontId="23" fillId="0" borderId="0" xfId="0" applyFont="1"/>
    <xf numFmtId="0" fontId="23" fillId="0" borderId="0" xfId="0" applyFont="1" applyFill="1" applyBorder="1"/>
    <xf numFmtId="0" fontId="24" fillId="0" borderId="0" xfId="0" applyFont="1"/>
    <xf numFmtId="0" fontId="24" fillId="0" borderId="0" xfId="0" applyFont="1" applyFill="1"/>
    <xf numFmtId="0" fontId="24" fillId="0" borderId="3" xfId="0" applyFont="1" applyFill="1" applyBorder="1"/>
    <xf numFmtId="0" fontId="24" fillId="0" borderId="5" xfId="0" applyFont="1" applyFill="1" applyBorder="1"/>
    <xf numFmtId="0" fontId="26" fillId="0" borderId="5" xfId="0" applyFont="1" applyFill="1" applyBorder="1" applyAlignment="1">
      <alignment horizontal="right"/>
    </xf>
    <xf numFmtId="0" fontId="26" fillId="0" borderId="12" xfId="0" applyFont="1" applyFill="1" applyBorder="1"/>
    <xf numFmtId="0" fontId="24" fillId="0" borderId="2" xfId="0" applyFont="1" applyFill="1" applyBorder="1"/>
    <xf numFmtId="0" fontId="24" fillId="0" borderId="0" xfId="0" applyFont="1" applyFill="1" applyBorder="1"/>
    <xf numFmtId="0" fontId="26" fillId="0" borderId="0" xfId="0" applyFont="1" applyFill="1" applyBorder="1" applyAlignment="1">
      <alignment horizontal="right"/>
    </xf>
    <xf numFmtId="0" fontId="26" fillId="0" borderId="4" xfId="0" applyFont="1" applyFill="1" applyBorder="1"/>
    <xf numFmtId="0" fontId="24" fillId="0" borderId="14" xfId="0" applyFont="1" applyFill="1" applyBorder="1"/>
    <xf numFmtId="0" fontId="24" fillId="0" borderId="6" xfId="0" applyFont="1" applyFill="1" applyBorder="1"/>
    <xf numFmtId="0" fontId="26" fillId="0" borderId="6" xfId="0" applyFont="1" applyFill="1" applyBorder="1" applyAlignment="1">
      <alignment horizontal="right"/>
    </xf>
    <xf numFmtId="0" fontId="24" fillId="0" borderId="15" xfId="0" applyFont="1" applyFill="1" applyBorder="1"/>
    <xf numFmtId="0" fontId="24" fillId="0" borderId="0" xfId="0" applyFont="1" applyBorder="1"/>
    <xf numFmtId="0" fontId="24" fillId="0" borderId="2" xfId="0" applyFont="1" applyBorder="1"/>
    <xf numFmtId="0" fontId="24" fillId="0" borderId="0" xfId="0" applyFont="1" applyFill="1" applyBorder="1" applyAlignment="1">
      <alignment horizontal="center"/>
    </xf>
    <xf numFmtId="0" fontId="24" fillId="0" borderId="4" xfId="0" applyFont="1" applyBorder="1"/>
    <xf numFmtId="0" fontId="24" fillId="0" borderId="0" xfId="0" applyFont="1" applyFill="1" applyBorder="1" applyAlignment="1">
      <alignment horizontal="right"/>
    </xf>
    <xf numFmtId="0" fontId="24" fillId="0" borderId="0" xfId="0" quotePrefix="1" applyFont="1" applyFill="1" applyBorder="1" applyAlignment="1">
      <alignment horizontal="center"/>
    </xf>
    <xf numFmtId="171" fontId="26" fillId="0" borderId="0" xfId="0" applyNumberFormat="1" applyFont="1" applyFill="1" applyBorder="1" applyAlignment="1">
      <alignment horizontal="center"/>
    </xf>
    <xf numFmtId="0" fontId="26" fillId="0" borderId="0" xfId="0" applyFont="1" applyFill="1" applyBorder="1"/>
    <xf numFmtId="0" fontId="26" fillId="0" borderId="0" xfId="0" applyFont="1" applyFill="1" applyBorder="1" applyAlignment="1"/>
    <xf numFmtId="0" fontId="24" fillId="0" borderId="2" xfId="0" applyFont="1" applyFill="1" applyBorder="1" applyAlignment="1">
      <alignment horizontal="right"/>
    </xf>
    <xf numFmtId="0" fontId="24" fillId="0" borderId="14" xfId="0" applyFont="1" applyBorder="1"/>
    <xf numFmtId="0" fontId="24" fillId="0" borderId="6" xfId="0" applyFont="1" applyBorder="1"/>
    <xf numFmtId="0" fontId="24" fillId="0" borderId="6" xfId="0" applyFont="1" applyFill="1" applyBorder="1" applyAlignment="1">
      <alignment horizontal="right"/>
    </xf>
    <xf numFmtId="0" fontId="24" fillId="0" borderId="15" xfId="0" applyFont="1" applyBorder="1"/>
    <xf numFmtId="0" fontId="24" fillId="0" borderId="0" xfId="0" applyFont="1" applyAlignment="1">
      <alignment horizontal="center"/>
    </xf>
    <xf numFmtId="0" fontId="22" fillId="0" borderId="18" xfId="0" applyFont="1" applyFill="1" applyBorder="1" applyAlignment="1">
      <alignment horizontal="left"/>
    </xf>
    <xf numFmtId="0" fontId="24" fillId="0" borderId="18" xfId="0" applyFont="1" applyFill="1" applyBorder="1"/>
    <xf numFmtId="0" fontId="24" fillId="0" borderId="18" xfId="0" applyFont="1" applyBorder="1"/>
    <xf numFmtId="0" fontId="22" fillId="0" borderId="2" xfId="0" applyNumberFormat="1" applyFont="1" applyFill="1" applyBorder="1" applyAlignment="1">
      <alignment horizontal="right"/>
    </xf>
    <xf numFmtId="0" fontId="25" fillId="0" borderId="2" xfId="0" applyFont="1" applyFill="1" applyBorder="1" applyAlignment="1">
      <alignment horizontal="right"/>
    </xf>
    <xf numFmtId="0" fontId="24" fillId="0" borderId="0" xfId="0" applyNumberFormat="1" applyFont="1" applyFill="1" applyBorder="1"/>
    <xf numFmtId="0" fontId="22" fillId="0" borderId="2" xfId="0" applyFont="1" applyFill="1" applyBorder="1" applyAlignment="1">
      <alignment horizontal="right"/>
    </xf>
    <xf numFmtId="0" fontId="24" fillId="0" borderId="14" xfId="0" applyNumberFormat="1" applyFont="1" applyFill="1" applyBorder="1" applyAlignment="1">
      <alignment horizontal="right"/>
    </xf>
    <xf numFmtId="0" fontId="24" fillId="0" borderId="0" xfId="0" applyNumberFormat="1" applyFont="1"/>
    <xf numFmtId="176" fontId="24" fillId="0" borderId="0" xfId="0" applyNumberFormat="1" applyFont="1"/>
    <xf numFmtId="0" fontId="24" fillId="36" borderId="1" xfId="0" applyFont="1" applyFill="1" applyBorder="1"/>
    <xf numFmtId="0" fontId="22" fillId="0" borderId="0" xfId="0" applyFont="1" applyFill="1"/>
    <xf numFmtId="0" fontId="24" fillId="37" borderId="1" xfId="0" applyFont="1" applyFill="1" applyBorder="1"/>
    <xf numFmtId="0" fontId="24" fillId="38" borderId="1" xfId="0" applyFont="1" applyFill="1" applyBorder="1"/>
    <xf numFmtId="0" fontId="19" fillId="35" borderId="23" xfId="0" applyFont="1" applyFill="1" applyBorder="1"/>
    <xf numFmtId="0" fontId="19" fillId="35" borderId="37" xfId="0" applyFont="1" applyFill="1" applyBorder="1"/>
    <xf numFmtId="167" fontId="24" fillId="37" borderId="1" xfId="0" applyNumberFormat="1" applyFont="1" applyFill="1" applyBorder="1" applyAlignment="1">
      <alignment horizontal="center"/>
    </xf>
    <xf numFmtId="0" fontId="26" fillId="36" borderId="20" xfId="0" applyFont="1" applyFill="1" applyBorder="1" applyAlignment="1">
      <alignment horizontal="center"/>
    </xf>
    <xf numFmtId="0" fontId="22" fillId="0" borderId="5" xfId="0" applyFont="1" applyFill="1" applyBorder="1" applyAlignment="1">
      <alignment horizontal="left"/>
    </xf>
    <xf numFmtId="0" fontId="26" fillId="36" borderId="1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left"/>
    </xf>
    <xf numFmtId="0" fontId="26" fillId="36" borderId="16" xfId="0" applyFont="1" applyFill="1" applyBorder="1" applyAlignment="1">
      <alignment horizontal="center"/>
    </xf>
    <xf numFmtId="0" fontId="24" fillId="38" borderId="1" xfId="0" applyNumberFormat="1" applyFont="1" applyFill="1" applyBorder="1" applyAlignment="1">
      <alignment horizontal="center"/>
    </xf>
    <xf numFmtId="0" fontId="24" fillId="38" borderId="16" xfId="0" applyNumberFormat="1" applyFont="1" applyFill="1" applyBorder="1" applyAlignment="1">
      <alignment horizontal="center"/>
    </xf>
    <xf numFmtId="0" fontId="25" fillId="0" borderId="0" xfId="0" applyFont="1"/>
    <xf numFmtId="0" fontId="26" fillId="0" borderId="3" xfId="0" applyFont="1" applyBorder="1" applyAlignment="1">
      <alignment horizontal="center"/>
    </xf>
    <xf numFmtId="0" fontId="26" fillId="0" borderId="10" xfId="0" applyFont="1" applyBorder="1" applyAlignment="1">
      <alignment horizontal="center"/>
    </xf>
    <xf numFmtId="0" fontId="26" fillId="0" borderId="53" xfId="0" applyFont="1" applyBorder="1" applyAlignment="1">
      <alignment horizontal="center"/>
    </xf>
    <xf numFmtId="166" fontId="26" fillId="36" borderId="54" xfId="0" applyNumberFormat="1" applyFont="1" applyFill="1" applyBorder="1" applyAlignment="1">
      <alignment horizontal="center"/>
    </xf>
    <xf numFmtId="0" fontId="26" fillId="36" borderId="9" xfId="0" applyFont="1" applyFill="1" applyBorder="1" applyAlignment="1">
      <alignment horizontal="center"/>
    </xf>
    <xf numFmtId="0" fontId="26" fillId="36" borderId="34" xfId="0" applyFont="1" applyFill="1" applyBorder="1" applyAlignment="1">
      <alignment horizontal="center"/>
    </xf>
    <xf numFmtId="0" fontId="25" fillId="0" borderId="0" xfId="0" applyFont="1" applyBorder="1" applyAlignment="1">
      <alignment horizontal="right"/>
    </xf>
    <xf numFmtId="167" fontId="26" fillId="36" borderId="31" xfId="0" applyNumberFormat="1" applyFont="1" applyFill="1" applyBorder="1" applyAlignment="1">
      <alignment horizontal="center"/>
    </xf>
    <xf numFmtId="167" fontId="26" fillId="36" borderId="9" xfId="0" applyNumberFormat="1" applyFont="1" applyFill="1" applyBorder="1" applyAlignment="1">
      <alignment horizontal="center"/>
    </xf>
    <xf numFmtId="167" fontId="26" fillId="36" borderId="34" xfId="0" applyNumberFormat="1" applyFont="1" applyFill="1" applyBorder="1" applyAlignment="1">
      <alignment horizontal="center"/>
    </xf>
    <xf numFmtId="168" fontId="26" fillId="36" borderId="55" xfId="0" applyNumberFormat="1" applyFont="1" applyFill="1" applyBorder="1" applyAlignment="1">
      <alignment horizontal="center"/>
    </xf>
    <xf numFmtId="168" fontId="26" fillId="36" borderId="25" xfId="0" applyNumberFormat="1" applyFont="1" applyFill="1" applyBorder="1" applyAlignment="1">
      <alignment horizontal="center"/>
    </xf>
    <xf numFmtId="0" fontId="26" fillId="36" borderId="25" xfId="0" applyNumberFormat="1" applyFont="1" applyFill="1" applyBorder="1" applyAlignment="1">
      <alignment horizontal="center"/>
    </xf>
    <xf numFmtId="0" fontId="26" fillId="36" borderId="35" xfId="0" applyNumberFormat="1" applyFont="1" applyFill="1" applyBorder="1" applyAlignment="1">
      <alignment horizontal="center"/>
    </xf>
    <xf numFmtId="0" fontId="26" fillId="38" borderId="11" xfId="0" applyFont="1" applyFill="1" applyBorder="1" applyAlignment="1">
      <alignment horizontal="left"/>
    </xf>
    <xf numFmtId="167" fontId="26" fillId="38" borderId="1" xfId="0" applyNumberFormat="1" applyFont="1" applyFill="1" applyBorder="1" applyAlignment="1">
      <alignment horizontal="center"/>
    </xf>
    <xf numFmtId="0" fontId="26" fillId="0" borderId="0" xfId="0" applyFont="1" applyBorder="1"/>
    <xf numFmtId="0" fontId="24" fillId="0" borderId="2" xfId="0" applyNumberFormat="1" applyFont="1" applyFill="1" applyBorder="1" applyAlignment="1">
      <alignment horizontal="right"/>
    </xf>
    <xf numFmtId="0" fontId="24" fillId="0" borderId="6" xfId="0" applyFont="1" applyBorder="1" applyAlignment="1">
      <alignment horizontal="center"/>
    </xf>
    <xf numFmtId="0" fontId="24" fillId="0" borderId="6" xfId="0" applyNumberFormat="1" applyFont="1" applyFill="1" applyBorder="1" applyAlignment="1">
      <alignment horizontal="center"/>
    </xf>
    <xf numFmtId="0" fontId="25" fillId="0" borderId="17" xfId="0" applyFont="1" applyFill="1" applyBorder="1"/>
    <xf numFmtId="0" fontId="25" fillId="0" borderId="17" xfId="0" applyFont="1" applyBorder="1"/>
    <xf numFmtId="0" fontId="24" fillId="0" borderId="13" xfId="0" applyFont="1" applyFill="1" applyBorder="1"/>
    <xf numFmtId="0" fontId="24" fillId="0" borderId="32" xfId="0" applyFont="1" applyFill="1" applyBorder="1"/>
    <xf numFmtId="0" fontId="24" fillId="0" borderId="0" xfId="0" applyFont="1" applyAlignment="1">
      <alignment horizontal="right"/>
    </xf>
    <xf numFmtId="0" fontId="24" fillId="0" borderId="0" xfId="0" applyFont="1" applyFill="1" applyBorder="1" applyAlignment="1">
      <alignment horizontal="left"/>
    </xf>
    <xf numFmtId="0" fontId="31" fillId="39" borderId="0" xfId="0" applyFont="1" applyFill="1"/>
    <xf numFmtId="0" fontId="24" fillId="39" borderId="0" xfId="0" applyFont="1" applyFill="1" applyAlignment="1">
      <alignment horizontal="center"/>
    </xf>
    <xf numFmtId="0" fontId="24" fillId="39" borderId="0" xfId="0" applyFont="1" applyFill="1"/>
    <xf numFmtId="0" fontId="24" fillId="39" borderId="0" xfId="0" applyFont="1" applyFill="1" applyBorder="1"/>
    <xf numFmtId="174" fontId="26" fillId="2" borderId="4" xfId="0" applyNumberFormat="1" applyFont="1" applyFill="1" applyBorder="1" applyAlignment="1">
      <alignment horizontal="center"/>
    </xf>
    <xf numFmtId="0" fontId="26" fillId="39" borderId="2" xfId="0" applyFont="1" applyFill="1" applyBorder="1" applyAlignment="1">
      <alignment horizontal="right"/>
    </xf>
    <xf numFmtId="0" fontId="26" fillId="39" borderId="14" xfId="0" applyFont="1" applyFill="1" applyBorder="1" applyAlignment="1">
      <alignment horizontal="right"/>
    </xf>
    <xf numFmtId="0" fontId="15" fillId="35" borderId="3" xfId="0" applyFont="1" applyFill="1" applyBorder="1" applyAlignment="1">
      <alignment horizontal="center"/>
    </xf>
    <xf numFmtId="0" fontId="15" fillId="35" borderId="2" xfId="0" applyFont="1" applyFill="1" applyBorder="1" applyAlignment="1">
      <alignment horizontal="center"/>
    </xf>
    <xf numFmtId="0" fontId="15" fillId="35" borderId="17" xfId="0" applyFont="1" applyFill="1" applyBorder="1" applyAlignment="1">
      <alignment horizontal="center"/>
    </xf>
    <xf numFmtId="0" fontId="19" fillId="35" borderId="2" xfId="0" applyFont="1" applyFill="1" applyBorder="1" applyAlignment="1">
      <alignment horizontal="center"/>
    </xf>
    <xf numFmtId="0" fontId="26" fillId="37" borderId="38" xfId="0" applyFont="1" applyFill="1" applyBorder="1" applyAlignment="1">
      <alignment horizontal="center"/>
    </xf>
    <xf numFmtId="0" fontId="26" fillId="37" borderId="37" xfId="0" applyFont="1" applyFill="1" applyBorder="1" applyAlignment="1">
      <alignment horizontal="center"/>
    </xf>
    <xf numFmtId="0" fontId="26" fillId="39" borderId="0" xfId="0" applyFont="1" applyFill="1" applyBorder="1" applyAlignment="1">
      <alignment horizontal="left"/>
    </xf>
    <xf numFmtId="0" fontId="26" fillId="39" borderId="6" xfId="0" applyFont="1" applyFill="1" applyBorder="1" applyAlignment="1">
      <alignment horizontal="left"/>
    </xf>
    <xf numFmtId="0" fontId="15" fillId="35" borderId="10" xfId="0" applyFont="1" applyFill="1" applyBorder="1" applyAlignment="1">
      <alignment horizontal="center"/>
    </xf>
    <xf numFmtId="0" fontId="15" fillId="35" borderId="53" xfId="0" applyFont="1" applyFill="1" applyBorder="1" applyAlignment="1">
      <alignment horizontal="center"/>
    </xf>
    <xf numFmtId="0" fontId="15" fillId="35" borderId="7" xfId="0" applyFont="1" applyFill="1" applyBorder="1" applyAlignment="1">
      <alignment horizontal="center"/>
    </xf>
    <xf numFmtId="0" fontId="15" fillId="35" borderId="8" xfId="0" applyFont="1" applyFill="1" applyBorder="1" applyAlignment="1">
      <alignment horizontal="center"/>
    </xf>
    <xf numFmtId="0" fontId="15" fillId="35" borderId="0" xfId="0" applyFont="1" applyFill="1" applyBorder="1" applyAlignment="1">
      <alignment horizontal="center"/>
    </xf>
    <xf numFmtId="0" fontId="15" fillId="35" borderId="39" xfId="0" applyFont="1" applyFill="1" applyBorder="1" applyAlignment="1">
      <alignment horizontal="center"/>
    </xf>
    <xf numFmtId="0" fontId="15" fillId="35" borderId="36" xfId="0" applyFont="1" applyFill="1" applyBorder="1" applyAlignment="1">
      <alignment horizontal="center"/>
    </xf>
    <xf numFmtId="0" fontId="15" fillId="35" borderId="18" xfId="0" applyFont="1" applyFill="1" applyBorder="1" applyAlignment="1">
      <alignment horizontal="center"/>
    </xf>
    <xf numFmtId="0" fontId="26" fillId="39" borderId="0" xfId="0" applyFont="1" applyFill="1" applyBorder="1" applyAlignment="1">
      <alignment horizontal="right"/>
    </xf>
    <xf numFmtId="171" fontId="26" fillId="37" borderId="2" xfId="0" applyNumberFormat="1" applyFont="1" applyFill="1" applyBorder="1" applyAlignment="1">
      <alignment horizontal="center"/>
    </xf>
    <xf numFmtId="172" fontId="26" fillId="37" borderId="0" xfId="0" applyNumberFormat="1" applyFont="1" applyFill="1" applyBorder="1" applyAlignment="1">
      <alignment horizontal="center"/>
    </xf>
    <xf numFmtId="173" fontId="26" fillId="37" borderId="0" xfId="0" applyNumberFormat="1" applyFont="1" applyFill="1" applyBorder="1" applyAlignment="1">
      <alignment horizontal="center"/>
    </xf>
    <xf numFmtId="173" fontId="26" fillId="37" borderId="0" xfId="0" applyNumberFormat="1" applyFont="1" applyFill="1" applyBorder="1" applyAlignment="1">
      <alignment horizontal="left"/>
    </xf>
    <xf numFmtId="171" fontId="26" fillId="37" borderId="7" xfId="0" applyNumberFormat="1" applyFont="1" applyFill="1" applyBorder="1" applyAlignment="1">
      <alignment horizontal="center"/>
    </xf>
    <xf numFmtId="173" fontId="26" fillId="37" borderId="4" xfId="0" applyNumberFormat="1" applyFont="1" applyFill="1" applyBorder="1" applyAlignment="1">
      <alignment horizontal="left"/>
    </xf>
    <xf numFmtId="166" fontId="26" fillId="37" borderId="4" xfId="0" applyNumberFormat="1" applyFont="1" applyFill="1" applyBorder="1" applyAlignment="1">
      <alignment horizontal="center"/>
    </xf>
    <xf numFmtId="164" fontId="26" fillId="37" borderId="2" xfId="0" applyNumberFormat="1" applyFont="1" applyFill="1" applyBorder="1" applyAlignment="1">
      <alignment horizontal="center"/>
    </xf>
    <xf numFmtId="164" fontId="26" fillId="37" borderId="4" xfId="0" applyNumberFormat="1" applyFont="1" applyFill="1" applyBorder="1" applyAlignment="1">
      <alignment horizontal="center"/>
    </xf>
    <xf numFmtId="171" fontId="26" fillId="37" borderId="17" xfId="0" applyNumberFormat="1" applyFont="1" applyFill="1" applyBorder="1" applyAlignment="1">
      <alignment horizontal="center"/>
    </xf>
    <xf numFmtId="172" fontId="26" fillId="37" borderId="18" xfId="0" applyNumberFormat="1" applyFont="1" applyFill="1" applyBorder="1" applyAlignment="1">
      <alignment horizontal="center"/>
    </xf>
    <xf numFmtId="173" fontId="26" fillId="37" borderId="18" xfId="0" applyNumberFormat="1" applyFont="1" applyFill="1" applyBorder="1" applyAlignment="1">
      <alignment horizontal="center"/>
    </xf>
    <xf numFmtId="173" fontId="26" fillId="37" borderId="18" xfId="0" applyNumberFormat="1" applyFont="1" applyFill="1" applyBorder="1" applyAlignment="1">
      <alignment horizontal="left"/>
    </xf>
    <xf numFmtId="171" fontId="26" fillId="37" borderId="39" xfId="0" applyNumberFormat="1" applyFont="1" applyFill="1" applyBorder="1" applyAlignment="1">
      <alignment horizontal="center"/>
    </xf>
    <xf numFmtId="173" fontId="26" fillId="37" borderId="19" xfId="0" applyNumberFormat="1" applyFont="1" applyFill="1" applyBorder="1" applyAlignment="1">
      <alignment horizontal="left"/>
    </xf>
    <xf numFmtId="166" fontId="26" fillId="37" borderId="19" xfId="0" applyNumberFormat="1" applyFont="1" applyFill="1" applyBorder="1" applyAlignment="1">
      <alignment horizontal="center"/>
    </xf>
    <xf numFmtId="164" fontId="26" fillId="37" borderId="17" xfId="0" applyNumberFormat="1" applyFont="1" applyFill="1" applyBorder="1" applyAlignment="1">
      <alignment horizontal="center"/>
    </xf>
    <xf numFmtId="164" fontId="26" fillId="37" borderId="19" xfId="0" applyNumberFormat="1" applyFont="1" applyFill="1" applyBorder="1" applyAlignment="1">
      <alignment horizontal="center"/>
    </xf>
    <xf numFmtId="0" fontId="26" fillId="39" borderId="6" xfId="0" applyFont="1" applyFill="1" applyBorder="1" applyAlignment="1">
      <alignment horizontal="right"/>
    </xf>
    <xf numFmtId="171" fontId="26" fillId="37" borderId="14" xfId="0" applyNumberFormat="1" applyFont="1" applyFill="1" applyBorder="1" applyAlignment="1">
      <alignment horizontal="center"/>
    </xf>
    <xf numFmtId="172" fontId="26" fillId="37" borderId="6" xfId="0" applyNumberFormat="1" applyFont="1" applyFill="1" applyBorder="1" applyAlignment="1">
      <alignment horizontal="center"/>
    </xf>
    <xf numFmtId="173" fontId="26" fillId="37" borderId="6" xfId="0" applyNumberFormat="1" applyFont="1" applyFill="1" applyBorder="1" applyAlignment="1">
      <alignment horizontal="center"/>
    </xf>
    <xf numFmtId="173" fontId="26" fillId="37" borderId="6" xfId="0" applyNumberFormat="1" applyFont="1" applyFill="1" applyBorder="1" applyAlignment="1">
      <alignment horizontal="left"/>
    </xf>
    <xf numFmtId="171" fontId="26" fillId="37" borderId="56" xfId="0" applyNumberFormat="1" applyFont="1" applyFill="1" applyBorder="1" applyAlignment="1">
      <alignment horizontal="center"/>
    </xf>
    <xf numFmtId="173" fontId="26" fillId="37" borderId="15" xfId="0" applyNumberFormat="1" applyFont="1" applyFill="1" applyBorder="1" applyAlignment="1">
      <alignment horizontal="left"/>
    </xf>
    <xf numFmtId="166" fontId="26" fillId="37" borderId="15" xfId="0" applyNumberFormat="1" applyFont="1" applyFill="1" applyBorder="1" applyAlignment="1">
      <alignment horizontal="center"/>
    </xf>
    <xf numFmtId="164" fontId="26" fillId="37" borderId="14" xfId="0" applyNumberFormat="1" applyFont="1" applyFill="1" applyBorder="1" applyAlignment="1">
      <alignment horizontal="center"/>
    </xf>
    <xf numFmtId="164" fontId="26" fillId="37" borderId="15" xfId="0" applyNumberFormat="1" applyFont="1" applyFill="1" applyBorder="1" applyAlignment="1">
      <alignment horizontal="center"/>
    </xf>
    <xf numFmtId="171" fontId="24" fillId="36" borderId="2" xfId="0" applyNumberFormat="1" applyFont="1" applyFill="1" applyBorder="1" applyAlignment="1">
      <alignment horizontal="center"/>
    </xf>
    <xf numFmtId="172" fontId="24" fillId="36" borderId="0" xfId="0" applyNumberFormat="1" applyFont="1" applyFill="1" applyBorder="1" applyAlignment="1">
      <alignment horizontal="center"/>
    </xf>
    <xf numFmtId="173" fontId="24" fillId="36" borderId="0" xfId="0" applyNumberFormat="1" applyFont="1" applyFill="1" applyBorder="1" applyAlignment="1">
      <alignment horizontal="center"/>
    </xf>
    <xf numFmtId="171" fontId="24" fillId="36" borderId="7" xfId="0" applyNumberFormat="1" applyFont="1" applyFill="1" applyBorder="1" applyAlignment="1">
      <alignment horizontal="center"/>
    </xf>
    <xf numFmtId="173" fontId="24" fillId="36" borderId="0" xfId="0" applyNumberFormat="1" applyFont="1" applyFill="1" applyBorder="1" applyAlignment="1">
      <alignment horizontal="left"/>
    </xf>
    <xf numFmtId="166" fontId="24" fillId="36" borderId="8" xfId="0" applyNumberFormat="1" applyFont="1" applyFill="1" applyBorder="1" applyAlignment="1">
      <alignment horizontal="center"/>
    </xf>
    <xf numFmtId="0" fontId="15" fillId="35" borderId="4" xfId="0" applyFont="1" applyFill="1" applyBorder="1" applyAlignment="1">
      <alignment horizontal="center"/>
    </xf>
    <xf numFmtId="0" fontId="15" fillId="35" borderId="19" xfId="0" applyFont="1" applyFill="1" applyBorder="1" applyAlignment="1">
      <alignment horizontal="center"/>
    </xf>
    <xf numFmtId="0" fontId="15" fillId="35" borderId="18" xfId="0" applyFont="1" applyFill="1" applyBorder="1" applyAlignment="1"/>
    <xf numFmtId="164" fontId="26" fillId="37" borderId="7" xfId="0" applyNumberFormat="1" applyFont="1" applyFill="1" applyBorder="1" applyAlignment="1">
      <alignment horizontal="center"/>
    </xf>
    <xf numFmtId="166" fontId="26" fillId="37" borderId="2" xfId="0" applyNumberFormat="1" applyFont="1" applyFill="1" applyBorder="1" applyAlignment="1">
      <alignment horizontal="center"/>
    </xf>
    <xf numFmtId="174" fontId="26" fillId="37" borderId="4" xfId="0" applyNumberFormat="1" applyFont="1" applyFill="1" applyBorder="1" applyAlignment="1">
      <alignment horizontal="center"/>
    </xf>
    <xf numFmtId="0" fontId="24" fillId="39" borderId="0" xfId="0" applyNumberFormat="1" applyFont="1" applyFill="1"/>
    <xf numFmtId="0" fontId="24" fillId="39" borderId="0" xfId="0" applyNumberFormat="1" applyFont="1" applyFill="1" applyAlignment="1">
      <alignment horizontal="left"/>
    </xf>
    <xf numFmtId="174" fontId="26" fillId="37" borderId="19" xfId="0" applyNumberFormat="1" applyFont="1" applyFill="1" applyBorder="1" applyAlignment="1">
      <alignment horizontal="center"/>
    </xf>
    <xf numFmtId="174" fontId="26" fillId="37" borderId="15" xfId="0" applyNumberFormat="1" applyFont="1" applyFill="1" applyBorder="1" applyAlignment="1">
      <alignment horizontal="center"/>
    </xf>
    <xf numFmtId="0" fontId="25" fillId="39" borderId="38" xfId="0" applyFont="1" applyFill="1" applyBorder="1"/>
    <xf numFmtId="0" fontId="24" fillId="39" borderId="5" xfId="0" applyFont="1" applyFill="1" applyBorder="1"/>
    <xf numFmtId="0" fontId="24" fillId="39" borderId="12" xfId="0" applyFont="1" applyFill="1" applyBorder="1"/>
    <xf numFmtId="167" fontId="24" fillId="36" borderId="57" xfId="0" applyNumberFormat="1" applyFont="1" applyFill="1" applyBorder="1"/>
    <xf numFmtId="167" fontId="25" fillId="39" borderId="0" xfId="0" applyNumberFormat="1" applyFont="1" applyFill="1" applyBorder="1"/>
    <xf numFmtId="0" fontId="24" fillId="39" borderId="4" xfId="0" applyFont="1" applyFill="1" applyBorder="1"/>
    <xf numFmtId="0" fontId="24" fillId="39" borderId="2" xfId="0" applyFont="1" applyFill="1" applyBorder="1"/>
    <xf numFmtId="0" fontId="26" fillId="38" borderId="9" xfId="0" applyFont="1" applyFill="1" applyBorder="1"/>
    <xf numFmtId="0" fontId="24" fillId="38" borderId="32" xfId="0" applyFont="1" applyFill="1" applyBorder="1"/>
    <xf numFmtId="167" fontId="24" fillId="37" borderId="54" xfId="0" applyNumberFormat="1" applyFont="1" applyFill="1" applyBorder="1"/>
    <xf numFmtId="178" fontId="24" fillId="38" borderId="32" xfId="0" applyNumberFormat="1" applyFont="1" applyFill="1" applyBorder="1"/>
    <xf numFmtId="167" fontId="24" fillId="38" borderId="58" xfId="0" applyNumberFormat="1" applyFont="1" applyFill="1" applyBorder="1"/>
    <xf numFmtId="167" fontId="25" fillId="39" borderId="6" xfId="0" applyNumberFormat="1" applyFont="1" applyFill="1" applyBorder="1"/>
    <xf numFmtId="0" fontId="24" fillId="39" borderId="15" xfId="0" applyFont="1" applyFill="1" applyBorder="1"/>
    <xf numFmtId="0" fontId="25" fillId="39" borderId="0" xfId="0" applyFont="1" applyFill="1"/>
    <xf numFmtId="0" fontId="26" fillId="39" borderId="4" xfId="0" applyFont="1" applyFill="1" applyBorder="1"/>
    <xf numFmtId="0" fontId="24" fillId="39" borderId="3" xfId="0" applyFont="1" applyFill="1" applyBorder="1"/>
    <xf numFmtId="0" fontId="26" fillId="39" borderId="5" xfId="0" applyFont="1" applyFill="1" applyBorder="1" applyAlignment="1">
      <alignment horizontal="right"/>
    </xf>
    <xf numFmtId="0" fontId="25" fillId="38" borderId="12" xfId="0" applyFont="1" applyFill="1" applyBorder="1"/>
    <xf numFmtId="0" fontId="25" fillId="38" borderId="4" xfId="0" applyFont="1" applyFill="1" applyBorder="1"/>
    <xf numFmtId="0" fontId="24" fillId="39" borderId="14" xfId="0" applyFont="1" applyFill="1" applyBorder="1"/>
    <xf numFmtId="0" fontId="25" fillId="38" borderId="15" xfId="0" applyFont="1" applyFill="1" applyBorder="1"/>
    <xf numFmtId="0" fontId="15" fillId="40" borderId="17" xfId="0" applyFont="1" applyFill="1" applyBorder="1" applyAlignment="1">
      <alignment horizontal="center"/>
    </xf>
    <xf numFmtId="0" fontId="15" fillId="40" borderId="18" xfId="0" applyFont="1" applyFill="1" applyBorder="1" applyAlignment="1">
      <alignment horizontal="center"/>
    </xf>
    <xf numFmtId="167" fontId="15" fillId="40" borderId="19" xfId="0" applyNumberFormat="1" applyFont="1" applyFill="1" applyBorder="1" applyAlignment="1">
      <alignment horizontal="center"/>
    </xf>
    <xf numFmtId="0" fontId="15" fillId="35" borderId="22" xfId="0" applyFont="1" applyFill="1" applyBorder="1" applyAlignment="1"/>
    <xf numFmtId="0" fontId="15" fillId="35" borderId="23" xfId="0" applyFont="1" applyFill="1" applyBorder="1" applyAlignment="1"/>
    <xf numFmtId="167" fontId="15" fillId="40" borderId="18" xfId="0" applyNumberFormat="1" applyFont="1" applyFill="1" applyBorder="1" applyAlignment="1">
      <alignment horizontal="center"/>
    </xf>
    <xf numFmtId="3" fontId="24" fillId="38" borderId="2" xfId="0" applyNumberFormat="1" applyFont="1" applyFill="1" applyBorder="1" applyAlignment="1">
      <alignment horizontal="center"/>
    </xf>
    <xf numFmtId="3" fontId="24" fillId="38" borderId="0" xfId="0" applyNumberFormat="1" applyFont="1" applyFill="1" applyBorder="1" applyAlignment="1">
      <alignment horizontal="center"/>
    </xf>
    <xf numFmtId="3" fontId="26" fillId="38" borderId="4" xfId="0" applyNumberFormat="1" applyFont="1" applyFill="1" applyBorder="1" applyAlignment="1">
      <alignment horizontal="center"/>
    </xf>
    <xf numFmtId="0" fontId="24" fillId="38" borderId="2" xfId="0" applyFont="1" applyFill="1" applyBorder="1" applyAlignment="1">
      <alignment horizontal="center"/>
    </xf>
    <xf numFmtId="0" fontId="24" fillId="38" borderId="0" xfId="0" applyFont="1" applyFill="1" applyBorder="1" applyAlignment="1">
      <alignment horizontal="center"/>
    </xf>
    <xf numFmtId="0" fontId="24" fillId="38" borderId="7" xfId="0" applyFont="1" applyFill="1" applyBorder="1" applyAlignment="1">
      <alignment horizontal="center"/>
    </xf>
    <xf numFmtId="0" fontId="24" fillId="38" borderId="4" xfId="0" applyFont="1" applyFill="1" applyBorder="1" applyAlignment="1">
      <alignment horizontal="center"/>
    </xf>
    <xf numFmtId="0" fontId="31" fillId="39" borderId="0" xfId="0" applyFont="1" applyFill="1" applyBorder="1"/>
    <xf numFmtId="0" fontId="24" fillId="39" borderId="0" xfId="0" applyFont="1" applyFill="1" applyBorder="1" applyAlignment="1">
      <alignment horizontal="center"/>
    </xf>
    <xf numFmtId="0" fontId="22" fillId="39" borderId="0" xfId="0" applyFont="1" applyFill="1" applyAlignment="1">
      <alignment horizontal="left"/>
    </xf>
    <xf numFmtId="0" fontId="24" fillId="39" borderId="0" xfId="0" applyFont="1" applyFill="1" applyAlignment="1">
      <alignment horizontal="left"/>
    </xf>
    <xf numFmtId="164" fontId="26" fillId="37" borderId="0" xfId="0" applyNumberFormat="1" applyFont="1" applyFill="1" applyBorder="1" applyAlignment="1">
      <alignment horizontal="center"/>
    </xf>
    <xf numFmtId="164" fontId="26" fillId="37" borderId="18" xfId="0" applyNumberFormat="1" applyFont="1" applyFill="1" applyBorder="1" applyAlignment="1">
      <alignment horizontal="center"/>
    </xf>
    <xf numFmtId="164" fontId="26" fillId="37" borderId="6" xfId="0" applyNumberFormat="1" applyFont="1" applyFill="1" applyBorder="1" applyAlignment="1">
      <alignment horizontal="center"/>
    </xf>
    <xf numFmtId="0" fontId="15" fillId="35" borderId="38" xfId="0" applyFont="1" applyFill="1" applyBorder="1" applyAlignment="1"/>
    <xf numFmtId="0" fontId="15" fillId="35" borderId="37" xfId="0" applyFont="1" applyFill="1" applyBorder="1" applyAlignment="1"/>
    <xf numFmtId="0" fontId="15" fillId="35" borderId="18" xfId="0" applyFont="1" applyFill="1" applyBorder="1" applyAlignment="1">
      <alignment horizontal="left"/>
    </xf>
    <xf numFmtId="0" fontId="24" fillId="36" borderId="7" xfId="0" applyFont="1" applyFill="1" applyBorder="1" applyAlignment="1">
      <alignment horizontal="left"/>
    </xf>
    <xf numFmtId="164" fontId="24" fillId="36" borderId="2" xfId="0" applyNumberFormat="1" applyFont="1" applyFill="1" applyBorder="1" applyAlignment="1">
      <alignment horizontal="center"/>
    </xf>
    <xf numFmtId="164" fontId="24" fillId="36" borderId="0" xfId="0" applyNumberFormat="1" applyFont="1" applyFill="1" applyBorder="1" applyAlignment="1">
      <alignment horizontal="center"/>
    </xf>
    <xf numFmtId="166" fontId="24" fillId="36" borderId="4" xfId="0" applyNumberFormat="1" applyFont="1" applyFill="1" applyBorder="1" applyAlignment="1">
      <alignment horizontal="center"/>
    </xf>
    <xf numFmtId="171" fontId="24" fillId="38" borderId="2" xfId="0" applyNumberFormat="1" applyFont="1" applyFill="1" applyBorder="1" applyAlignment="1">
      <alignment horizontal="center"/>
    </xf>
    <xf numFmtId="172" fontId="24" fillId="38" borderId="0" xfId="0" applyNumberFormat="1" applyFont="1" applyFill="1" applyBorder="1" applyAlignment="1">
      <alignment horizontal="center"/>
    </xf>
    <xf numFmtId="173" fontId="24" fillId="38" borderId="0" xfId="0" applyNumberFormat="1" applyFont="1" applyFill="1" applyBorder="1" applyAlignment="1">
      <alignment horizontal="center"/>
    </xf>
    <xf numFmtId="173" fontId="24" fillId="38" borderId="0" xfId="0" applyNumberFormat="1" applyFont="1" applyFill="1" applyBorder="1" applyAlignment="1">
      <alignment horizontal="left"/>
    </xf>
    <xf numFmtId="171" fontId="24" fillId="38" borderId="7" xfId="0" applyNumberFormat="1" applyFont="1" applyFill="1" applyBorder="1" applyAlignment="1">
      <alignment horizontal="center"/>
    </xf>
    <xf numFmtId="179" fontId="26" fillId="2" borderId="0" xfId="0" applyNumberFormat="1" applyFont="1" applyFill="1" applyBorder="1" applyAlignment="1">
      <alignment horizontal="center"/>
    </xf>
    <xf numFmtId="0" fontId="26" fillId="39" borderId="4" xfId="0" applyFont="1" applyFill="1" applyBorder="1" applyAlignment="1">
      <alignment horizontal="right"/>
    </xf>
    <xf numFmtId="166" fontId="26" fillId="37" borderId="8" xfId="0" applyNumberFormat="1" applyFont="1" applyFill="1" applyBorder="1" applyAlignment="1">
      <alignment horizontal="center"/>
    </xf>
    <xf numFmtId="166" fontId="26" fillId="37" borderId="36" xfId="0" applyNumberFormat="1" applyFont="1" applyFill="1" applyBorder="1" applyAlignment="1">
      <alignment horizontal="center"/>
    </xf>
    <xf numFmtId="0" fontId="26" fillId="39" borderId="15" xfId="0" applyFont="1" applyFill="1" applyBorder="1" applyAlignment="1">
      <alignment horizontal="right"/>
    </xf>
    <xf numFmtId="166" fontId="26" fillId="37" borderId="61" xfId="0" applyNumberFormat="1" applyFont="1" applyFill="1" applyBorder="1" applyAlignment="1">
      <alignment horizontal="center"/>
    </xf>
    <xf numFmtId="171" fontId="24" fillId="37" borderId="2" xfId="0" applyNumberFormat="1" applyFont="1" applyFill="1" applyBorder="1" applyAlignment="1">
      <alignment horizontal="center"/>
    </xf>
    <xf numFmtId="172" fontId="24" fillId="37" borderId="0" xfId="0" applyNumberFormat="1" applyFont="1" applyFill="1" applyBorder="1" applyAlignment="1">
      <alignment horizontal="center"/>
    </xf>
    <xf numFmtId="173" fontId="24" fillId="37" borderId="0" xfId="0" applyNumberFormat="1" applyFont="1" applyFill="1" applyBorder="1" applyAlignment="1">
      <alignment horizontal="center"/>
    </xf>
    <xf numFmtId="171" fontId="24" fillId="37" borderId="7" xfId="0" applyNumberFormat="1" applyFont="1" applyFill="1" applyBorder="1" applyAlignment="1">
      <alignment horizontal="center"/>
    </xf>
    <xf numFmtId="177" fontId="24" fillId="36" borderId="2" xfId="0" applyNumberFormat="1" applyFont="1" applyFill="1" applyBorder="1" applyAlignment="1">
      <alignment horizontal="center"/>
    </xf>
    <xf numFmtId="177" fontId="24" fillId="36" borderId="51" xfId="0" applyNumberFormat="1" applyFont="1" applyFill="1" applyBorder="1" applyAlignment="1">
      <alignment horizontal="center"/>
    </xf>
    <xf numFmtId="0" fontId="15" fillId="35" borderId="38" xfId="0" applyFont="1" applyFill="1" applyBorder="1" applyAlignment="1">
      <alignment vertical="center"/>
    </xf>
    <xf numFmtId="0" fontId="15" fillId="35" borderId="23" xfId="0" applyFont="1" applyFill="1" applyBorder="1" applyAlignment="1">
      <alignment vertical="center"/>
    </xf>
    <xf numFmtId="0" fontId="24" fillId="0" borderId="0" xfId="0" applyNumberFormat="1" applyFont="1" applyAlignment="1">
      <alignment horizontal="center"/>
    </xf>
    <xf numFmtId="0" fontId="15" fillId="35" borderId="0" xfId="0" applyNumberFormat="1" applyFont="1" applyFill="1" applyBorder="1" applyAlignment="1">
      <alignment horizontal="center"/>
    </xf>
    <xf numFmtId="0" fontId="15" fillId="35" borderId="28" xfId="0" applyFont="1" applyFill="1" applyBorder="1" applyAlignment="1">
      <alignment horizontal="center"/>
    </xf>
    <xf numFmtId="0" fontId="24" fillId="38" borderId="2" xfId="0" applyNumberFormat="1" applyFont="1" applyFill="1" applyBorder="1" applyAlignment="1">
      <alignment horizontal="center"/>
    </xf>
    <xf numFmtId="0" fontId="24" fillId="38" borderId="0" xfId="0" applyNumberFormat="1" applyFont="1" applyFill="1" applyBorder="1" applyAlignment="1">
      <alignment horizontal="center"/>
    </xf>
    <xf numFmtId="0" fontId="24" fillId="38" borderId="7" xfId="0" applyNumberFormat="1" applyFont="1" applyFill="1" applyBorder="1" applyAlignment="1">
      <alignment horizontal="center"/>
    </xf>
    <xf numFmtId="0" fontId="15" fillId="35" borderId="18" xfId="0" applyNumberFormat="1" applyFont="1" applyFill="1" applyBorder="1" applyAlignment="1">
      <alignment horizontal="center"/>
    </xf>
    <xf numFmtId="167" fontId="24" fillId="37" borderId="11" xfId="0" applyNumberFormat="1" applyFont="1" applyFill="1" applyBorder="1" applyAlignment="1">
      <alignment horizontal="center"/>
    </xf>
    <xf numFmtId="174" fontId="26" fillId="37" borderId="1" xfId="0" applyNumberFormat="1" applyFont="1" applyFill="1" applyBorder="1" applyAlignment="1">
      <alignment horizontal="center"/>
    </xf>
    <xf numFmtId="166" fontId="26" fillId="37" borderId="1" xfId="0" applyNumberFormat="1" applyFont="1" applyFill="1" applyBorder="1" applyAlignment="1">
      <alignment horizontal="center"/>
    </xf>
    <xf numFmtId="177" fontId="26" fillId="37" borderId="2" xfId="0" applyNumberFormat="1" applyFont="1" applyFill="1" applyBorder="1" applyAlignment="1">
      <alignment horizontal="center"/>
    </xf>
    <xf numFmtId="177" fontId="26" fillId="37" borderId="8" xfId="0" applyNumberFormat="1" applyFont="1" applyFill="1" applyBorder="1" applyAlignment="1">
      <alignment horizontal="center"/>
    </xf>
    <xf numFmtId="0" fontId="15" fillId="35" borderId="3" xfId="0" applyFont="1" applyFill="1" applyBorder="1" applyAlignment="1">
      <alignment horizontal="center"/>
    </xf>
    <xf numFmtId="0" fontId="15" fillId="35" borderId="18" xfId="0" applyFont="1" applyFill="1" applyBorder="1" applyAlignment="1">
      <alignment horizontal="center"/>
    </xf>
    <xf numFmtId="0" fontId="15" fillId="35" borderId="19" xfId="0" applyFont="1" applyFill="1" applyBorder="1" applyAlignment="1">
      <alignment horizontal="center"/>
    </xf>
    <xf numFmtId="0" fontId="15" fillId="35" borderId="2" xfId="0" applyFont="1" applyFill="1" applyBorder="1" applyAlignment="1">
      <alignment horizontal="center"/>
    </xf>
    <xf numFmtId="0" fontId="15" fillId="35" borderId="0" xfId="0" applyFont="1" applyFill="1" applyBorder="1" applyAlignment="1">
      <alignment horizontal="center"/>
    </xf>
    <xf numFmtId="0" fontId="15" fillId="35" borderId="4" xfId="0" applyFont="1" applyFill="1" applyBorder="1" applyAlignment="1">
      <alignment horizontal="center"/>
    </xf>
    <xf numFmtId="0" fontId="15" fillId="35" borderId="17" xfId="0" applyFont="1" applyFill="1" applyBorder="1" applyAlignment="1">
      <alignment horizontal="center"/>
    </xf>
    <xf numFmtId="177" fontId="26" fillId="2" borderId="2" xfId="0" applyNumberFormat="1" applyFont="1" applyFill="1" applyBorder="1" applyAlignment="1">
      <alignment horizontal="center"/>
    </xf>
    <xf numFmtId="177" fontId="26" fillId="2" borderId="8" xfId="0" applyNumberFormat="1" applyFont="1" applyFill="1" applyBorder="1" applyAlignment="1">
      <alignment horizontal="center"/>
    </xf>
    <xf numFmtId="0" fontId="24" fillId="0" borderId="0" xfId="0" applyFont="1" applyAlignment="1">
      <alignment horizontal="left"/>
    </xf>
    <xf numFmtId="167" fontId="24" fillId="37" borderId="16" xfId="0" applyNumberFormat="1" applyFont="1" applyFill="1" applyBorder="1" applyAlignment="1">
      <alignment horizontal="center"/>
    </xf>
    <xf numFmtId="0" fontId="26" fillId="0" borderId="6" xfId="0" applyFont="1" applyFill="1" applyBorder="1" applyAlignment="1"/>
    <xf numFmtId="171" fontId="24" fillId="3" borderId="1" xfId="0" applyNumberFormat="1" applyFont="1" applyFill="1" applyBorder="1" applyAlignment="1">
      <alignment horizontal="center"/>
    </xf>
    <xf numFmtId="172" fontId="24" fillId="3" borderId="1" xfId="0" applyNumberFormat="1" applyFont="1" applyFill="1" applyBorder="1" applyAlignment="1">
      <alignment horizontal="center"/>
    </xf>
    <xf numFmtId="173" fontId="24" fillId="3" borderId="1" xfId="0" applyNumberFormat="1" applyFont="1" applyFill="1" applyBorder="1" applyAlignment="1">
      <alignment horizontal="center"/>
    </xf>
    <xf numFmtId="167" fontId="32" fillId="35" borderId="38" xfId="0" applyNumberFormat="1" applyFont="1" applyFill="1" applyBorder="1"/>
    <xf numFmtId="0" fontId="32" fillId="35" borderId="38" xfId="0" applyFont="1" applyFill="1" applyBorder="1"/>
    <xf numFmtId="0" fontId="25" fillId="0" borderId="38" xfId="0" applyFont="1" applyFill="1" applyBorder="1"/>
    <xf numFmtId="0" fontId="24" fillId="0" borderId="19" xfId="0" applyFont="1" applyFill="1" applyBorder="1"/>
    <xf numFmtId="0" fontId="15" fillId="35" borderId="63" xfId="0" applyFont="1" applyFill="1" applyBorder="1" applyAlignment="1">
      <alignment horizontal="center"/>
    </xf>
    <xf numFmtId="0" fontId="15" fillId="35" borderId="64" xfId="0" applyFont="1" applyFill="1" applyBorder="1" applyAlignment="1">
      <alignment horizontal="center"/>
    </xf>
    <xf numFmtId="0" fontId="15" fillId="35" borderId="65" xfId="0" applyFont="1" applyFill="1" applyBorder="1" applyAlignment="1">
      <alignment horizontal="center"/>
    </xf>
    <xf numFmtId="0" fontId="24" fillId="38" borderId="64" xfId="0" applyFont="1" applyFill="1" applyBorder="1" applyAlignment="1">
      <alignment horizontal="center"/>
    </xf>
    <xf numFmtId="0" fontId="24" fillId="38" borderId="64" xfId="0" applyNumberFormat="1" applyFont="1" applyFill="1" applyBorder="1" applyAlignment="1">
      <alignment horizontal="center"/>
    </xf>
    <xf numFmtId="0" fontId="21" fillId="35" borderId="66" xfId="0" applyFont="1" applyFill="1" applyBorder="1"/>
    <xf numFmtId="170" fontId="24" fillId="36" borderId="1" xfId="0" applyNumberFormat="1" applyFont="1" applyFill="1" applyBorder="1" applyAlignment="1">
      <alignment horizontal="center"/>
    </xf>
    <xf numFmtId="165" fontId="24" fillId="0" borderId="0" xfId="0" applyNumberFormat="1" applyFont="1" applyFill="1" applyBorder="1" applyAlignment="1"/>
    <xf numFmtId="171" fontId="26" fillId="36" borderId="67" xfId="0" applyNumberFormat="1" applyFont="1" applyFill="1" applyBorder="1" applyAlignment="1">
      <alignment horizontal="center"/>
    </xf>
    <xf numFmtId="172" fontId="26" fillId="36" borderId="22" xfId="0" applyNumberFormat="1" applyFont="1" applyFill="1" applyBorder="1" applyAlignment="1">
      <alignment horizontal="center"/>
    </xf>
    <xf numFmtId="173" fontId="26" fillId="36" borderId="20" xfId="0" applyNumberFormat="1" applyFont="1" applyFill="1" applyBorder="1" applyAlignment="1">
      <alignment horizontal="center"/>
    </xf>
    <xf numFmtId="0" fontId="26" fillId="36" borderId="33" xfId="0" applyFont="1" applyFill="1" applyBorder="1"/>
    <xf numFmtId="171" fontId="26" fillId="36" borderId="58" xfId="0" applyNumberFormat="1" applyFont="1" applyFill="1" applyBorder="1" applyAlignment="1">
      <alignment horizontal="center"/>
    </xf>
    <xf numFmtId="172" fontId="26" fillId="36" borderId="25" xfId="0" applyNumberFormat="1" applyFont="1" applyFill="1" applyBorder="1" applyAlignment="1">
      <alignment horizontal="center"/>
    </xf>
    <xf numFmtId="173" fontId="26" fillId="36" borderId="16" xfId="0" applyNumberFormat="1" applyFont="1" applyFill="1" applyBorder="1" applyAlignment="1">
      <alignment horizontal="center"/>
    </xf>
    <xf numFmtId="0" fontId="26" fillId="36" borderId="35" xfId="0" applyFont="1" applyFill="1" applyBorder="1"/>
    <xf numFmtId="0" fontId="26" fillId="36" borderId="21" xfId="0" applyNumberFormat="1" applyFont="1" applyFill="1" applyBorder="1" applyAlignment="1">
      <alignment horizontal="center"/>
    </xf>
    <xf numFmtId="172" fontId="26" fillId="36" borderId="69" xfId="0" applyNumberFormat="1" applyFont="1" applyFill="1" applyBorder="1" applyAlignment="1">
      <alignment horizontal="center"/>
    </xf>
    <xf numFmtId="173" fontId="26" fillId="36" borderId="70" xfId="0" applyNumberFormat="1" applyFont="1" applyFill="1" applyBorder="1" applyAlignment="1">
      <alignment horizontal="center"/>
    </xf>
    <xf numFmtId="167" fontId="26" fillId="36" borderId="62" xfId="0" applyNumberFormat="1" applyFont="1" applyFill="1" applyBorder="1" applyAlignment="1">
      <alignment horizontal="center"/>
    </xf>
    <xf numFmtId="167" fontId="26" fillId="36" borderId="71" xfId="0" applyNumberFormat="1" applyFont="1" applyFill="1" applyBorder="1" applyAlignment="1">
      <alignment horizontal="center"/>
    </xf>
    <xf numFmtId="0" fontId="25" fillId="0" borderId="0" xfId="0" applyFont="1" applyBorder="1"/>
    <xf numFmtId="171" fontId="24" fillId="37" borderId="1" xfId="0" applyNumberFormat="1" applyFont="1" applyFill="1" applyBorder="1" applyAlignment="1">
      <alignment horizontal="center"/>
    </xf>
    <xf numFmtId="172" fontId="24" fillId="37" borderId="1" xfId="0" applyNumberFormat="1" applyFont="1" applyFill="1" applyBorder="1" applyAlignment="1">
      <alignment horizontal="center"/>
    </xf>
    <xf numFmtId="0" fontId="26" fillId="38" borderId="0" xfId="0" applyFont="1" applyFill="1" applyBorder="1"/>
    <xf numFmtId="0" fontId="3" fillId="38" borderId="7" xfId="0" applyFont="1" applyFill="1" applyBorder="1"/>
    <xf numFmtId="0" fontId="3" fillId="38" borderId="6" xfId="0" applyFont="1" applyFill="1" applyBorder="1"/>
    <xf numFmtId="0" fontId="24" fillId="0" borderId="0" xfId="0" applyNumberFormat="1" applyFont="1" applyBorder="1"/>
    <xf numFmtId="0" fontId="24" fillId="0" borderId="51" xfId="0" applyNumberFormat="1" applyFont="1" applyBorder="1" applyAlignment="1">
      <alignment horizontal="right"/>
    </xf>
    <xf numFmtId="0" fontId="24" fillId="38" borderId="11" xfId="0" applyNumberFormat="1" applyFont="1" applyFill="1" applyBorder="1" applyAlignment="1">
      <alignment horizontal="center"/>
    </xf>
    <xf numFmtId="0" fontId="24" fillId="0" borderId="4" xfId="0" applyNumberFormat="1" applyFont="1" applyBorder="1"/>
    <xf numFmtId="0" fontId="24" fillId="0" borderId="0" xfId="0" applyNumberFormat="1" applyFont="1" applyFill="1" applyBorder="1" applyAlignment="1">
      <alignment horizontal="right"/>
    </xf>
    <xf numFmtId="0" fontId="24" fillId="0" borderId="0" xfId="0" quotePrefix="1" applyNumberFormat="1" applyFont="1" applyFill="1" applyBorder="1" applyAlignment="1">
      <alignment horizontal="center"/>
    </xf>
    <xf numFmtId="0" fontId="24" fillId="0" borderId="4" xfId="0" applyNumberFormat="1" applyFont="1" applyFill="1" applyBorder="1"/>
    <xf numFmtId="0" fontId="24" fillId="0" borderId="2" xfId="0" applyNumberFormat="1" applyFont="1" applyBorder="1"/>
    <xf numFmtId="0" fontId="24" fillId="0" borderId="6" xfId="0" applyNumberFormat="1" applyFont="1" applyFill="1" applyBorder="1" applyAlignment="1">
      <alignment horizontal="right"/>
    </xf>
    <xf numFmtId="0" fontId="24" fillId="0" borderId="15" xfId="0" applyNumberFormat="1" applyFont="1" applyBorder="1"/>
    <xf numFmtId="0" fontId="19" fillId="35" borderId="23" xfId="0" applyNumberFormat="1" applyFont="1" applyFill="1" applyBorder="1"/>
    <xf numFmtId="0" fontId="19" fillId="35" borderId="37" xfId="0" applyNumberFormat="1" applyFont="1" applyFill="1" applyBorder="1"/>
    <xf numFmtId="0" fontId="24" fillId="0" borderId="18" xfId="0" applyNumberFormat="1" applyFont="1" applyBorder="1"/>
    <xf numFmtId="0" fontId="24" fillId="0" borderId="19" xfId="0" applyNumberFormat="1" applyFont="1" applyBorder="1"/>
    <xf numFmtId="0" fontId="24" fillId="0" borderId="0" xfId="0" applyNumberFormat="1" applyFont="1" applyBorder="1" applyAlignment="1">
      <alignment horizontal="right"/>
    </xf>
    <xf numFmtId="0" fontId="24" fillId="38" borderId="34" xfId="0" applyNumberFormat="1" applyFont="1" applyFill="1" applyBorder="1" applyAlignment="1">
      <alignment horizontal="center"/>
    </xf>
    <xf numFmtId="175" fontId="24" fillId="37" borderId="11" xfId="0" applyNumberFormat="1" applyFont="1" applyFill="1" applyBorder="1" applyAlignment="1">
      <alignment horizontal="center"/>
    </xf>
    <xf numFmtId="165" fontId="24" fillId="37" borderId="1" xfId="0" applyNumberFormat="1" applyFont="1" applyFill="1" applyBorder="1" applyAlignment="1">
      <alignment horizontal="center"/>
    </xf>
    <xf numFmtId="175" fontId="24" fillId="37" borderId="1" xfId="0" applyNumberFormat="1" applyFont="1" applyFill="1" applyBorder="1" applyAlignment="1">
      <alignment horizontal="center"/>
    </xf>
    <xf numFmtId="175" fontId="24" fillId="2" borderId="1" xfId="0" applyNumberFormat="1" applyFont="1" applyFill="1" applyBorder="1" applyAlignment="1">
      <alignment horizontal="center"/>
    </xf>
    <xf numFmtId="0" fontId="24" fillId="0" borderId="0" xfId="0" applyFont="1" applyFill="1" applyBorder="1" applyAlignment="1"/>
    <xf numFmtId="0" fontId="24" fillId="0" borderId="6" xfId="0" applyFont="1" applyFill="1" applyBorder="1" applyAlignment="1"/>
    <xf numFmtId="0" fontId="24" fillId="0" borderId="2" xfId="0" applyNumberFormat="1" applyFont="1" applyFill="1" applyBorder="1"/>
    <xf numFmtId="171" fontId="26" fillId="36" borderId="68" xfId="0" applyNumberFormat="1" applyFont="1" applyFill="1" applyBorder="1" applyAlignment="1">
      <alignment horizontal="center"/>
    </xf>
    <xf numFmtId="0" fontId="24" fillId="0" borderId="39" xfId="0" applyFont="1" applyBorder="1"/>
    <xf numFmtId="173" fontId="24" fillId="37" borderId="1" xfId="0" applyNumberFormat="1" applyFont="1" applyFill="1" applyBorder="1" applyAlignment="1">
      <alignment horizontal="center"/>
    </xf>
    <xf numFmtId="177" fontId="26" fillId="37" borderId="4" xfId="0" applyNumberFormat="1" applyFont="1" applyFill="1" applyBorder="1" applyAlignment="1">
      <alignment horizontal="center"/>
    </xf>
    <xf numFmtId="177" fontId="26" fillId="37" borderId="17" xfId="0" applyNumberFormat="1" applyFont="1" applyFill="1" applyBorder="1" applyAlignment="1">
      <alignment horizontal="center"/>
    </xf>
    <xf numFmtId="177" fontId="26" fillId="37" borderId="19" xfId="0" applyNumberFormat="1" applyFont="1" applyFill="1" applyBorder="1" applyAlignment="1">
      <alignment horizontal="center"/>
    </xf>
    <xf numFmtId="177" fontId="26" fillId="37" borderId="14" xfId="0" applyNumberFormat="1" applyFont="1" applyFill="1" applyBorder="1" applyAlignment="1">
      <alignment horizontal="center"/>
    </xf>
    <xf numFmtId="177" fontId="26" fillId="37" borderId="15" xfId="0" applyNumberFormat="1" applyFont="1" applyFill="1" applyBorder="1" applyAlignment="1">
      <alignment horizontal="center"/>
    </xf>
    <xf numFmtId="177" fontId="15" fillId="35" borderId="38" xfId="0" applyNumberFormat="1" applyFont="1" applyFill="1" applyBorder="1" applyAlignment="1"/>
    <xf numFmtId="177" fontId="15" fillId="35" borderId="37" xfId="0" applyNumberFormat="1" applyFont="1" applyFill="1" applyBorder="1" applyAlignment="1"/>
    <xf numFmtId="177" fontId="15" fillId="35" borderId="2" xfId="0" applyNumberFormat="1" applyFont="1" applyFill="1" applyBorder="1" applyAlignment="1">
      <alignment horizontal="center"/>
    </xf>
    <xf numFmtId="177" fontId="15" fillId="35" borderId="8" xfId="0" applyNumberFormat="1" applyFont="1" applyFill="1" applyBorder="1" applyAlignment="1">
      <alignment horizontal="center"/>
    </xf>
    <xf numFmtId="177" fontId="15" fillId="40" borderId="17" xfId="0" applyNumberFormat="1" applyFont="1" applyFill="1" applyBorder="1" applyAlignment="1">
      <alignment horizontal="center"/>
    </xf>
    <xf numFmtId="177" fontId="15" fillId="40" borderId="36" xfId="0" applyNumberFormat="1" applyFont="1" applyFill="1" applyBorder="1" applyAlignment="1">
      <alignment horizontal="center"/>
    </xf>
    <xf numFmtId="166" fontId="26" fillId="37" borderId="17" xfId="0" applyNumberFormat="1" applyFont="1" applyFill="1" applyBorder="1" applyAlignment="1">
      <alignment horizontal="center"/>
    </xf>
    <xf numFmtId="166" fontId="26" fillId="37" borderId="14" xfId="0" applyNumberFormat="1" applyFont="1" applyFill="1" applyBorder="1" applyAlignment="1">
      <alignment horizontal="center"/>
    </xf>
    <xf numFmtId="166" fontId="15" fillId="35" borderId="38" xfId="0" applyNumberFormat="1" applyFont="1" applyFill="1" applyBorder="1" applyAlignment="1"/>
    <xf numFmtId="166" fontId="15" fillId="35" borderId="2" xfId="0" applyNumberFormat="1" applyFont="1" applyFill="1" applyBorder="1"/>
    <xf numFmtId="166" fontId="15" fillId="35" borderId="17" xfId="0" applyNumberFormat="1" applyFont="1" applyFill="1" applyBorder="1" applyAlignment="1">
      <alignment horizontal="center"/>
    </xf>
    <xf numFmtId="166" fontId="26" fillId="2" borderId="2" xfId="0" applyNumberFormat="1" applyFont="1" applyFill="1" applyBorder="1" applyAlignment="1">
      <alignment horizontal="center"/>
    </xf>
    <xf numFmtId="0" fontId="24" fillId="36" borderId="8" xfId="0" applyNumberFormat="1" applyFont="1" applyFill="1" applyBorder="1" applyAlignment="1">
      <alignment horizontal="left"/>
    </xf>
    <xf numFmtId="0" fontId="24" fillId="36" borderId="7" xfId="0" applyNumberFormat="1" applyFont="1" applyFill="1" applyBorder="1" applyAlignment="1">
      <alignment horizontal="left"/>
    </xf>
    <xf numFmtId="166" fontId="24" fillId="0" borderId="0" xfId="0" applyNumberFormat="1" applyFont="1"/>
    <xf numFmtId="0" fontId="26" fillId="39" borderId="2" xfId="0" applyNumberFormat="1" applyFont="1" applyFill="1" applyBorder="1" applyAlignment="1">
      <alignment horizontal="left"/>
    </xf>
    <xf numFmtId="0" fontId="26" fillId="39" borderId="14" xfId="0" applyNumberFormat="1" applyFont="1" applyFill="1" applyBorder="1" applyAlignment="1">
      <alignment horizontal="left"/>
    </xf>
    <xf numFmtId="0" fontId="24" fillId="36" borderId="2" xfId="0" applyNumberFormat="1" applyFont="1" applyFill="1" applyBorder="1" applyAlignment="1">
      <alignment horizontal="left"/>
    </xf>
    <xf numFmtId="0" fontId="24" fillId="39" borderId="0" xfId="0" applyNumberFormat="1" applyFont="1" applyFill="1" applyBorder="1" applyAlignment="1">
      <alignment horizontal="left"/>
    </xf>
    <xf numFmtId="0" fontId="24" fillId="0" borderId="0" xfId="0" applyNumberFormat="1" applyFont="1" applyAlignment="1">
      <alignment horizontal="left"/>
    </xf>
    <xf numFmtId="0" fontId="24" fillId="36" borderId="8" xfId="0" applyFont="1" applyFill="1" applyBorder="1" applyAlignment="1">
      <alignment horizontal="left"/>
    </xf>
    <xf numFmtId="168" fontId="24" fillId="39" borderId="0" xfId="0" applyNumberFormat="1" applyFont="1" applyFill="1" applyBorder="1" applyAlignment="1">
      <alignment horizontal="center"/>
    </xf>
    <xf numFmtId="168" fontId="24" fillId="39" borderId="0" xfId="0" applyNumberFormat="1" applyFont="1" applyFill="1"/>
    <xf numFmtId="168" fontId="26" fillId="39" borderId="0" xfId="0" applyNumberFormat="1" applyFont="1" applyFill="1" applyBorder="1" applyAlignment="1">
      <alignment horizontal="left"/>
    </xf>
    <xf numFmtId="168" fontId="26" fillId="39" borderId="0" xfId="0" applyNumberFormat="1" applyFont="1" applyFill="1" applyBorder="1" applyAlignment="1">
      <alignment horizontal="right"/>
    </xf>
    <xf numFmtId="168" fontId="26" fillId="39" borderId="6" xfId="0" applyNumberFormat="1" applyFont="1" applyFill="1" applyBorder="1" applyAlignment="1">
      <alignment horizontal="left"/>
    </xf>
    <xf numFmtId="168" fontId="26" fillId="39" borderId="6" xfId="0" applyNumberFormat="1" applyFont="1" applyFill="1" applyBorder="1" applyAlignment="1">
      <alignment horizontal="right"/>
    </xf>
    <xf numFmtId="168" fontId="15" fillId="35" borderId="3" xfId="0" applyNumberFormat="1" applyFont="1" applyFill="1" applyBorder="1" applyAlignment="1">
      <alignment horizontal="center"/>
    </xf>
    <xf numFmtId="168" fontId="15" fillId="35" borderId="29" xfId="0" applyNumberFormat="1" applyFont="1" applyFill="1" applyBorder="1" applyAlignment="1">
      <alignment horizontal="center"/>
    </xf>
    <xf numFmtId="168" fontId="15" fillId="35" borderId="10" xfId="0" applyNumberFormat="1" applyFont="1" applyFill="1" applyBorder="1" applyAlignment="1">
      <alignment horizontal="center"/>
    </xf>
    <xf numFmtId="168" fontId="15" fillId="35" borderId="2" xfId="0" applyNumberFormat="1" applyFont="1" applyFill="1" applyBorder="1" applyAlignment="1">
      <alignment horizontal="center"/>
    </xf>
    <xf numFmtId="168" fontId="15" fillId="35" borderId="30" xfId="0" applyNumberFormat="1" applyFont="1" applyFill="1" applyBorder="1" applyAlignment="1">
      <alignment horizontal="center"/>
    </xf>
    <xf numFmtId="168" fontId="15" fillId="35" borderId="7" xfId="0" applyNumberFormat="1" applyFont="1" applyFill="1" applyBorder="1" applyAlignment="1">
      <alignment horizontal="center"/>
    </xf>
    <xf numFmtId="168" fontId="15" fillId="35" borderId="17" xfId="0" applyNumberFormat="1" applyFont="1" applyFill="1" applyBorder="1" applyAlignment="1">
      <alignment horizontal="center"/>
    </xf>
    <xf numFmtId="168" fontId="15" fillId="35" borderId="11" xfId="0" applyNumberFormat="1" applyFont="1" applyFill="1" applyBorder="1" applyAlignment="1">
      <alignment horizontal="center"/>
    </xf>
    <xf numFmtId="168" fontId="15" fillId="35" borderId="39" xfId="0" applyNumberFormat="1" applyFont="1" applyFill="1" applyBorder="1" applyAlignment="1">
      <alignment horizontal="center"/>
    </xf>
    <xf numFmtId="168" fontId="26" fillId="37" borderId="2" xfId="0" applyNumberFormat="1" applyFont="1" applyFill="1" applyBorder="1" applyAlignment="1">
      <alignment horizontal="center"/>
    </xf>
    <xf numFmtId="168" fontId="26" fillId="37" borderId="30" xfId="0" applyNumberFormat="1" applyFont="1" applyFill="1" applyBorder="1" applyAlignment="1">
      <alignment horizontal="center"/>
    </xf>
    <xf numFmtId="168" fontId="26" fillId="37" borderId="7" xfId="0" applyNumberFormat="1" applyFont="1" applyFill="1" applyBorder="1" applyAlignment="1">
      <alignment horizontal="center"/>
    </xf>
    <xf numFmtId="168" fontId="24" fillId="0" borderId="0" xfId="0" applyNumberFormat="1" applyFont="1"/>
    <xf numFmtId="168" fontId="26" fillId="2" borderId="2" xfId="0" applyNumberFormat="1" applyFont="1" applyFill="1" applyBorder="1" applyAlignment="1">
      <alignment horizontal="center"/>
    </xf>
    <xf numFmtId="168" fontId="26" fillId="2" borderId="30" xfId="0" applyNumberFormat="1" applyFont="1" applyFill="1" applyBorder="1" applyAlignment="1">
      <alignment horizontal="center"/>
    </xf>
    <xf numFmtId="168" fontId="26" fillId="2" borderId="7" xfId="0" applyNumberFormat="1" applyFont="1" applyFill="1" applyBorder="1" applyAlignment="1">
      <alignment horizontal="center"/>
    </xf>
    <xf numFmtId="0" fontId="15" fillId="35" borderId="17" xfId="0" applyFont="1" applyFill="1" applyBorder="1" applyAlignment="1"/>
    <xf numFmtId="167" fontId="26" fillId="38" borderId="11" xfId="0" applyNumberFormat="1" applyFont="1" applyFill="1" applyBorder="1" applyAlignment="1">
      <alignment horizontal="center"/>
    </xf>
    <xf numFmtId="0" fontId="26" fillId="38" borderId="1" xfId="0" applyFont="1" applyFill="1" applyBorder="1" applyAlignment="1">
      <alignment horizontal="center"/>
    </xf>
    <xf numFmtId="0" fontId="26" fillId="39" borderId="0" xfId="0" applyFont="1" applyFill="1" applyAlignment="1">
      <alignment horizontal="right"/>
    </xf>
    <xf numFmtId="0" fontId="26" fillId="38" borderId="1" xfId="0" applyFont="1" applyFill="1" applyBorder="1"/>
    <xf numFmtId="0" fontId="26" fillId="38" borderId="22" xfId="0" applyFont="1" applyFill="1" applyBorder="1"/>
    <xf numFmtId="0" fontId="24" fillId="38" borderId="37" xfId="0" applyFont="1" applyFill="1" applyBorder="1"/>
    <xf numFmtId="167" fontId="26" fillId="38" borderId="16" xfId="0" applyNumberFormat="1" applyFont="1" applyFill="1" applyBorder="1" applyAlignment="1">
      <alignment horizontal="center"/>
    </xf>
    <xf numFmtId="0" fontId="26" fillId="39" borderId="15" xfId="0" applyFont="1" applyFill="1" applyBorder="1"/>
    <xf numFmtId="172" fontId="26" fillId="37" borderId="0" xfId="0" applyNumberFormat="1" applyFont="1" applyFill="1" applyAlignment="1">
      <alignment horizontal="center"/>
    </xf>
    <xf numFmtId="173" fontId="26" fillId="37" borderId="0" xfId="0" applyNumberFormat="1" applyFont="1" applyFill="1" applyAlignment="1">
      <alignment horizontal="center"/>
    </xf>
    <xf numFmtId="173" fontId="26" fillId="37" borderId="0" xfId="0" applyNumberFormat="1" applyFont="1" applyFill="1" applyAlignment="1">
      <alignment horizontal="left"/>
    </xf>
    <xf numFmtId="168" fontId="26" fillId="38" borderId="1" xfId="0" applyNumberFormat="1" applyFont="1" applyFill="1" applyBorder="1" applyAlignment="1">
      <alignment horizontal="center"/>
    </xf>
    <xf numFmtId="0" fontId="33" fillId="0" borderId="0" xfId="0" applyFont="1" applyAlignment="1">
      <alignment vertical="center"/>
    </xf>
    <xf numFmtId="0" fontId="24" fillId="0" borderId="0" xfId="0" applyFont="1" applyFill="1" applyAlignment="1"/>
    <xf numFmtId="0" fontId="24" fillId="0" borderId="0" xfId="0" applyFont="1" applyAlignment="1"/>
    <xf numFmtId="0" fontId="15" fillId="35" borderId="18" xfId="0" applyFont="1" applyFill="1" applyBorder="1" applyAlignment="1">
      <alignment horizontal="center"/>
    </xf>
    <xf numFmtId="0" fontId="15" fillId="35" borderId="19" xfId="0" applyFont="1" applyFill="1" applyBorder="1" applyAlignment="1">
      <alignment horizontal="center"/>
    </xf>
    <xf numFmtId="0" fontId="15" fillId="35" borderId="0" xfId="0" applyFont="1" applyFill="1" applyBorder="1" applyAlignment="1">
      <alignment horizontal="center"/>
    </xf>
    <xf numFmtId="0" fontId="15" fillId="35" borderId="5" xfId="0" applyFont="1" applyFill="1" applyBorder="1" applyAlignment="1"/>
    <xf numFmtId="0" fontId="15" fillId="35" borderId="0" xfId="0" applyFont="1" applyFill="1" applyBorder="1" applyAlignment="1"/>
    <xf numFmtId="179" fontId="26" fillId="2" borderId="4" xfId="0" applyNumberFormat="1" applyFont="1" applyFill="1" applyBorder="1" applyAlignment="1">
      <alignment horizontal="center"/>
    </xf>
    <xf numFmtId="179" fontId="26" fillId="2" borderId="19" xfId="0" applyNumberFormat="1" applyFont="1" applyFill="1" applyBorder="1" applyAlignment="1">
      <alignment horizontal="center"/>
    </xf>
    <xf numFmtId="179" fontId="26" fillId="2" borderId="15" xfId="0" applyNumberFormat="1" applyFont="1" applyFill="1" applyBorder="1" applyAlignment="1">
      <alignment horizontal="center"/>
    </xf>
    <xf numFmtId="169" fontId="24" fillId="38" borderId="7" xfId="0" applyNumberFormat="1" applyFont="1" applyFill="1" applyBorder="1" applyAlignment="1">
      <alignment horizontal="center"/>
    </xf>
    <xf numFmtId="169" fontId="24" fillId="38" borderId="4" xfId="0" applyNumberFormat="1" applyFont="1" applyFill="1" applyBorder="1" applyAlignment="1">
      <alignment horizontal="center"/>
    </xf>
    <xf numFmtId="166" fontId="24" fillId="36" borderId="7" xfId="0" applyNumberFormat="1" applyFont="1" applyFill="1" applyBorder="1" applyAlignment="1">
      <alignment horizontal="center"/>
    </xf>
    <xf numFmtId="0" fontId="15" fillId="35" borderId="59" xfId="0" applyFont="1" applyFill="1" applyBorder="1" applyAlignment="1">
      <alignment horizontal="center"/>
    </xf>
    <xf numFmtId="0" fontId="26" fillId="39" borderId="0" xfId="0" applyFont="1" applyFill="1" applyAlignment="1">
      <alignment horizontal="left"/>
    </xf>
    <xf numFmtId="0" fontId="24" fillId="39" borderId="3" xfId="0" applyFont="1" applyFill="1" applyBorder="1" applyAlignment="1">
      <alignment horizontal="left"/>
    </xf>
    <xf numFmtId="0" fontId="24" fillId="39" borderId="2" xfId="0" applyFont="1" applyFill="1" applyBorder="1" applyAlignment="1">
      <alignment horizontal="left"/>
    </xf>
    <xf numFmtId="0" fontId="24" fillId="39" borderId="14" xfId="0" applyFont="1" applyFill="1" applyBorder="1" applyAlignment="1">
      <alignment horizontal="left"/>
    </xf>
    <xf numFmtId="179" fontId="15" fillId="35" borderId="17" xfId="0" applyNumberFormat="1" applyFont="1" applyFill="1" applyBorder="1" applyAlignment="1">
      <alignment horizontal="center"/>
    </xf>
    <xf numFmtId="179" fontId="26" fillId="37" borderId="2" xfId="0" applyNumberFormat="1" applyFont="1" applyFill="1" applyBorder="1" applyAlignment="1">
      <alignment horizontal="center"/>
    </xf>
    <xf numFmtId="179" fontId="24" fillId="39" borderId="0" xfId="0" applyNumberFormat="1" applyFont="1" applyFill="1" applyAlignment="1">
      <alignment horizontal="center"/>
    </xf>
    <xf numFmtId="179" fontId="26" fillId="37" borderId="17" xfId="0" applyNumberFormat="1" applyFont="1" applyFill="1" applyBorder="1" applyAlignment="1">
      <alignment horizontal="center"/>
    </xf>
    <xf numFmtId="179" fontId="26" fillId="37" borderId="14" xfId="0" applyNumberFormat="1" applyFont="1" applyFill="1" applyBorder="1" applyAlignment="1">
      <alignment horizontal="center"/>
    </xf>
    <xf numFmtId="179" fontId="15" fillId="35" borderId="2" xfId="0" applyNumberFormat="1" applyFont="1" applyFill="1" applyBorder="1" applyAlignment="1">
      <alignment horizontal="center"/>
    </xf>
    <xf numFmtId="179" fontId="24" fillId="0" borderId="0" xfId="0" applyNumberFormat="1" applyFont="1" applyAlignment="1">
      <alignment horizontal="center"/>
    </xf>
    <xf numFmtId="179" fontId="15" fillId="35" borderId="3" xfId="0" applyNumberFormat="1" applyFont="1" applyFill="1" applyBorder="1" applyAlignment="1">
      <alignment horizontal="left"/>
    </xf>
    <xf numFmtId="164" fontId="24" fillId="39" borderId="0" xfId="0" applyNumberFormat="1" applyFont="1" applyFill="1" applyBorder="1"/>
    <xf numFmtId="164" fontId="15" fillId="35" borderId="7" xfId="0" applyNumberFormat="1" applyFont="1" applyFill="1" applyBorder="1" applyAlignment="1">
      <alignment horizontal="center"/>
    </xf>
    <xf numFmtId="164" fontId="15" fillId="35" borderId="0" xfId="0" applyNumberFormat="1" applyFont="1" applyFill="1" applyBorder="1" applyAlignment="1">
      <alignment horizontal="center"/>
    </xf>
    <xf numFmtId="164" fontId="15" fillId="35" borderId="39" xfId="0" applyNumberFormat="1" applyFont="1" applyFill="1" applyBorder="1" applyAlignment="1">
      <alignment horizontal="center"/>
    </xf>
    <xf numFmtId="164" fontId="15" fillId="35" borderId="18" xfId="0" applyNumberFormat="1" applyFont="1" applyFill="1" applyBorder="1" applyAlignment="1">
      <alignment horizontal="center"/>
    </xf>
    <xf numFmtId="164" fontId="24" fillId="37" borderId="7" xfId="0" applyNumberFormat="1" applyFont="1" applyFill="1" applyBorder="1" applyAlignment="1">
      <alignment horizontal="center"/>
    </xf>
    <xf numFmtId="164" fontId="24" fillId="37" borderId="0" xfId="0" applyNumberFormat="1" applyFont="1" applyFill="1" applyBorder="1" applyAlignment="1">
      <alignment horizontal="center"/>
    </xf>
    <xf numFmtId="164" fontId="24" fillId="0" borderId="0" xfId="0" applyNumberFormat="1" applyFont="1"/>
    <xf numFmtId="0" fontId="26" fillId="37" borderId="38" xfId="0" applyNumberFormat="1" applyFont="1" applyFill="1" applyBorder="1" applyAlignment="1">
      <alignment horizontal="center"/>
    </xf>
    <xf numFmtId="0" fontId="26" fillId="37" borderId="37" xfId="0" applyNumberFormat="1" applyFont="1" applyFill="1" applyBorder="1" applyAlignment="1">
      <alignment horizontal="center"/>
    </xf>
    <xf numFmtId="173" fontId="24" fillId="37" borderId="0" xfId="0" applyNumberFormat="1" applyFont="1" applyFill="1" applyBorder="1" applyAlignment="1">
      <alignment horizontal="left"/>
    </xf>
    <xf numFmtId="0" fontId="26" fillId="39" borderId="0" xfId="0" applyNumberFormat="1" applyFont="1" applyFill="1" applyBorder="1" applyAlignment="1">
      <alignment horizontal="left"/>
    </xf>
    <xf numFmtId="0" fontId="26" fillId="39" borderId="6" xfId="0" applyNumberFormat="1" applyFont="1" applyFill="1" applyBorder="1" applyAlignment="1">
      <alignment horizontal="left"/>
    </xf>
    <xf numFmtId="177" fontId="24" fillId="39" borderId="0" xfId="0" applyNumberFormat="1" applyFont="1" applyFill="1" applyBorder="1"/>
    <xf numFmtId="177" fontId="24" fillId="0" borderId="0" xfId="0" applyNumberFormat="1" applyFont="1"/>
    <xf numFmtId="177" fontId="24" fillId="39" borderId="0" xfId="0" applyNumberFormat="1" applyFont="1" applyFill="1"/>
    <xf numFmtId="177" fontId="24" fillId="39" borderId="0" xfId="0" applyNumberFormat="1" applyFont="1" applyFill="1" applyBorder="1" applyAlignment="1">
      <alignment horizontal="center"/>
    </xf>
    <xf numFmtId="177" fontId="26" fillId="37" borderId="51" xfId="0" applyNumberFormat="1" applyFont="1" applyFill="1" applyBorder="1" applyAlignment="1">
      <alignment horizontal="center"/>
    </xf>
    <xf numFmtId="177" fontId="26" fillId="37" borderId="59" xfId="0" applyNumberFormat="1" applyFont="1" applyFill="1" applyBorder="1" applyAlignment="1">
      <alignment horizontal="center"/>
    </xf>
    <xf numFmtId="177" fontId="26" fillId="37" borderId="60" xfId="0" applyNumberFormat="1" applyFont="1" applyFill="1" applyBorder="1" applyAlignment="1">
      <alignment horizontal="center"/>
    </xf>
    <xf numFmtId="177" fontId="15" fillId="35" borderId="24" xfId="0" applyNumberFormat="1" applyFont="1" applyFill="1" applyBorder="1" applyAlignment="1"/>
    <xf numFmtId="177" fontId="15" fillId="35" borderId="51" xfId="0" applyNumberFormat="1" applyFont="1" applyFill="1" applyBorder="1" applyAlignment="1">
      <alignment horizontal="center"/>
    </xf>
    <xf numFmtId="177" fontId="15" fillId="40" borderId="59" xfId="0" applyNumberFormat="1" applyFont="1" applyFill="1" applyBorder="1" applyAlignment="1">
      <alignment horizontal="center"/>
    </xf>
    <xf numFmtId="0" fontId="26" fillId="37" borderId="24" xfId="0" applyNumberFormat="1" applyFont="1" applyFill="1" applyBorder="1" applyAlignment="1">
      <alignment horizontal="center"/>
    </xf>
    <xf numFmtId="166" fontId="24" fillId="39" borderId="0" xfId="0" applyNumberFormat="1" applyFont="1" applyFill="1" applyBorder="1" applyAlignment="1">
      <alignment horizontal="center"/>
    </xf>
    <xf numFmtId="166" fontId="15" fillId="35" borderId="33" xfId="0" applyNumberFormat="1" applyFont="1" applyFill="1" applyBorder="1" applyAlignment="1"/>
    <xf numFmtId="166" fontId="15" fillId="35" borderId="8" xfId="0" applyNumberFormat="1" applyFont="1" applyFill="1" applyBorder="1" applyAlignment="1">
      <alignment horizontal="center"/>
    </xf>
    <xf numFmtId="166" fontId="15" fillId="40" borderId="36" xfId="0" applyNumberFormat="1" applyFont="1" applyFill="1" applyBorder="1" applyAlignment="1">
      <alignment horizontal="center"/>
    </xf>
    <xf numFmtId="0" fontId="26" fillId="37" borderId="33" xfId="0" applyNumberFormat="1" applyFont="1" applyFill="1" applyBorder="1" applyAlignment="1">
      <alignment horizontal="center"/>
    </xf>
    <xf numFmtId="166" fontId="24" fillId="39" borderId="0" xfId="0" applyNumberFormat="1" applyFont="1" applyFill="1"/>
    <xf numFmtId="166" fontId="15" fillId="35" borderId="39" xfId="0" applyNumberFormat="1" applyFont="1" applyFill="1" applyBorder="1" applyAlignment="1"/>
    <xf numFmtId="166" fontId="15" fillId="35" borderId="7" xfId="0" applyNumberFormat="1" applyFont="1" applyFill="1" applyBorder="1" applyAlignment="1">
      <alignment horizontal="center"/>
    </xf>
    <xf numFmtId="166" fontId="15" fillId="40" borderId="39" xfId="0" applyNumberFormat="1" applyFont="1" applyFill="1" applyBorder="1" applyAlignment="1">
      <alignment horizontal="center"/>
    </xf>
    <xf numFmtId="166" fontId="24" fillId="39" borderId="0" xfId="0" applyNumberFormat="1" applyFont="1" applyFill="1" applyBorder="1"/>
    <xf numFmtId="166" fontId="15" fillId="35" borderId="37" xfId="0" applyNumberFormat="1" applyFont="1" applyFill="1" applyBorder="1" applyAlignment="1"/>
    <xf numFmtId="166" fontId="15" fillId="35" borderId="4" xfId="0" applyNumberFormat="1" applyFont="1" applyFill="1" applyBorder="1" applyAlignment="1">
      <alignment horizontal="center"/>
    </xf>
    <xf numFmtId="166" fontId="15" fillId="40" borderId="19" xfId="0" applyNumberFormat="1" applyFont="1" applyFill="1" applyBorder="1" applyAlignment="1">
      <alignment horizontal="center"/>
    </xf>
    <xf numFmtId="164" fontId="15" fillId="35" borderId="38" xfId="0" applyNumberFormat="1" applyFont="1" applyFill="1" applyBorder="1" applyAlignment="1"/>
    <xf numFmtId="164" fontId="15" fillId="35" borderId="23" xfId="0" applyNumberFormat="1" applyFont="1" applyFill="1" applyBorder="1" applyAlignment="1"/>
    <xf numFmtId="164" fontId="15" fillId="35" borderId="2" xfId="0" applyNumberFormat="1" applyFont="1" applyFill="1" applyBorder="1" applyAlignment="1">
      <alignment horizontal="center"/>
    </xf>
    <xf numFmtId="164" fontId="15" fillId="35" borderId="17" xfId="0" applyNumberFormat="1" applyFont="1" applyFill="1" applyBorder="1" applyAlignment="1">
      <alignment horizontal="center"/>
    </xf>
    <xf numFmtId="0" fontId="26" fillId="39" borderId="2" xfId="0" applyNumberFormat="1" applyFont="1" applyFill="1" applyBorder="1" applyAlignment="1">
      <alignment horizontal="right"/>
    </xf>
    <xf numFmtId="0" fontId="26" fillId="39" borderId="0" xfId="0" applyNumberFormat="1" applyFont="1" applyFill="1" applyBorder="1" applyAlignment="1">
      <alignment horizontal="right"/>
    </xf>
    <xf numFmtId="0" fontId="26" fillId="37" borderId="23" xfId="0" applyNumberFormat="1" applyFont="1" applyFill="1" applyBorder="1" applyAlignment="1">
      <alignment horizontal="center"/>
    </xf>
    <xf numFmtId="0" fontId="24" fillId="37" borderId="38" xfId="0" applyNumberFormat="1" applyFont="1" applyFill="1" applyBorder="1"/>
    <xf numFmtId="0" fontId="24" fillId="37" borderId="23" xfId="0" applyNumberFormat="1" applyFont="1" applyFill="1" applyBorder="1"/>
    <xf numFmtId="0" fontId="26" fillId="37" borderId="23" xfId="0" applyNumberFormat="1" applyFont="1" applyFill="1" applyBorder="1" applyAlignment="1">
      <alignment horizontal="left"/>
    </xf>
    <xf numFmtId="0" fontId="24" fillId="37" borderId="22" xfId="0" applyNumberFormat="1" applyFont="1" applyFill="1" applyBorder="1"/>
    <xf numFmtId="0" fontId="24" fillId="37" borderId="37" xfId="0" applyNumberFormat="1" applyFont="1" applyFill="1" applyBorder="1"/>
    <xf numFmtId="164" fontId="15" fillId="35" borderId="22" xfId="0" applyNumberFormat="1" applyFont="1" applyFill="1" applyBorder="1" applyAlignment="1"/>
    <xf numFmtId="0" fontId="26" fillId="39" borderId="4" xfId="0" applyNumberFormat="1" applyFont="1" applyFill="1" applyBorder="1" applyAlignment="1">
      <alignment horizontal="right"/>
    </xf>
    <xf numFmtId="167" fontId="25" fillId="39" borderId="41" xfId="0" applyNumberFormat="1" applyFont="1" applyFill="1" applyBorder="1"/>
    <xf numFmtId="0" fontId="24" fillId="39" borderId="41" xfId="0" applyFont="1" applyFill="1" applyBorder="1"/>
    <xf numFmtId="0" fontId="24" fillId="39" borderId="41" xfId="0" applyFont="1" applyFill="1" applyBorder="1" applyAlignment="1">
      <alignment horizontal="center"/>
    </xf>
    <xf numFmtId="167" fontId="24" fillId="39" borderId="2" xfId="0" applyNumberFormat="1" applyFont="1" applyFill="1" applyBorder="1"/>
    <xf numFmtId="0" fontId="26" fillId="38" borderId="8" xfId="0" applyFont="1" applyFill="1" applyBorder="1"/>
    <xf numFmtId="180" fontId="24" fillId="39" borderId="0" xfId="0" applyNumberFormat="1" applyFont="1" applyFill="1"/>
    <xf numFmtId="180" fontId="26" fillId="37" borderId="0" xfId="0" applyNumberFormat="1" applyFont="1" applyFill="1" applyBorder="1" applyAlignment="1">
      <alignment horizontal="center"/>
    </xf>
    <xf numFmtId="180" fontId="26" fillId="37" borderId="18" xfId="0" applyNumberFormat="1" applyFont="1" applyFill="1" applyBorder="1" applyAlignment="1">
      <alignment horizontal="center"/>
    </xf>
    <xf numFmtId="180" fontId="26" fillId="37" borderId="6" xfId="0" applyNumberFormat="1" applyFont="1" applyFill="1" applyBorder="1" applyAlignment="1">
      <alignment horizontal="center"/>
    </xf>
    <xf numFmtId="180" fontId="15" fillId="35" borderId="23" xfId="0" applyNumberFormat="1" applyFont="1" applyFill="1" applyBorder="1" applyAlignment="1"/>
    <xf numFmtId="180" fontId="30" fillId="35" borderId="0" xfId="0" applyNumberFormat="1" applyFont="1" applyFill="1" applyBorder="1" applyAlignment="1">
      <alignment horizontal="center"/>
    </xf>
    <xf numFmtId="180" fontId="15" fillId="35" borderId="18" xfId="0" applyNumberFormat="1" applyFont="1" applyFill="1" applyBorder="1" applyAlignment="1">
      <alignment horizontal="center"/>
    </xf>
    <xf numFmtId="180" fontId="26" fillId="2" borderId="0" xfId="0" applyNumberFormat="1" applyFont="1" applyFill="1" applyBorder="1" applyAlignment="1">
      <alignment horizontal="center"/>
    </xf>
    <xf numFmtId="180" fontId="24" fillId="0" borderId="0" xfId="0" applyNumberFormat="1" applyFont="1"/>
    <xf numFmtId="173" fontId="24" fillId="39" borderId="0" xfId="0" applyNumberFormat="1" applyFont="1" applyFill="1"/>
    <xf numFmtId="173" fontId="15" fillId="35" borderId="23" xfId="0" applyNumberFormat="1" applyFont="1" applyFill="1" applyBorder="1" applyAlignment="1"/>
    <xf numFmtId="173" fontId="15" fillId="35" borderId="18" xfId="0" applyNumberFormat="1" applyFont="1" applyFill="1" applyBorder="1" applyAlignment="1">
      <alignment horizontal="center"/>
    </xf>
    <xf numFmtId="173" fontId="24" fillId="0" borderId="0" xfId="0" applyNumberFormat="1" applyFont="1"/>
    <xf numFmtId="173" fontId="22" fillId="39" borderId="0" xfId="0" applyNumberFormat="1" applyFont="1" applyFill="1"/>
    <xf numFmtId="173" fontId="24" fillId="39" borderId="0" xfId="0" applyNumberFormat="1" applyFont="1" applyFill="1" applyAlignment="1">
      <alignment horizontal="center"/>
    </xf>
    <xf numFmtId="173" fontId="15" fillId="35" borderId="18" xfId="0" applyNumberFormat="1" applyFont="1" applyFill="1" applyBorder="1" applyAlignment="1"/>
    <xf numFmtId="173" fontId="24" fillId="0" borderId="0" xfId="0" applyNumberFormat="1" applyFont="1" applyAlignment="1">
      <alignment horizontal="center"/>
    </xf>
    <xf numFmtId="173" fontId="24" fillId="39" borderId="0" xfId="0" applyNumberFormat="1" applyFont="1" applyFill="1" applyBorder="1" applyAlignment="1">
      <alignment horizontal="center"/>
    </xf>
    <xf numFmtId="0" fontId="15" fillId="35" borderId="40" xfId="0" applyFont="1" applyFill="1" applyBorder="1" applyAlignment="1">
      <alignment horizontal="center"/>
    </xf>
    <xf numFmtId="0" fontId="15" fillId="35" borderId="26" xfId="0" applyFont="1" applyFill="1" applyBorder="1" applyAlignment="1">
      <alignment horizontal="center"/>
    </xf>
    <xf numFmtId="0" fontId="15" fillId="35" borderId="27" xfId="0" applyFont="1" applyFill="1" applyBorder="1" applyAlignment="1">
      <alignment horizontal="center"/>
    </xf>
    <xf numFmtId="0" fontId="15" fillId="35" borderId="28" xfId="0" applyFont="1" applyFill="1" applyBorder="1" applyAlignment="1">
      <alignment horizontal="center"/>
    </xf>
    <xf numFmtId="0" fontId="15" fillId="35" borderId="38" xfId="0" applyFont="1" applyFill="1" applyBorder="1" applyAlignment="1">
      <alignment horizontal="center"/>
    </xf>
    <xf numFmtId="0" fontId="15" fillId="35" borderId="24" xfId="0" applyFont="1" applyFill="1" applyBorder="1" applyAlignment="1">
      <alignment horizontal="center"/>
    </xf>
    <xf numFmtId="0" fontId="15" fillId="35" borderId="23" xfId="0" applyFont="1" applyFill="1" applyBorder="1" applyAlignment="1">
      <alignment horizontal="center"/>
    </xf>
    <xf numFmtId="0" fontId="15" fillId="35" borderId="37" xfId="0" applyFont="1" applyFill="1" applyBorder="1" applyAlignment="1">
      <alignment horizontal="center"/>
    </xf>
    <xf numFmtId="164" fontId="15" fillId="35" borderId="38" xfId="0" applyNumberFormat="1" applyFont="1" applyFill="1" applyBorder="1" applyAlignment="1">
      <alignment horizontal="center"/>
    </xf>
    <xf numFmtId="164" fontId="15" fillId="35" borderId="37" xfId="0" applyNumberFormat="1" applyFont="1" applyFill="1" applyBorder="1" applyAlignment="1">
      <alignment horizontal="center"/>
    </xf>
    <xf numFmtId="0" fontId="24" fillId="38" borderId="1" xfId="0" applyFont="1" applyFill="1" applyBorder="1" applyAlignment="1">
      <alignment horizontal="center"/>
    </xf>
    <xf numFmtId="0" fontId="24" fillId="38" borderId="0" xfId="0" applyFont="1" applyFill="1" applyAlignment="1">
      <alignment horizontal="center"/>
    </xf>
  </cellXfs>
  <cellStyles count="57">
    <cellStyle name="20% - Accent1" xfId="18" builtinId="30" customBuiltin="1"/>
    <cellStyle name="20% - Accent1 2" xfId="45" xr:uid="{00000000-0005-0000-0000-000001000000}"/>
    <cellStyle name="20% - Accent2" xfId="22" builtinId="34" customBuiltin="1"/>
    <cellStyle name="20% - Accent2 2" xfId="47" xr:uid="{00000000-0005-0000-0000-000003000000}"/>
    <cellStyle name="20% - Accent3" xfId="26" builtinId="38" customBuiltin="1"/>
    <cellStyle name="20% - Accent3 2" xfId="49" xr:uid="{00000000-0005-0000-0000-000005000000}"/>
    <cellStyle name="20% - Accent4" xfId="30" builtinId="42" customBuiltin="1"/>
    <cellStyle name="20% - Accent4 2" xfId="51" xr:uid="{00000000-0005-0000-0000-000007000000}"/>
    <cellStyle name="20% - Accent5" xfId="34" builtinId="46" customBuiltin="1"/>
    <cellStyle name="20% - Accent5 2" xfId="53" xr:uid="{00000000-0005-0000-0000-000009000000}"/>
    <cellStyle name="20% - Accent6" xfId="38" builtinId="50" customBuiltin="1"/>
    <cellStyle name="20% - Accent6 2" xfId="55" xr:uid="{00000000-0005-0000-0000-00000B000000}"/>
    <cellStyle name="40% - Accent1" xfId="19" builtinId="31" customBuiltin="1"/>
    <cellStyle name="40% - Accent1 2" xfId="46" xr:uid="{00000000-0005-0000-0000-00000D000000}"/>
    <cellStyle name="40% - Accent2" xfId="23" builtinId="35" customBuiltin="1"/>
    <cellStyle name="40% - Accent2 2" xfId="48" xr:uid="{00000000-0005-0000-0000-00000F000000}"/>
    <cellStyle name="40% - Accent3" xfId="27" builtinId="39" customBuiltin="1"/>
    <cellStyle name="40% - Accent3 2" xfId="50" xr:uid="{00000000-0005-0000-0000-000011000000}"/>
    <cellStyle name="40% - Accent4" xfId="31" builtinId="43" customBuiltin="1"/>
    <cellStyle name="40% - Accent4 2" xfId="52" xr:uid="{00000000-0005-0000-0000-000013000000}"/>
    <cellStyle name="40% - Accent5" xfId="35" builtinId="47" customBuiltin="1"/>
    <cellStyle name="40% - Accent5 2" xfId="54" xr:uid="{00000000-0005-0000-0000-000015000000}"/>
    <cellStyle name="40% - Accent6" xfId="39" builtinId="51" customBuiltin="1"/>
    <cellStyle name="40% - Accent6 2" xfId="56" xr:uid="{00000000-0005-0000-0000-000017000000}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 xr:uid="{00000000-0005-0000-0000-000031000000}"/>
    <cellStyle name="Normal 3" xfId="43" xr:uid="{00000000-0005-0000-0000-000032000000}"/>
    <cellStyle name="Note 2" xfId="42" xr:uid="{00000000-0005-0000-0000-000033000000}"/>
    <cellStyle name="Note 3" xfId="44" xr:uid="{00000000-0005-0000-0000-000034000000}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mruColors>
      <color rgb="FFFFFF99"/>
      <color rgb="FF99FF99"/>
      <color rgb="FF00FFFF"/>
      <color rgb="FFFFCCCC"/>
      <color rgb="FFFF9999"/>
      <color rgb="FFFF7C80"/>
      <color rgb="FFFF6600"/>
      <color rgb="FFC0C0C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V55"/>
  <sheetViews>
    <sheetView tabSelected="1" zoomScaleNormal="100" workbookViewId="0"/>
  </sheetViews>
  <sheetFormatPr defaultRowHeight="12.75" x14ac:dyDescent="0.2"/>
  <cols>
    <col min="1" max="1" width="3.28515625" customWidth="1"/>
    <col min="2" max="2" width="11.7109375" customWidth="1"/>
    <col min="3" max="3" width="17.140625" customWidth="1"/>
    <col min="5" max="5" width="7" customWidth="1"/>
    <col min="6" max="6" width="16" customWidth="1"/>
    <col min="7" max="7" width="6.5703125" customWidth="1"/>
    <col min="8" max="8" width="15.85546875" customWidth="1"/>
    <col min="9" max="9" width="11" customWidth="1"/>
    <col min="10" max="10" width="6.5703125" customWidth="1"/>
    <col min="11" max="11" width="11.42578125" customWidth="1"/>
    <col min="12" max="12" width="13.140625" customWidth="1"/>
    <col min="13" max="13" width="11.5703125" customWidth="1"/>
    <col min="14" max="14" width="13.140625" customWidth="1"/>
    <col min="15" max="15" width="6.85546875" customWidth="1"/>
    <col min="16" max="17" width="12.7109375" customWidth="1"/>
    <col min="18" max="22" width="13.42578125" customWidth="1"/>
  </cols>
  <sheetData>
    <row r="1" spans="1:22" ht="19.5" thickBot="1" x14ac:dyDescent="0.35">
      <c r="A1" s="3" t="s">
        <v>73</v>
      </c>
      <c r="B1" s="4"/>
      <c r="C1" s="4"/>
      <c r="D1" s="4"/>
      <c r="E1" s="4"/>
      <c r="F1" s="4"/>
      <c r="G1" s="4"/>
      <c r="H1" s="4"/>
      <c r="I1" s="260"/>
      <c r="L1" s="5" t="s">
        <v>97</v>
      </c>
    </row>
    <row r="2" spans="1:22" s="8" customFormat="1" ht="15" x14ac:dyDescent="0.25"/>
    <row r="3" spans="1:22" s="8" customFormat="1" ht="15.75" thickBot="1" x14ac:dyDescent="0.3">
      <c r="B3" s="47"/>
      <c r="C3" s="48" t="s">
        <v>32</v>
      </c>
      <c r="D3" s="9"/>
      <c r="E3" s="9"/>
      <c r="F3" s="9"/>
      <c r="Q3" s="6"/>
      <c r="R3" s="61" t="s">
        <v>109</v>
      </c>
      <c r="S3" s="6"/>
      <c r="T3" s="6"/>
      <c r="U3" s="7"/>
    </row>
    <row r="4" spans="1:22" s="8" customFormat="1" ht="15" x14ac:dyDescent="0.25">
      <c r="B4" s="49"/>
      <c r="C4" s="48" t="s">
        <v>36</v>
      </c>
      <c r="D4" s="9"/>
      <c r="E4" s="9"/>
      <c r="F4" s="9"/>
      <c r="R4" s="62">
        <v>1</v>
      </c>
      <c r="S4" s="63">
        <v>2</v>
      </c>
      <c r="T4" s="63">
        <v>3</v>
      </c>
      <c r="U4" s="63">
        <v>4</v>
      </c>
      <c r="V4" s="64">
        <v>5</v>
      </c>
    </row>
    <row r="5" spans="1:22" s="8" customFormat="1" ht="15" x14ac:dyDescent="0.25">
      <c r="B5" s="50"/>
      <c r="C5" s="48" t="s">
        <v>65</v>
      </c>
      <c r="D5" s="9"/>
      <c r="E5" s="9"/>
      <c r="F5" s="9"/>
      <c r="Q5" s="36"/>
      <c r="R5" s="65" t="s">
        <v>110</v>
      </c>
      <c r="S5" s="56" t="s">
        <v>111</v>
      </c>
      <c r="T5" s="56" t="s">
        <v>112</v>
      </c>
      <c r="U5" s="66" t="s">
        <v>113</v>
      </c>
      <c r="V5" s="67" t="s">
        <v>114</v>
      </c>
    </row>
    <row r="6" spans="1:22" s="8" customFormat="1" ht="15.75" thickBot="1" x14ac:dyDescent="0.3">
      <c r="Q6" s="68" t="s">
        <v>115</v>
      </c>
      <c r="R6" s="69">
        <v>6378137</v>
      </c>
      <c r="S6" s="70">
        <v>6378137</v>
      </c>
      <c r="T6" s="70">
        <v>6378206.4000000004</v>
      </c>
      <c r="U6" s="70">
        <v>6378137</v>
      </c>
      <c r="V6" s="71">
        <v>6378137</v>
      </c>
    </row>
    <row r="7" spans="1:22" s="8" customFormat="1" ht="15.75" thickBot="1" x14ac:dyDescent="0.3">
      <c r="B7" s="10"/>
      <c r="C7" s="11"/>
      <c r="D7" s="12" t="s">
        <v>33</v>
      </c>
      <c r="E7" s="54">
        <v>1</v>
      </c>
      <c r="F7" s="55" t="s">
        <v>49</v>
      </c>
      <c r="G7" s="13"/>
      <c r="Q7" s="68" t="s">
        <v>10</v>
      </c>
      <c r="R7" s="72">
        <v>298.25722210100002</v>
      </c>
      <c r="S7" s="73">
        <v>298.25722356300003</v>
      </c>
      <c r="T7" s="73">
        <v>294.97869821400002</v>
      </c>
      <c r="U7" s="74">
        <v>100000000000000</v>
      </c>
      <c r="V7" s="75">
        <v>100000000000000</v>
      </c>
    </row>
    <row r="8" spans="1:22" s="8" customFormat="1" ht="15" x14ac:dyDescent="0.25">
      <c r="B8" s="14"/>
      <c r="C8" s="15"/>
      <c r="D8" s="16" t="s">
        <v>34</v>
      </c>
      <c r="E8" s="56">
        <v>1</v>
      </c>
      <c r="F8" s="57" t="s">
        <v>50</v>
      </c>
      <c r="G8" s="17"/>
    </row>
    <row r="9" spans="1:22" s="8" customFormat="1" ht="15" x14ac:dyDescent="0.25">
      <c r="B9" s="14"/>
      <c r="C9" s="15"/>
      <c r="D9" s="15"/>
      <c r="E9" s="15"/>
      <c r="F9" s="57" t="s">
        <v>51</v>
      </c>
      <c r="G9" s="17"/>
    </row>
    <row r="10" spans="1:22" s="8" customFormat="1" ht="15.75" thickBot="1" x14ac:dyDescent="0.3">
      <c r="B10" s="18"/>
      <c r="C10" s="19"/>
      <c r="D10" s="20" t="s">
        <v>35</v>
      </c>
      <c r="E10" s="58">
        <v>1</v>
      </c>
      <c r="F10" s="19"/>
      <c r="G10" s="21"/>
    </row>
    <row r="11" spans="1:22" s="8" customFormat="1" ht="15.75" thickBot="1" x14ac:dyDescent="0.3"/>
    <row r="12" spans="1:22" s="8" customFormat="1" ht="16.5" thickBot="1" x14ac:dyDescent="0.3">
      <c r="A12" s="22"/>
      <c r="B12" s="251" t="s">
        <v>60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2"/>
    </row>
    <row r="13" spans="1:22" s="8" customFormat="1" ht="16.5" thickBot="1" x14ac:dyDescent="0.3">
      <c r="B13" s="253" t="s">
        <v>6</v>
      </c>
      <c r="C13" s="38"/>
      <c r="D13" s="24" t="s">
        <v>146</v>
      </c>
      <c r="E13" s="24" t="s">
        <v>147</v>
      </c>
      <c r="F13" s="24" t="s">
        <v>148</v>
      </c>
      <c r="G13" s="262" t="s">
        <v>144</v>
      </c>
      <c r="H13" s="39"/>
      <c r="I13" s="39"/>
      <c r="J13" s="39"/>
      <c r="K13" s="82" t="s">
        <v>40</v>
      </c>
      <c r="L13" s="38"/>
      <c r="M13" s="38"/>
      <c r="N13" s="38"/>
      <c r="O13" s="38"/>
      <c r="P13" s="38"/>
      <c r="Q13" s="254"/>
      <c r="S13" s="369"/>
    </row>
    <row r="14" spans="1:22" s="8" customFormat="1" ht="15.75" x14ac:dyDescent="0.25">
      <c r="B14" s="23"/>
      <c r="C14" s="26" t="s">
        <v>87</v>
      </c>
      <c r="D14" s="263">
        <v>29</v>
      </c>
      <c r="E14" s="264">
        <v>0</v>
      </c>
      <c r="F14" s="265">
        <v>0</v>
      </c>
      <c r="G14" s="266" t="s">
        <v>23</v>
      </c>
      <c r="H14" s="22"/>
      <c r="I14" s="22"/>
      <c r="J14" s="22"/>
      <c r="K14" s="304"/>
      <c r="L14" s="282"/>
      <c r="M14" s="282"/>
      <c r="N14" s="282"/>
      <c r="O14" s="283" t="s">
        <v>150</v>
      </c>
      <c r="P14" s="284">
        <f>LATo/ABS(LATo)</f>
        <v>1</v>
      </c>
      <c r="Q14" s="285"/>
      <c r="S14" s="369"/>
    </row>
    <row r="15" spans="1:22" s="8" customFormat="1" ht="16.5" thickBot="1" x14ac:dyDescent="0.3">
      <c r="B15" s="23"/>
      <c r="C15" s="26" t="s">
        <v>88</v>
      </c>
      <c r="D15" s="267">
        <v>277</v>
      </c>
      <c r="E15" s="268">
        <v>0</v>
      </c>
      <c r="F15" s="269">
        <v>0</v>
      </c>
      <c r="G15" s="270" t="s">
        <v>176</v>
      </c>
      <c r="H15" s="276" t="s">
        <v>149</v>
      </c>
      <c r="I15" s="22"/>
      <c r="J15" s="22"/>
      <c r="K15" s="304"/>
      <c r="L15" s="42"/>
      <c r="M15" s="286" t="s">
        <v>89</v>
      </c>
      <c r="N15" s="59">
        <f>IF(G14="N",D14+E14/60+F14/3600,IF(G14="S",-(D14+E14/60+F14/3600),0))</f>
        <v>29</v>
      </c>
      <c r="O15" s="287" t="s">
        <v>54</v>
      </c>
      <c r="P15" s="59">
        <f>RADIANS(N15)</f>
        <v>0.50614548307835561</v>
      </c>
      <c r="Q15" s="288" t="s">
        <v>11</v>
      </c>
      <c r="S15" s="369"/>
    </row>
    <row r="16" spans="1:22" s="8" customFormat="1" ht="16.5" thickBot="1" x14ac:dyDescent="0.3">
      <c r="B16" s="23"/>
      <c r="C16" s="26" t="s">
        <v>151</v>
      </c>
      <c r="D16" s="305">
        <v>-40</v>
      </c>
      <c r="E16" s="272">
        <v>0</v>
      </c>
      <c r="F16" s="273">
        <v>0</v>
      </c>
      <c r="G16" s="22"/>
      <c r="H16" s="22"/>
      <c r="I16" s="22"/>
      <c r="J16" s="22"/>
      <c r="K16" s="304"/>
      <c r="L16" s="42"/>
      <c r="M16" s="286" t="s">
        <v>90</v>
      </c>
      <c r="N16" s="59">
        <f>IF(G15="E",D15+E15/60+F15/3600,IF(G15="W",-(D15+E15/60+F15/3600),0))</f>
        <v>277</v>
      </c>
      <c r="O16" s="287" t="s">
        <v>54</v>
      </c>
      <c r="P16" s="59">
        <f>RADIANS(N16)</f>
        <v>4.8345620280242931</v>
      </c>
      <c r="Q16" s="288" t="s">
        <v>11</v>
      </c>
      <c r="S16" s="369"/>
    </row>
    <row r="17" spans="2:19" s="8" customFormat="1" ht="16.5" thickBot="1" x14ac:dyDescent="0.3">
      <c r="B17" s="14"/>
      <c r="C17" s="26"/>
      <c r="D17" s="15"/>
      <c r="E17" s="26" t="s">
        <v>74</v>
      </c>
      <c r="F17" s="271">
        <v>0.99970000000000003</v>
      </c>
      <c r="G17" s="27" t="s">
        <v>54</v>
      </c>
      <c r="H17" s="232">
        <f>ABS(1/(1-ko))</f>
        <v>3333.3333333337005</v>
      </c>
      <c r="I17" s="233">
        <f>(ko-1)*1000000</f>
        <v>-299.99999999996697</v>
      </c>
      <c r="J17" s="29" t="s">
        <v>142</v>
      </c>
      <c r="K17" s="304"/>
      <c r="L17" s="42"/>
      <c r="M17" s="286" t="s">
        <v>143</v>
      </c>
      <c r="N17" s="59">
        <f>IF(N16&lt;0,360+N16, IF(N16&gt;0,N16-360,0))</f>
        <v>-83</v>
      </c>
      <c r="O17" s="282"/>
      <c r="P17" s="282"/>
      <c r="Q17" s="285"/>
      <c r="S17" s="369"/>
    </row>
    <row r="18" spans="2:19" s="8" customFormat="1" ht="15.75" x14ac:dyDescent="0.25">
      <c r="B18" s="23"/>
      <c r="C18" s="26"/>
      <c r="D18" s="28"/>
      <c r="E18" s="26" t="s">
        <v>95</v>
      </c>
      <c r="F18" s="274">
        <v>700000</v>
      </c>
      <c r="G18" s="279" t="str">
        <f>IF(punit=1,"m",IF(punit=2,"ift",IF(punit=3,"USft","Select units!")))</f>
        <v>m</v>
      </c>
      <c r="H18" s="231">
        <f>IF(punit=2,(NoL*0.3048),IF(punit=3,(NoL*(1200/3937)),NoL))</f>
        <v>700000</v>
      </c>
      <c r="I18" s="302" t="s">
        <v>8</v>
      </c>
      <c r="J18" s="30"/>
      <c r="K18" s="23"/>
      <c r="L18" s="22"/>
      <c r="M18" s="286" t="s">
        <v>153</v>
      </c>
      <c r="N18" s="59">
        <f>DEGREES(P18)</f>
        <v>-5.5596819030818596E-2</v>
      </c>
      <c r="O18" s="22"/>
      <c r="P18" s="59">
        <f>2*ATAN2((EXP(-CC/BB) + 1), (EXP(-CC/BB) - 1)) + SIN(2*ATAN2((EXP(-CC/BB) + 1), (EXP(-CC/BB) - 1)))*COS(2*ATAN2((EXP(-CC/BB) + 1), (EXP(-CC/BB) - 1)))*(F_0 + F_2*(COS(2*ATAN2((EXP(-CC/BB) + 1), (EXP(-CC/BB) - 1))))^2 + F_4*(COS(2*ATAN2((EXP(-CC/BB) + 1), (EXP(-CC/BB) - 1))))^4 + F_6*(COS(2*ATAN2((EXP(-CC/BB) + 1), (EXP(-CC/BB) - 1))))^6)</f>
        <v>-9.7034754572322723E-4</v>
      </c>
      <c r="Q18" s="288" t="s">
        <v>11</v>
      </c>
      <c r="S18" s="369"/>
    </row>
    <row r="19" spans="2:19" s="8" customFormat="1" ht="16.5" thickBot="1" x14ac:dyDescent="0.3">
      <c r="B19" s="14"/>
      <c r="C19" s="26"/>
      <c r="D19" s="28"/>
      <c r="E19" s="26" t="s">
        <v>96</v>
      </c>
      <c r="F19" s="275">
        <v>700000</v>
      </c>
      <c r="G19" s="279" t="str">
        <f>IF(punit=1,"m",IF(punit=2,"ift",IF(punit=3,"USft","Select units!")))</f>
        <v>m</v>
      </c>
      <c r="H19" s="53">
        <f>IF(punit=2,(F19*0.3048),IF(punit=3,(F19*(1200/3937)),F19))</f>
        <v>700000</v>
      </c>
      <c r="I19" s="302" t="s">
        <v>8</v>
      </c>
      <c r="J19" s="30"/>
      <c r="K19" s="289"/>
      <c r="L19" s="282"/>
      <c r="M19" s="286" t="s">
        <v>154</v>
      </c>
      <c r="N19" s="59">
        <f>DEGREES(LONtru)</f>
        <v>299.05389421573039</v>
      </c>
      <c r="O19" s="287" t="s">
        <v>54</v>
      </c>
      <c r="P19" s="59">
        <f>LONo - IF((SIN(AZeq)*SINH(BB*Qo+sign*CC))&lt;&gt;(COS(AZeq)), (ASIN(SIN(AZeq)*SINH(BB*Qo+sign*CC)/COS(AZeq)))/BB, PI()/2)</f>
        <v>5.219475094975321</v>
      </c>
      <c r="Q19" s="288" t="s">
        <v>11</v>
      </c>
      <c r="S19" s="369"/>
    </row>
    <row r="20" spans="2:19" s="8" customFormat="1" ht="15" x14ac:dyDescent="0.25">
      <c r="B20" s="23"/>
      <c r="C20" s="26" t="s">
        <v>145</v>
      </c>
      <c r="D20" s="277">
        <f>IF((1-(ABS(N17)-ABS(TRUNC(N17))))*3600&gt;tol,ABS(TRUNC(N17)),TRUNC(N17)+1)</f>
        <v>83</v>
      </c>
      <c r="E20" s="278">
        <f>IF(60-(ABS(ABS(N17)-D20)*60-TRUNC(ABS((ABS(N17)-D20)*60)))*60&gt;tol,ABS(TRUNC((ABS(N17)-D20)*60)),ABS(TRUNC((ABS(N17)-D20)*60))+1)</f>
        <v>0</v>
      </c>
      <c r="F20" s="307">
        <f>IF(ABS(60-(ABS(N17)-ABS(D20)-ABS(E20)/60)*3600)&gt;tol,ABS((ABS(N17)-ABS(D20)-ABS(E20)/60)*3600),0)</f>
        <v>0</v>
      </c>
      <c r="G20" s="49" t="str">
        <f>IF(N17&gt;0,"E",IF(N17&lt;0,"W",""))</f>
        <v>W</v>
      </c>
      <c r="H20" s="22" t="s">
        <v>92</v>
      </c>
      <c r="I20" s="22"/>
      <c r="J20" s="22"/>
      <c r="K20" s="23"/>
      <c r="L20" s="22"/>
      <c r="M20" s="286" t="s">
        <v>155</v>
      </c>
      <c r="N20" s="59">
        <f>IF(N19&lt;0,360+N19, IF(N19&gt;0,N19-360,0))</f>
        <v>-60.946105784269605</v>
      </c>
      <c r="O20" s="22"/>
      <c r="P20" s="22"/>
      <c r="Q20" s="25"/>
    </row>
    <row r="21" spans="2:19" s="8" customFormat="1" ht="15" x14ac:dyDescent="0.25">
      <c r="B21" s="23"/>
      <c r="C21" s="22"/>
      <c r="D21" s="22"/>
      <c r="E21" s="22"/>
      <c r="F21" s="22"/>
      <c r="G21" s="22"/>
      <c r="H21" s="22"/>
      <c r="I21" s="22"/>
      <c r="J21" s="22"/>
      <c r="K21" s="304"/>
      <c r="L21" s="282"/>
      <c r="M21" s="282"/>
      <c r="N21" s="42"/>
      <c r="O21" s="286" t="s">
        <v>156</v>
      </c>
      <c r="P21" s="480">
        <f>(DD*ATAN2(COS((LONtru-LONo)*BB),  ((SINH(BB*((LN((1+SIN(LATo))/(1-SIN(LATo)))-e*LN((1+e*SIN(LATo))/(1-e*SIN(LATo))))/2)+sign*CC))*GG-FF*SIN((LONtru-LONo)*BB))  ) )*COS(AZo)</f>
        <v>3048176.2058235463</v>
      </c>
      <c r="Q21" s="288" t="s">
        <v>8</v>
      </c>
    </row>
    <row r="22" spans="2:19" s="8" customFormat="1" ht="15" x14ac:dyDescent="0.25">
      <c r="B22" s="23"/>
      <c r="C22" s="26" t="s">
        <v>153</v>
      </c>
      <c r="D22" s="277">
        <f>IF((1-(ABS(N18)-ABS(TRUNC(N18))))*3600&gt;tol,ABS(TRUNC(N18)),TRUNC(N18)+1)</f>
        <v>0</v>
      </c>
      <c r="E22" s="278">
        <f>IF(60-(ABS(ABS(N18)-D22)*60-TRUNC(ABS((ABS(N18)-D22)*60)))*60&gt;tol,ABS(TRUNC((ABS(N18)-D22)*60)),ABS(TRUNC((ABS(N18)-D22)*60))+1)</f>
        <v>3</v>
      </c>
      <c r="F22" s="307">
        <f>IF(ABS(60-(ABS(N18)-ABS(D22)-ABS(E22)/60)*3600)&gt;tol,ABS((ABS(N18)-ABS(D22)-ABS(E22)/60)*3600),0)</f>
        <v>20.148548510946938</v>
      </c>
      <c r="G22" s="49" t="str">
        <f>IF(N18&gt;0,"N",IF(N18&lt;0,"S",""))</f>
        <v>S</v>
      </c>
      <c r="H22" s="22" t="s">
        <v>92</v>
      </c>
      <c r="I22" s="22"/>
      <c r="J22" s="22"/>
      <c r="K22" s="304"/>
      <c r="L22" s="42"/>
      <c r="M22" s="42"/>
      <c r="N22" s="42"/>
      <c r="O22" s="286" t="s">
        <v>157</v>
      </c>
      <c r="P22" s="480">
        <f>(DD*ATAN2(COS((LONtru-LONo)*BB), ((SINH(BB*((LN((1+SIN(LATo))/(1-SIN(LATo)))-e*LN((1+e*SIN(LATo))/(1-e*SIN(LATo))))/2)+sign*CC))*GG-FF*SIN((LONtru-LONo)*BB))))*SIN(AZo)</f>
        <v>-2557723.5300698983</v>
      </c>
      <c r="Q22" s="288" t="s">
        <v>8</v>
      </c>
    </row>
    <row r="23" spans="2:19" s="8" customFormat="1" ht="15" x14ac:dyDescent="0.25">
      <c r="B23" s="23"/>
      <c r="C23" s="26" t="s">
        <v>158</v>
      </c>
      <c r="D23" s="277">
        <f>IF((1-(ABS(N19)-ABS(TRUNC(N19))))*3600&gt;tol,ABS(TRUNC(N19)),TRUNC(N19)+1)</f>
        <v>299</v>
      </c>
      <c r="E23" s="278">
        <f>IF(60-(ABS(ABS(N19)-D23)*60-TRUNC(ABS((ABS(N19)-D23)*60)))*60&gt;tol,ABS(TRUNC((ABS(N19)-D23)*60)),ABS(TRUNC((ABS(N19)-D23)*60))+1)</f>
        <v>3</v>
      </c>
      <c r="F23" s="307">
        <f>IF(ABS(60-(ABS(N19)-ABS(D23)-ABS(E23)/60)*3600)&gt;tol,ABS((ABS(N19)-ABS(D23)-ABS(E23)/60)*3600),0)</f>
        <v>14.019176629421953</v>
      </c>
      <c r="G23" s="49" t="str">
        <f>IF(N19&gt;0,"E",IF(N19&lt;0,"W",""))</f>
        <v>E</v>
      </c>
      <c r="H23" s="22" t="s">
        <v>92</v>
      </c>
      <c r="I23" s="22"/>
      <c r="J23" s="22"/>
      <c r="K23" s="304"/>
      <c r="L23" s="42"/>
      <c r="M23" s="286" t="s">
        <v>152</v>
      </c>
      <c r="N23" s="59">
        <f>(ABS(D16)+ABS(E16)/60+ABS(F16)/3600)*IF(D16&gt;=0,1,-1)</f>
        <v>-40</v>
      </c>
      <c r="O23" s="287" t="s">
        <v>54</v>
      </c>
      <c r="P23" s="59">
        <f>RADIANS(N23)</f>
        <v>-0.69813170079773179</v>
      </c>
      <c r="Q23" s="288" t="s">
        <v>11</v>
      </c>
    </row>
    <row r="24" spans="2:19" s="8" customFormat="1" ht="15" x14ac:dyDescent="0.25">
      <c r="B24" s="23"/>
      <c r="C24" s="26" t="s">
        <v>159</v>
      </c>
      <c r="D24" s="277">
        <f>IF((1-(ABS(N20)-ABS(TRUNC(N20))))*3600&gt;tol,ABS(TRUNC(N20)),TRUNC(N20)+1)</f>
        <v>60</v>
      </c>
      <c r="E24" s="278">
        <f>IF(60-(ABS(ABS(N20)-D24)*60-TRUNC(ABS((ABS(N20)-D24)*60)))*60&gt;tol,ABS(TRUNC((ABS(N20)-D24)*60)),ABS(TRUNC((ABS(N20)-D24)*60))+1)</f>
        <v>56</v>
      </c>
      <c r="F24" s="307">
        <f>IF(ABS(60-(ABS(N20)-ABS(D24)-ABS(E24)/60)*3600)&gt;tol,ABS((ABS(N20)-ABS(D24)-ABS(E24)/60)*3600),0)</f>
        <v>45.98082337057798</v>
      </c>
      <c r="G24" s="49" t="str">
        <f>IF(N20&gt;0,"E",IF(N20&lt;0,"W",""))</f>
        <v>W</v>
      </c>
      <c r="H24" s="22" t="s">
        <v>92</v>
      </c>
      <c r="I24" s="22"/>
      <c r="J24" s="22"/>
      <c r="K24" s="289"/>
      <c r="L24" s="282"/>
      <c r="M24" s="286" t="s">
        <v>162</v>
      </c>
      <c r="N24" s="59">
        <f>DEGREES(AZeq)</f>
        <v>-34.231214659245268</v>
      </c>
      <c r="O24" s="287" t="s">
        <v>54</v>
      </c>
      <c r="P24" s="59">
        <f>ASIN((a*SIN(AZo)*COS(LATo))/(AA*Wo))</f>
        <v>-0.59744740276077868</v>
      </c>
      <c r="Q24" s="288" t="s">
        <v>11</v>
      </c>
    </row>
    <row r="25" spans="2:19" s="8" customFormat="1" ht="15" x14ac:dyDescent="0.25">
      <c r="B25" s="23"/>
      <c r="C25" s="26" t="s">
        <v>162</v>
      </c>
      <c r="D25" s="248">
        <f>IF((1-ABS(ABS(N24)-ABS(TRUNC(N24))))*3600&gt;tol,ABS(TRUNC(ABS(N24))),TRUNC(ABS(N24))+1)*IF(N24&gt;=0,1,-1)</f>
        <v>-34</v>
      </c>
      <c r="E25" s="249">
        <f>IF(60-(ABS(ABS(N24)-ABS(D25))*60-TRUNC(ABS((ABS(N24)-ABS(D25))*60)))*60&gt;tol,ABS(TRUNC((ABS(N24)-ABS(D25))*60)),ABS(TRUNC((ABS(N24)-ABS(D25))*60))+1)</f>
        <v>13</v>
      </c>
      <c r="F25" s="250">
        <f>IF(ABS(60-(ABS(N24)-ABS(ABS(D25))-ABS(E25)/60)*3600)&gt;tol,ABS((ABS(N24)-ABS(ABS(D25))-ABS(E25)/60)*3600),0)</f>
        <v>52.372773282963834</v>
      </c>
      <c r="G25" s="306" t="s">
        <v>92</v>
      </c>
      <c r="H25" s="39"/>
      <c r="I25" s="22"/>
      <c r="J25" s="22"/>
      <c r="K25" s="79" t="s">
        <v>75</v>
      </c>
      <c r="L25" s="59">
        <f>SQRT(1+esqrp*(COS(LATo))^4)</f>
        <v>1.0019699126025718</v>
      </c>
      <c r="M25" s="286" t="s">
        <v>78</v>
      </c>
      <c r="N25" s="59">
        <f>SIN(AZeq)</f>
        <v>-0.56253388673647642</v>
      </c>
      <c r="O25" s="286" t="s">
        <v>53</v>
      </c>
      <c r="P25" s="59">
        <f>SQRT(1-esqr*(SIN(LATo))^2)</f>
        <v>0.99921296551669414</v>
      </c>
      <c r="Q25" s="288"/>
    </row>
    <row r="26" spans="2:19" s="8" customFormat="1" ht="15" x14ac:dyDescent="0.25">
      <c r="B26" s="14"/>
      <c r="C26" s="22"/>
      <c r="D26" s="22"/>
      <c r="E26" s="26" t="s">
        <v>160</v>
      </c>
      <c r="F26" s="231">
        <f>IF(punit=2,(No/0.3048),IF(punit=3,(No/(1200/3937)),No))</f>
        <v>-2348176.2058235463</v>
      </c>
      <c r="G26" s="280" t="str">
        <f>IF(punit=1,"m",IF(punit=2,"ift",IF(punit=3,"USft","Select units!")))</f>
        <v>m</v>
      </c>
      <c r="H26" s="231">
        <f>IF(punit=2,(NoL*0.3048),IF(punit=3,(NoL*(1200/3937)),NoL)) - NoZero</f>
        <v>-2348176.2058235463</v>
      </c>
      <c r="I26" s="302" t="s">
        <v>8</v>
      </c>
      <c r="J26" s="30"/>
      <c r="K26" s="79" t="s">
        <v>77</v>
      </c>
      <c r="L26" s="59">
        <f>ACOSH((BB*SQRT(1-esqr))/(Wo*COS(LATo)))-sign*BB*Qo</f>
        <v>9.6575052764702463E-4</v>
      </c>
      <c r="M26" s="286" t="s">
        <v>80</v>
      </c>
      <c r="N26" s="59">
        <f>COS(AZeq)</f>
        <v>0.82677422932331002</v>
      </c>
      <c r="O26" s="286" t="s">
        <v>76</v>
      </c>
      <c r="P26" s="59">
        <f>a*BB*SQRT(1-esqr)/Wo^2</f>
        <v>6379312.0863244198</v>
      </c>
      <c r="Q26" s="285" t="s">
        <v>82</v>
      </c>
    </row>
    <row r="27" spans="2:19" s="8" customFormat="1" ht="15.75" thickBot="1" x14ac:dyDescent="0.3">
      <c r="B27" s="18"/>
      <c r="C27" s="33"/>
      <c r="D27" s="33"/>
      <c r="E27" s="34" t="s">
        <v>161</v>
      </c>
      <c r="F27" s="246">
        <f>IF(punit=2,(Eo/0.3048),IF(punit=3,(Eo/(1200/3937)),Eo))</f>
        <v>3257723.5300698983</v>
      </c>
      <c r="G27" s="281" t="str">
        <f>IF(punit=1,"m",IF(punit=2,"ift",IF(punit=3,"USft","Select units!")))</f>
        <v>m</v>
      </c>
      <c r="H27" s="246">
        <f>IF(punit=2,(F19*0.3048),IF(punit=3,(F19*(1200/3937)),F19)) - EoZero</f>
        <v>3257723.5300698983</v>
      </c>
      <c r="I27" s="303" t="s">
        <v>8</v>
      </c>
      <c r="J27" s="247"/>
      <c r="K27" s="44" t="s">
        <v>79</v>
      </c>
      <c r="L27" s="60">
        <f>ko*AA/BB</f>
        <v>6364860.0746239154</v>
      </c>
      <c r="M27" s="290" t="s">
        <v>81</v>
      </c>
      <c r="N27" s="60">
        <f>ko*AA/a</f>
        <v>0.99988418133673251</v>
      </c>
      <c r="O27" s="290" t="s">
        <v>52</v>
      </c>
      <c r="P27" s="60">
        <f>(LN((1+SIN(LATo))/(1-SIN(LATo)))-e*LN((1+e*SIN(LATo))/(1-e*SIN(LATo))))/2</f>
        <v>0.52600546603767284</v>
      </c>
      <c r="Q27" s="291"/>
    </row>
    <row r="28" spans="2:19" s="8" customFormat="1" ht="15.75" thickBot="1" x14ac:dyDescent="0.3">
      <c r="K28" s="45"/>
      <c r="L28" s="224"/>
      <c r="M28" s="45"/>
      <c r="N28" s="45"/>
      <c r="O28" s="45"/>
      <c r="P28" s="45"/>
      <c r="Q28" s="45"/>
    </row>
    <row r="29" spans="2:19" s="8" customFormat="1" ht="15.75" x14ac:dyDescent="0.25">
      <c r="B29" s="252" t="s">
        <v>41</v>
      </c>
      <c r="C29" s="51"/>
      <c r="D29" s="51"/>
      <c r="E29" s="51"/>
      <c r="F29" s="51"/>
      <c r="G29" s="51"/>
      <c r="H29" s="51"/>
      <c r="I29" s="51"/>
      <c r="J29" s="51"/>
      <c r="K29" s="292"/>
      <c r="L29" s="292"/>
      <c r="M29" s="292"/>
      <c r="N29" s="293"/>
      <c r="O29" s="45"/>
      <c r="P29" s="45"/>
      <c r="Q29" s="45"/>
    </row>
    <row r="30" spans="2:19" s="8" customFormat="1" ht="15" x14ac:dyDescent="0.25">
      <c r="B30" s="83" t="s">
        <v>6</v>
      </c>
      <c r="C30" s="38"/>
      <c r="D30" s="84"/>
      <c r="E30" s="84"/>
      <c r="F30" s="85"/>
      <c r="G30" s="82" t="s">
        <v>40</v>
      </c>
      <c r="H30" s="37"/>
      <c r="I30" s="38"/>
      <c r="J30" s="38"/>
      <c r="K30" s="294"/>
      <c r="L30" s="294"/>
      <c r="M30" s="294"/>
      <c r="N30" s="295"/>
      <c r="O30" s="45"/>
      <c r="P30" s="45"/>
      <c r="Q30" s="45"/>
    </row>
    <row r="31" spans="2:19" s="8" customFormat="1" ht="18" x14ac:dyDescent="0.35">
      <c r="B31" s="31" t="s">
        <v>37</v>
      </c>
      <c r="C31" s="76" t="str">
        <f>IF(ellipsoid=1,R5,IF(ellipsoid=2,S5,IF(ellipsoid=3,T5,IF(ellipsoid=4,U5,IF(ellipsoid=5,V5,"Select ellipsoid!")))))</f>
        <v>GRS 80</v>
      </c>
      <c r="D31" s="15"/>
      <c r="E31" s="78" t="s">
        <v>116</v>
      </c>
      <c r="F31" s="15"/>
      <c r="G31" s="40" t="s">
        <v>98</v>
      </c>
      <c r="H31" s="298">
        <f>1/C33</f>
        <v>3.3528106811823188E-3</v>
      </c>
      <c r="I31" s="15"/>
      <c r="J31" s="15"/>
      <c r="K31" s="296" t="s">
        <v>99</v>
      </c>
      <c r="L31" s="59">
        <f>esqr/2+5*esqr^2/24+esqr^3/12+13*esqr^4/360</f>
        <v>3.3565514853511422E-3</v>
      </c>
      <c r="M31" s="296" t="s">
        <v>100</v>
      </c>
      <c r="N31" s="297">
        <f>2*(c_2-2*c_4+3*c_6-4*c_8)</f>
        <v>6.6869209271847056E-3</v>
      </c>
      <c r="O31" s="45"/>
      <c r="P31" s="45"/>
      <c r="Q31" s="45"/>
    </row>
    <row r="32" spans="2:19" s="8" customFormat="1" ht="18" x14ac:dyDescent="0.35">
      <c r="B32" s="41" t="s">
        <v>7</v>
      </c>
      <c r="C32" s="77">
        <f>IF(ellipsoid=1,R6,IF(ellipsoid=2,S6,IF(ellipsoid=3,T6,IF(ellipsoid=4,U6,IF(ellipsoid=5,V6,"Select ellipsoid!")))))</f>
        <v>6378137</v>
      </c>
      <c r="D32" s="29" t="s">
        <v>8</v>
      </c>
      <c r="E32" s="56">
        <v>1</v>
      </c>
      <c r="F32" s="22" t="s">
        <v>117</v>
      </c>
      <c r="G32" s="40" t="s">
        <v>9</v>
      </c>
      <c r="H32" s="299">
        <f>a*(1-f)</f>
        <v>6356752.3141403561</v>
      </c>
      <c r="I32" s="42" t="s">
        <v>8</v>
      </c>
      <c r="J32" s="42"/>
      <c r="K32" s="296" t="s">
        <v>101</v>
      </c>
      <c r="L32" s="59">
        <f>7*esqr^2/48+29*esqr^3/240+811*esqr^4/11520</f>
        <v>6.5718727752939608E-6</v>
      </c>
      <c r="M32" s="296" t="s">
        <v>102</v>
      </c>
      <c r="N32" s="297">
        <f>8*(c_4-4*c_6+10*c_8)</f>
        <v>5.2014584388493916E-5</v>
      </c>
      <c r="O32" s="45"/>
      <c r="P32" s="45"/>
      <c r="Q32" s="45"/>
    </row>
    <row r="33" spans="2:17" s="8" customFormat="1" ht="18" x14ac:dyDescent="0.35">
      <c r="B33" s="41" t="s">
        <v>10</v>
      </c>
      <c r="C33" s="368">
        <f>IF(ellipsoid=1,R7,IF(ellipsoid=2,S7,IF(ellipsoid=3,T7,IF(ellipsoid=4,U7,IF(ellipsoid=5,V7,"Select ellipsoid!")))))</f>
        <v>298.25722210100002</v>
      </c>
      <c r="D33" s="15"/>
      <c r="E33" s="22"/>
      <c r="F33" s="22" t="s">
        <v>118</v>
      </c>
      <c r="G33" s="43" t="s">
        <v>38</v>
      </c>
      <c r="H33" s="300">
        <f>SQRT(esqr)</f>
        <v>8.1819191042815792E-2</v>
      </c>
      <c r="I33" s="22"/>
      <c r="J33" s="22"/>
      <c r="K33" s="296" t="s">
        <v>103</v>
      </c>
      <c r="L33" s="59">
        <f>7*esqr^3/120+81*esqr^4/1120</f>
        <v>1.764564364678163E-8</v>
      </c>
      <c r="M33" s="296" t="s">
        <v>104</v>
      </c>
      <c r="N33" s="297">
        <f>32*(c_6-6*c_8)</f>
        <v>5.5442991788282966E-7</v>
      </c>
      <c r="O33" s="45"/>
      <c r="P33" s="45"/>
      <c r="Q33" s="45"/>
    </row>
    <row r="34" spans="2:17" s="8" customFormat="1" ht="18.75" x14ac:dyDescent="0.35">
      <c r="B34" s="14"/>
      <c r="C34" s="15"/>
      <c r="D34" s="15"/>
      <c r="E34" s="22"/>
      <c r="F34" s="22" t="s">
        <v>119</v>
      </c>
      <c r="G34" s="40" t="s">
        <v>105</v>
      </c>
      <c r="H34" s="301">
        <f>2*f-f^2</f>
        <v>6.6943800229007869E-3</v>
      </c>
      <c r="I34" s="22"/>
      <c r="J34" s="22"/>
      <c r="K34" s="296" t="s">
        <v>106</v>
      </c>
      <c r="L34" s="59">
        <f>4279*esqr^4/161280</f>
        <v>5.3284785490533954E-11</v>
      </c>
      <c r="M34" s="296" t="s">
        <v>107</v>
      </c>
      <c r="N34" s="297">
        <f>128*c_8</f>
        <v>6.8204525427883461E-9</v>
      </c>
      <c r="O34" s="45"/>
      <c r="P34" s="45"/>
      <c r="Q34" s="45"/>
    </row>
    <row r="35" spans="2:17" s="8" customFormat="1" ht="17.25" x14ac:dyDescent="0.25">
      <c r="B35" s="23"/>
      <c r="C35" s="22"/>
      <c r="D35" s="15"/>
      <c r="E35" s="22"/>
      <c r="F35" s="22" t="s">
        <v>120</v>
      </c>
      <c r="G35" s="79" t="s">
        <v>108</v>
      </c>
      <c r="H35" s="300">
        <f>esqr/(1-esqr)</f>
        <v>6.7394967754789573E-3</v>
      </c>
      <c r="I35" s="22"/>
      <c r="J35" s="22"/>
      <c r="K35" s="22"/>
      <c r="L35" s="15"/>
      <c r="M35" s="22"/>
      <c r="N35" s="25"/>
    </row>
    <row r="36" spans="2:17" s="22" customFormat="1" ht="15.75" thickBot="1" x14ac:dyDescent="0.3">
      <c r="B36" s="32"/>
      <c r="C36" s="33"/>
      <c r="D36" s="33"/>
      <c r="E36" s="80"/>
      <c r="F36" s="33" t="s">
        <v>121</v>
      </c>
      <c r="G36" s="44"/>
      <c r="H36" s="81"/>
      <c r="I36" s="33"/>
      <c r="J36" s="33"/>
      <c r="K36" s="33"/>
      <c r="L36" s="19"/>
      <c r="M36" s="33"/>
      <c r="N36" s="35"/>
    </row>
    <row r="37" spans="2:17" s="8" customFormat="1" ht="15" x14ac:dyDescent="0.25">
      <c r="H37" s="9"/>
      <c r="L37" s="9"/>
    </row>
    <row r="38" spans="2:17" s="8" customFormat="1" ht="15" x14ac:dyDescent="0.25">
      <c r="G38" s="86" t="s">
        <v>93</v>
      </c>
      <c r="H38" s="261">
        <v>1.0000000000000001E-5</v>
      </c>
      <c r="I38" s="87" t="s">
        <v>59</v>
      </c>
      <c r="J38" s="87"/>
    </row>
    <row r="39" spans="2:17" s="8" customFormat="1" ht="15" x14ac:dyDescent="0.25"/>
    <row r="40" spans="2:17" s="8" customFormat="1" ht="15" x14ac:dyDescent="0.25">
      <c r="B40" s="45"/>
      <c r="C40" s="46"/>
    </row>
    <row r="41" spans="2:17" s="8" customFormat="1" ht="15" x14ac:dyDescent="0.25">
      <c r="B41" s="45"/>
      <c r="C41" s="46"/>
    </row>
    <row r="42" spans="2:17" s="8" customFormat="1" ht="15" x14ac:dyDescent="0.25">
      <c r="B42" s="45"/>
      <c r="C42" s="46"/>
      <c r="K42" s="9"/>
    </row>
    <row r="43" spans="2:17" s="8" customFormat="1" ht="15" x14ac:dyDescent="0.25">
      <c r="B43" s="45"/>
      <c r="C43" s="46"/>
      <c r="K43" s="9"/>
    </row>
    <row r="44" spans="2:17" s="8" customFormat="1" ht="15" x14ac:dyDescent="0.25">
      <c r="K44" s="9"/>
    </row>
    <row r="45" spans="2:17" s="8" customFormat="1" ht="15" x14ac:dyDescent="0.25">
      <c r="C45" s="46"/>
      <c r="K45" s="9"/>
    </row>
    <row r="46" spans="2:17" s="8" customFormat="1" ht="15" x14ac:dyDescent="0.25">
      <c r="C46" s="46"/>
      <c r="K46" s="9"/>
    </row>
    <row r="47" spans="2:17" s="8" customFormat="1" ht="15" x14ac:dyDescent="0.25">
      <c r="C47" s="46"/>
      <c r="K47" s="9"/>
    </row>
    <row r="48" spans="2:17" s="8" customFormat="1" ht="15" x14ac:dyDescent="0.25">
      <c r="K48" s="9"/>
    </row>
    <row r="49" spans="3:11" s="8" customFormat="1" ht="15" x14ac:dyDescent="0.25">
      <c r="C49" s="46"/>
      <c r="K49" s="9"/>
    </row>
    <row r="50" spans="3:11" s="8" customFormat="1" ht="15" x14ac:dyDescent="0.25">
      <c r="C50" s="46"/>
      <c r="I50" s="9"/>
      <c r="J50" s="9"/>
      <c r="K50" s="9"/>
    </row>
    <row r="51" spans="3:11" s="8" customFormat="1" ht="15" x14ac:dyDescent="0.25">
      <c r="C51" s="46"/>
      <c r="I51" s="9"/>
      <c r="J51" s="9"/>
      <c r="K51" s="9"/>
    </row>
    <row r="52" spans="3:11" s="8" customFormat="1" ht="15" x14ac:dyDescent="0.25">
      <c r="C52" s="46"/>
    </row>
    <row r="53" spans="3:11" s="8" customFormat="1" ht="15" x14ac:dyDescent="0.25">
      <c r="C53" s="46"/>
    </row>
    <row r="54" spans="3:11" x14ac:dyDescent="0.2">
      <c r="C54" s="1"/>
      <c r="D54" s="2"/>
    </row>
    <row r="55" spans="3:11" x14ac:dyDescent="0.2">
      <c r="C55" s="1"/>
      <c r="D55" s="2"/>
    </row>
  </sheetData>
  <phoneticPr fontId="0" type="noConversion"/>
  <pageMargins left="0.75" right="0.75" top="1" bottom="1" header="0.5" footer="0.5"/>
  <pageSetup orientation="portrait" horizontalDpi="4294967293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M111"/>
  <sheetViews>
    <sheetView workbookViewId="0"/>
  </sheetViews>
  <sheetFormatPr defaultRowHeight="15" x14ac:dyDescent="0.25"/>
  <cols>
    <col min="1" max="1" width="7.28515625" style="9" customWidth="1"/>
    <col min="2" max="3" width="15.140625" style="410" customWidth="1"/>
    <col min="4" max="4" width="8.5703125" style="8" customWidth="1"/>
    <col min="5" max="5" width="22.140625" style="36" customWidth="1"/>
    <col min="6" max="6" width="14.7109375" style="403" customWidth="1"/>
    <col min="7" max="7" width="16.7109375" style="403" customWidth="1"/>
    <col min="8" max="8" width="10.28515625" style="327" customWidth="1"/>
    <col min="9" max="9" width="5.140625" style="8" customWidth="1"/>
    <col min="10" max="10" width="4.5703125" style="8" customWidth="1"/>
    <col min="11" max="11" width="10.28515625" style="464" customWidth="1"/>
    <col min="12" max="12" width="2.85546875" style="245" customWidth="1"/>
    <col min="13" max="13" width="6.42578125" style="8" customWidth="1"/>
    <col min="14" max="14" width="4.7109375" style="8" customWidth="1"/>
    <col min="15" max="15" width="10.28515625" style="464" customWidth="1"/>
    <col min="16" max="16" width="3.42578125" style="8" customWidth="1"/>
    <col min="17" max="17" width="17.7109375" style="8" customWidth="1"/>
    <col min="18" max="18" width="18.7109375" style="8" customWidth="1"/>
    <col min="19" max="21" width="14" style="352" customWidth="1"/>
    <col min="22" max="22" width="10.28515625" style="327" customWidth="1"/>
    <col min="23" max="23" width="10.28515625" style="460" customWidth="1"/>
    <col min="24" max="24" width="16" style="86" customWidth="1"/>
    <col min="25" max="25" width="11.28515625" style="394" customWidth="1"/>
    <col min="26" max="26" width="12.7109375" style="86" customWidth="1"/>
    <col min="27" max="28" width="11.85546875" style="36" customWidth="1"/>
    <col min="29" max="29" width="11.85546875" style="8" customWidth="1"/>
    <col min="30" max="31" width="12.7109375" style="36" customWidth="1"/>
    <col min="32" max="36" width="13.7109375" style="8" customWidth="1"/>
    <col min="37" max="37" width="13.7109375" style="9" customWidth="1"/>
    <col min="38" max="38" width="13.7109375" style="8" customWidth="1"/>
    <col min="39" max="39" width="7.85546875" style="8" customWidth="1"/>
    <col min="40" max="16384" width="9.140625" style="8"/>
  </cols>
  <sheetData>
    <row r="1" spans="1:39" s="9" customFormat="1" ht="18.75" thickBot="1" x14ac:dyDescent="0.3">
      <c r="A1" s="88" t="s">
        <v>70</v>
      </c>
      <c r="B1" s="409"/>
      <c r="C1" s="409"/>
      <c r="D1" s="192"/>
      <c r="E1" s="91"/>
      <c r="F1" s="396"/>
      <c r="G1" s="396"/>
      <c r="H1" s="429"/>
      <c r="I1" s="90"/>
      <c r="J1" s="90"/>
      <c r="K1" s="461"/>
      <c r="L1" s="193"/>
      <c r="M1" s="90"/>
      <c r="N1" s="90"/>
      <c r="O1" s="465"/>
      <c r="P1" s="194"/>
      <c r="Q1" s="194"/>
      <c r="R1" s="194"/>
      <c r="S1" s="335"/>
      <c r="T1" s="335"/>
      <c r="U1" s="335"/>
      <c r="V1" s="425"/>
      <c r="W1" s="452"/>
      <c r="X1" s="153"/>
      <c r="Y1" s="390"/>
      <c r="Z1" s="153"/>
      <c r="AA1" s="89"/>
      <c r="AB1" s="156" t="s">
        <v>129</v>
      </c>
      <c r="AC1" s="157"/>
      <c r="AD1" s="158"/>
      <c r="AE1" s="90"/>
      <c r="AF1" s="359" t="s">
        <v>130</v>
      </c>
      <c r="AG1" s="360" t="str">
        <f>elpsd_name</f>
        <v>GRS 80</v>
      </c>
      <c r="AH1" s="90"/>
      <c r="AI1" s="90"/>
      <c r="AJ1" s="90"/>
      <c r="AK1" s="90"/>
      <c r="AL1" s="90"/>
      <c r="AM1" s="90"/>
    </row>
    <row r="2" spans="1:39" s="9" customFormat="1" ht="15.75" thickBot="1" x14ac:dyDescent="0.3">
      <c r="A2" s="437" t="s">
        <v>122</v>
      </c>
      <c r="B2" s="404">
        <f>COUNT(B12:B1000000)</f>
        <v>7</v>
      </c>
      <c r="C2" s="405">
        <f>COUNT(C12:C1000000)</f>
        <v>7</v>
      </c>
      <c r="D2" s="407" t="s">
        <v>122</v>
      </c>
      <c r="E2" s="438" t="s">
        <v>122</v>
      </c>
      <c r="F2" s="404">
        <f>COUNT(F12:F1000000)</f>
        <v>7</v>
      </c>
      <c r="G2" s="439">
        <f>COUNT(G12:G1000000)</f>
        <v>7</v>
      </c>
      <c r="H2" s="405">
        <f>COUNT(H12:H1000000)</f>
        <v>7</v>
      </c>
      <c r="I2" s="440"/>
      <c r="J2" s="441"/>
      <c r="K2" s="442">
        <f>COUNT(K12:K1000000)</f>
        <v>7</v>
      </c>
      <c r="L2" s="441"/>
      <c r="M2" s="443"/>
      <c r="N2" s="441"/>
      <c r="O2" s="442">
        <f>COUNT(O12:O1000000)</f>
        <v>7</v>
      </c>
      <c r="P2" s="444"/>
      <c r="Q2" s="407" t="s">
        <v>122</v>
      </c>
      <c r="R2" s="152"/>
      <c r="S2" s="407"/>
      <c r="T2" s="152"/>
      <c r="U2" s="438" t="s">
        <v>122</v>
      </c>
      <c r="V2" s="404">
        <f>COUNT(V12:V1000000)</f>
        <v>7</v>
      </c>
      <c r="W2" s="439">
        <f>COUNT(W12:W1000000)</f>
        <v>7</v>
      </c>
      <c r="X2" s="405">
        <f>COUNT(X12:X1000000)</f>
        <v>7</v>
      </c>
      <c r="Y2" s="404">
        <f>COUNT(Y12:Y1000000)</f>
        <v>7</v>
      </c>
      <c r="Z2" s="405"/>
      <c r="AA2" s="89"/>
      <c r="AB2" s="159"/>
      <c r="AC2" s="160" t="s">
        <v>131</v>
      </c>
      <c r="AD2" s="161"/>
      <c r="AE2" s="90"/>
      <c r="AF2" s="90"/>
      <c r="AG2" s="90"/>
      <c r="AH2" s="90"/>
      <c r="AI2" s="90"/>
      <c r="AJ2" s="90"/>
      <c r="AK2" s="90"/>
      <c r="AL2" s="90"/>
      <c r="AM2" s="90"/>
    </row>
    <row r="3" spans="1:39" s="9" customFormat="1" x14ac:dyDescent="0.25">
      <c r="A3" s="93" t="s">
        <v>123</v>
      </c>
      <c r="B3" s="234">
        <f>MIN(B12:B1000000)</f>
        <v>208198.34620011153</v>
      </c>
      <c r="C3" s="308">
        <f>MIN(C12:C1000000)</f>
        <v>295187.89283209748</v>
      </c>
      <c r="D3" s="101" t="s">
        <v>123</v>
      </c>
      <c r="E3" s="111" t="s">
        <v>123</v>
      </c>
      <c r="F3" s="119">
        <f>MIN(F12:F1000000)</f>
        <v>24.555</v>
      </c>
      <c r="G3" s="195">
        <f>MIN(G12:G1000000)</f>
        <v>272.78499999999997</v>
      </c>
      <c r="H3" s="118">
        <f>MIN(H12:H1000000)</f>
        <v>-25</v>
      </c>
      <c r="I3" s="112">
        <f>IF(F3="","—",ABS(IF((1-(ABS(F3)-ABS(TRUNC(F3))))*3600&gt;tol,TRUNC(F3),IF(F3&gt;=0,TRUNC(F3)+1,TRUNC(F3)-1))))</f>
        <v>24</v>
      </c>
      <c r="J3" s="113">
        <f t="shared" ref="J3:J8" si="0">IF(F3="","—",IF(60-((ABS(F3)-I3)*60-TRUNC(ABS((ABS(F3)-I3)*60)))*60&gt;tol,ABS(TRUNC((ABS(F3)-I3)*60)),ABS(TRUNC((ABS(F3)-I3)*60))+1))</f>
        <v>33</v>
      </c>
      <c r="K3" s="114">
        <f t="shared" ref="K3:K8" si="1">IF(F3="","—",IF(ABS(60-(ABS(F3)-ABS(I3)-ABS(J3)/60)*3600)&gt;tol,ABS((ABS(F3)-ABS(I3)-ABS(J3)/60)*3600),0))</f>
        <v>17.999999999998817</v>
      </c>
      <c r="L3" s="115" t="str">
        <f>IF(F3&gt;0,"N",IF(F3&lt;0,"S",""))</f>
        <v>N</v>
      </c>
      <c r="M3" s="116">
        <f t="shared" ref="M3:M8" si="2">IF(G3="","—",ABS(IF((1-(ABS(G3)-ABS(TRUNC(G3))))*3600&gt;tol,TRUNC(G3),IF(G3&gt;=0,TRUNC(G3)+1,TRUNC(G3)-1))))</f>
        <v>272</v>
      </c>
      <c r="N3" s="113">
        <f t="shared" ref="N3:N8" si="3">IF(G3="","—",IF(60-((ABS(G3)-M3)*60-TRUNC(ABS((ABS(G3)-M3)*60)))*60&gt;tol,ABS(TRUNC((ABS(G3)-M3)*60)),ABS(TRUNC((ABS(G3)-M3)*60))+1))</f>
        <v>47</v>
      </c>
      <c r="O3" s="114">
        <f t="shared" ref="O3:O8" si="4">IF(G3="","—",IF(ABS(60-(ABS(G3)-ABS(M3)-ABS(N3)/60)*3600)&gt;tol,ABS((ABS(G3)-ABS(M3)-ABS(N3)/60)*3600),0))</f>
        <v>5.9999999998854303</v>
      </c>
      <c r="P3" s="117" t="str">
        <f>IF(G3&gt;0,"E",IF(G3&lt;0,"W",""))</f>
        <v>E</v>
      </c>
      <c r="Q3" s="336" t="s">
        <v>123</v>
      </c>
      <c r="R3" s="335"/>
      <c r="S3" s="336"/>
      <c r="T3" s="335"/>
      <c r="U3" s="337" t="s">
        <v>123</v>
      </c>
      <c r="V3" s="150">
        <f>MIN(V12:V1000000)</f>
        <v>-304.44344841218384</v>
      </c>
      <c r="W3" s="453">
        <f>MIN(W12:W1000000)</f>
        <v>-1.6074614076163307</v>
      </c>
      <c r="X3" s="151">
        <f>MIN(X12:X1000000)</f>
        <v>3233.0248126451283</v>
      </c>
      <c r="Y3" s="389">
        <f>MIN(Y12:Y1000000)</f>
        <v>-2.1456833126785786</v>
      </c>
      <c r="Z3" s="377" t="str">
        <f t="shared" ref="Z3:Z8" si="5">IF(F3="","",IF(Y3&gt;=0,"+","–")) &amp; TEXT(IF(F3="","—",ABS(TRUNC(Y3))),"0°") &amp; TEXT(IF(F3="","",TRUNC((ABS(Y3)-ABS(TRUNC(Y3)))*60)),"00'") &amp; TEXT(IF(F3="","",(ABS(Y3)-ABS(TRUNC(Y3))-TRUNC((ABS(Y3)-ABS(TRUNC(Y3)))*60)/60)*3600),"00.00") &amp; IF(F3="","","""")</f>
        <v>–2°08'44.46"</v>
      </c>
      <c r="AA3" s="101" t="s">
        <v>122</v>
      </c>
      <c r="AB3" s="165"/>
      <c r="AC3" s="160" t="s">
        <v>132</v>
      </c>
      <c r="AD3" s="161"/>
      <c r="AE3" s="90"/>
      <c r="AF3" s="172"/>
      <c r="AG3" s="173" t="s">
        <v>87</v>
      </c>
      <c r="AH3" s="361" t="str">
        <f>CONCATENATE(TEXT(Parameters!D14,"0° "),TEXT(Parameters!E14,"00' "),TEXT(Parameters!F14,"00.00000'' "),Parameters!G14)</f>
        <v>29° 00' 00.00000'' N</v>
      </c>
      <c r="AI3" s="362"/>
      <c r="AJ3" s="90"/>
      <c r="AK3" s="90"/>
      <c r="AL3" s="90"/>
      <c r="AM3" s="90"/>
    </row>
    <row r="4" spans="1:39" s="9" customFormat="1" ht="15.75" thickBot="1" x14ac:dyDescent="0.3">
      <c r="A4" s="93" t="s">
        <v>124</v>
      </c>
      <c r="B4" s="234">
        <f>MAX(B12:B1000000)</f>
        <v>864845.58448663272</v>
      </c>
      <c r="C4" s="308">
        <f>MAX(C12:C1000000)</f>
        <v>981667.56390105549</v>
      </c>
      <c r="D4" s="101" t="s">
        <v>124</v>
      </c>
      <c r="E4" s="111" t="s">
        <v>124</v>
      </c>
      <c r="F4" s="119">
        <f>MAX(F12:F1000000)</f>
        <v>30.4375</v>
      </c>
      <c r="G4" s="195">
        <f>MAX(G12:G1000000)</f>
        <v>279.8075</v>
      </c>
      <c r="H4" s="118">
        <f>MAX(H12:H1000000)</f>
        <v>34</v>
      </c>
      <c r="I4" s="112">
        <f>IF(F4="","—",ABS(IF((1-(ABS(F4)-ABS(TRUNC(F4))))*3600&gt;tol,TRUNC(F4),IF(F4&gt;=0,TRUNC(F4)+1,TRUNC(F4)-1))))</f>
        <v>30</v>
      </c>
      <c r="J4" s="113">
        <f t="shared" si="0"/>
        <v>26</v>
      </c>
      <c r="K4" s="114">
        <f t="shared" si="1"/>
        <v>14.999999999999947</v>
      </c>
      <c r="L4" s="115" t="str">
        <f>IF(F4&gt;0,"N",IF(F4&lt;0,"S",""))</f>
        <v>N</v>
      </c>
      <c r="M4" s="116">
        <f t="shared" si="2"/>
        <v>279</v>
      </c>
      <c r="N4" s="113">
        <f t="shared" si="3"/>
        <v>48</v>
      </c>
      <c r="O4" s="114">
        <f t="shared" si="4"/>
        <v>27.000000000016211</v>
      </c>
      <c r="P4" s="117" t="str">
        <f>IF(G4&gt;0,"E",IF(G4&lt;0,"W",""))</f>
        <v>E</v>
      </c>
      <c r="Q4" s="336" t="s">
        <v>124</v>
      </c>
      <c r="R4" s="335"/>
      <c r="S4" s="336"/>
      <c r="T4" s="335"/>
      <c r="U4" s="337" t="s">
        <v>124</v>
      </c>
      <c r="V4" s="150">
        <f>MAX(V12:V1000000)</f>
        <v>309.30786429128608</v>
      </c>
      <c r="W4" s="453">
        <f>MAX(W12:W1000000)</f>
        <v>1.6331455234579906</v>
      </c>
      <c r="X4" s="151">
        <f>MAX(X12:X1000000)</f>
        <v>5890.5205318551652</v>
      </c>
      <c r="Y4" s="389">
        <f>MAX(Y12:Y1000000)</f>
        <v>1.2959760762843255</v>
      </c>
      <c r="Z4" s="377" t="str">
        <f t="shared" si="5"/>
        <v>+1°17'45.51"</v>
      </c>
      <c r="AA4" s="101" t="s">
        <v>123</v>
      </c>
      <c r="AB4" s="167"/>
      <c r="AC4" s="168" t="s">
        <v>133</v>
      </c>
      <c r="AD4" s="169"/>
      <c r="AE4" s="90"/>
      <c r="AF4" s="162"/>
      <c r="AG4" s="111" t="s">
        <v>88</v>
      </c>
      <c r="AH4" s="163" t="str">
        <f>CONCATENATE(TEXT(Parameters!D15,"0° "),TEXT(Parameters!E15,"00' "),TEXT(Parameters!F15,"00.00000'' "),Parameters!G15)</f>
        <v>277° 00' 00.00000'' E</v>
      </c>
      <c r="AI4" s="166"/>
      <c r="AJ4" s="90"/>
      <c r="AK4" s="90"/>
      <c r="AL4" s="90"/>
      <c r="AM4" s="90"/>
    </row>
    <row r="5" spans="1:39" s="9" customFormat="1" ht="15.75" thickBot="1" x14ac:dyDescent="0.3">
      <c r="A5" s="93" t="s">
        <v>68</v>
      </c>
      <c r="B5" s="309">
        <f>B4-B3</f>
        <v>656647.23828652117</v>
      </c>
      <c r="C5" s="310">
        <f>C4-C3</f>
        <v>686479.67106895801</v>
      </c>
      <c r="D5" s="101" t="s">
        <v>68</v>
      </c>
      <c r="E5" s="111" t="s">
        <v>68</v>
      </c>
      <c r="F5" s="128">
        <f>F4-F3</f>
        <v>5.8825000000000003</v>
      </c>
      <c r="G5" s="196">
        <f>G4-G3</f>
        <v>7.0225000000000364</v>
      </c>
      <c r="H5" s="127">
        <f>H4-H3</f>
        <v>59</v>
      </c>
      <c r="I5" s="121">
        <f>IF(F5="","—",ABS(IF((1-(ABS(F5)-ABS(TRUNC(F5))))*3600&gt;tol,TRUNC(F5),IF(F5&gt;=0,TRUNC(F5)+1,TRUNC(F5)-1))))</f>
        <v>5</v>
      </c>
      <c r="J5" s="122">
        <f t="shared" si="0"/>
        <v>52</v>
      </c>
      <c r="K5" s="123">
        <f t="shared" si="1"/>
        <v>57.000000000000917</v>
      </c>
      <c r="L5" s="124" t="str">
        <f>IF(F5&gt;0,"N",IF(F5&lt;0,"S",""))</f>
        <v>N</v>
      </c>
      <c r="M5" s="125">
        <f t="shared" si="2"/>
        <v>7</v>
      </c>
      <c r="N5" s="122">
        <f t="shared" si="3"/>
        <v>1</v>
      </c>
      <c r="O5" s="123">
        <f t="shared" si="4"/>
        <v>21.000000000130967</v>
      </c>
      <c r="P5" s="126" t="str">
        <f>IF(G5&gt;0,"E",IF(G5&lt;0,"W",""))</f>
        <v>E</v>
      </c>
      <c r="Q5" s="336" t="s">
        <v>68</v>
      </c>
      <c r="R5" s="335"/>
      <c r="S5" s="336"/>
      <c r="T5" s="335"/>
      <c r="U5" s="337" t="s">
        <v>68</v>
      </c>
      <c r="V5" s="319">
        <f>V4-V3</f>
        <v>613.75131270346992</v>
      </c>
      <c r="W5" s="454">
        <f>W4-W3</f>
        <v>3.2406069310743213</v>
      </c>
      <c r="X5" s="154">
        <f>X4-X3</f>
        <v>2657.4957192100369</v>
      </c>
      <c r="Y5" s="391">
        <f>Y4-Y3</f>
        <v>3.4416593889629041</v>
      </c>
      <c r="Z5" s="378" t="str">
        <f t="shared" si="5"/>
        <v>+3°26'29.97"</v>
      </c>
      <c r="AA5" s="101" t="s">
        <v>124</v>
      </c>
      <c r="AB5" s="447" t="s">
        <v>64</v>
      </c>
      <c r="AC5" s="448"/>
      <c r="AD5" s="449"/>
      <c r="AE5" s="90"/>
      <c r="AF5" s="162"/>
      <c r="AG5" s="111" t="s">
        <v>163</v>
      </c>
      <c r="AH5" s="163" t="str">
        <f>CONCATENATE(TEXT(Parameters!D16,"0° "),TEXT(Parameters!E16,"00' "),TEXT(Parameters!F16,"00.00000'' "),Parameters!G16)</f>
        <v xml:space="preserve">-40° 00' 00.00000'' </v>
      </c>
      <c r="AI5" s="164"/>
      <c r="AJ5" s="90"/>
      <c r="AK5" s="90"/>
      <c r="AL5" s="90"/>
      <c r="AM5" s="90"/>
    </row>
    <row r="6" spans="1:39" s="9" customFormat="1" x14ac:dyDescent="0.25">
      <c r="A6" s="93" t="s">
        <v>125</v>
      </c>
      <c r="B6" s="234">
        <f>MEDIAN(B12:B1000000)</f>
        <v>649830.20608859649</v>
      </c>
      <c r="C6" s="308">
        <f>MEDIAN(C12:C1000000)</f>
        <v>823659.35389117571</v>
      </c>
      <c r="D6" s="101" t="s">
        <v>125</v>
      </c>
      <c r="E6" s="111" t="s">
        <v>125</v>
      </c>
      <c r="F6" s="119">
        <f>MEDIAN(F12:F1000000)</f>
        <v>28.537500000000001</v>
      </c>
      <c r="G6" s="195">
        <f>MEDIAN(G12:G1000000)</f>
        <v>278.21749999999997</v>
      </c>
      <c r="H6" s="118">
        <f>MEDIAN(H12:H1000000)</f>
        <v>-23</v>
      </c>
      <c r="I6" s="112">
        <f t="shared" ref="I6" si="6">IF(F6="","—",ABS(IF((1-(ABS(F6)-ABS(TRUNC(F6))))*3600&gt;tol,TRUNC(F6),IF(F6&gt;=0,TRUNC(F6)+1,TRUNC(F6)-1))))</f>
        <v>28</v>
      </c>
      <c r="J6" s="113">
        <f t="shared" si="0"/>
        <v>32</v>
      </c>
      <c r="K6" s="114">
        <f t="shared" si="1"/>
        <v>15.000000000005143</v>
      </c>
      <c r="L6" s="115" t="str">
        <f t="shared" ref="L6:L8" si="7">IF(F6&gt;0,"N",IF(F6&lt;0,"S",""))</f>
        <v>N</v>
      </c>
      <c r="M6" s="116">
        <f t="shared" si="2"/>
        <v>278</v>
      </c>
      <c r="N6" s="113">
        <f t="shared" si="3"/>
        <v>13</v>
      </c>
      <c r="O6" s="114">
        <f t="shared" si="4"/>
        <v>2.9999999999017479</v>
      </c>
      <c r="P6" s="117" t="str">
        <f t="shared" ref="P6:P8" si="8">IF(G6&gt;0,"E",IF(G6&lt;0,"W",""))</f>
        <v>E</v>
      </c>
      <c r="Q6" s="336" t="s">
        <v>125</v>
      </c>
      <c r="R6" s="335"/>
      <c r="S6" s="336"/>
      <c r="T6" s="335"/>
      <c r="U6" s="337" t="s">
        <v>125</v>
      </c>
      <c r="V6" s="150">
        <f>MEDIAN(V12:V1000000)</f>
        <v>-201.63514851978536</v>
      </c>
      <c r="W6" s="453">
        <f>MEDIAN(W12:W1000000)</f>
        <v>-1.0646335841844667</v>
      </c>
      <c r="X6" s="151">
        <f>MEDIAN(X12:X1000000)</f>
        <v>3548.5124276238594</v>
      </c>
      <c r="Y6" s="389">
        <f>MEDIAN(Y12:Y1000000)</f>
        <v>0.62041037833957302</v>
      </c>
      <c r="Z6" s="377" t="str">
        <f t="shared" si="5"/>
        <v>+0°37'13.48"</v>
      </c>
      <c r="AA6" s="101" t="s">
        <v>68</v>
      </c>
      <c r="AB6" s="450"/>
      <c r="AC6" s="173" t="s">
        <v>170</v>
      </c>
      <c r="AD6" s="451" t="str">
        <f>IF(punit=1,"Meters",IF(punit=2,"International feet",IF(punit=3,"US Survey feet","Select units!")))</f>
        <v>Meters</v>
      </c>
      <c r="AE6" s="90"/>
      <c r="AF6" s="162"/>
      <c r="AG6" s="111" t="s">
        <v>164</v>
      </c>
      <c r="AH6" s="358">
        <f>ko</f>
        <v>0.99970000000000003</v>
      </c>
      <c r="AI6" s="161"/>
      <c r="AJ6" s="90"/>
      <c r="AK6" s="90"/>
      <c r="AL6" s="90"/>
      <c r="AM6" s="90"/>
    </row>
    <row r="7" spans="1:39" s="9" customFormat="1" x14ac:dyDescent="0.25">
      <c r="A7" s="93" t="s">
        <v>126</v>
      </c>
      <c r="B7" s="234">
        <f>AVERAGE(B12:B1000000)</f>
        <v>622888.25102434703</v>
      </c>
      <c r="C7" s="308">
        <f>AVERAGE(C12:C1000000)</f>
        <v>731290.45216831169</v>
      </c>
      <c r="D7" s="101" t="s">
        <v>126</v>
      </c>
      <c r="E7" s="111" t="s">
        <v>126</v>
      </c>
      <c r="F7" s="119">
        <f>AVERAGE(F12:F1000000)</f>
        <v>28.285714285714285</v>
      </c>
      <c r="G7" s="195">
        <f>AVERAGE(G12:G1000000)</f>
        <v>277.29142857142858</v>
      </c>
      <c r="H7" s="118">
        <f>AVERAGE(H12:H1000000)</f>
        <v>-10.571428571428571</v>
      </c>
      <c r="I7" s="112">
        <f t="shared" ref="I7:I8" si="9">IF(F7="","—",ABS(IF((1-(ABS(F7)-ABS(TRUNC(F7))))*3600&gt;tol,TRUNC(F7),IF(F7&gt;=0,TRUNC(F7)+1,TRUNC(F7)-1))))</f>
        <v>28</v>
      </c>
      <c r="J7" s="113">
        <f t="shared" si="0"/>
        <v>17</v>
      </c>
      <c r="K7" s="114">
        <f t="shared" si="1"/>
        <v>8.5714285714249439</v>
      </c>
      <c r="L7" s="115" t="str">
        <f t="shared" si="7"/>
        <v>N</v>
      </c>
      <c r="M7" s="116">
        <f t="shared" si="2"/>
        <v>277</v>
      </c>
      <c r="N7" s="113">
        <f t="shared" si="3"/>
        <v>17</v>
      </c>
      <c r="O7" s="114">
        <f t="shared" si="4"/>
        <v>29.142857142896929</v>
      </c>
      <c r="P7" s="117" t="str">
        <f t="shared" si="8"/>
        <v>E</v>
      </c>
      <c r="Q7" s="336" t="s">
        <v>126</v>
      </c>
      <c r="R7" s="335"/>
      <c r="S7" s="336"/>
      <c r="T7" s="335"/>
      <c r="U7" s="337" t="s">
        <v>126</v>
      </c>
      <c r="V7" s="150">
        <f>AVERAGE(V12:V1000000)</f>
        <v>-55.264288354006659</v>
      </c>
      <c r="W7" s="453">
        <f>AVERAGE(W12:W1000000)</f>
        <v>-0.29179544250915512</v>
      </c>
      <c r="X7" s="151">
        <f>AVERAGE(X12:X1000000)</f>
        <v>4135.520259808829</v>
      </c>
      <c r="Y7" s="389">
        <f>AVERAGE(Y12:Y1000000)</f>
        <v>0.1201280348112579</v>
      </c>
      <c r="Z7" s="377" t="str">
        <f t="shared" si="5"/>
        <v>+0°07'12.46"</v>
      </c>
      <c r="AA7" s="101" t="s">
        <v>126</v>
      </c>
      <c r="AB7" s="162"/>
      <c r="AC7" s="359" t="s">
        <v>172</v>
      </c>
      <c r="AD7" s="175" t="str">
        <f>IF(hunit=1,"Meters",IF(hunit=2,"International feet",IF(hunit=3,"US Survey feet","Select units!")))</f>
        <v>Meters</v>
      </c>
      <c r="AE7" s="90"/>
      <c r="AF7" s="162"/>
      <c r="AG7" s="111" t="s">
        <v>134</v>
      </c>
      <c r="AH7" s="357">
        <f>IF(punit=2,(NoL/0.3048),IF(punit=3,(NoL/(1200/3937)),NoL))</f>
        <v>700000</v>
      </c>
      <c r="AI7" s="171" t="str">
        <f>IF(punit=1,"m",IF(punit=2,"ift",IF(punit=3,"USft","Select units!")))</f>
        <v>m</v>
      </c>
      <c r="AJ7" s="90"/>
      <c r="AK7" s="90"/>
      <c r="AL7" s="90"/>
      <c r="AM7" s="90"/>
    </row>
    <row r="8" spans="1:39" s="9" customFormat="1" ht="15.75" thickBot="1" x14ac:dyDescent="0.3">
      <c r="A8" s="94" t="s">
        <v>127</v>
      </c>
      <c r="B8" s="311">
        <f>STDEV(B12:B1000000)</f>
        <v>263492.4432717993</v>
      </c>
      <c r="C8" s="312">
        <f>STDEV(C12:C1000000)</f>
        <v>227864.94997935474</v>
      </c>
      <c r="D8" s="102" t="s">
        <v>127</v>
      </c>
      <c r="E8" s="130" t="s">
        <v>127</v>
      </c>
      <c r="F8" s="138">
        <f>STDEV(F12:F1000000)</f>
        <v>2.3726469546539306</v>
      </c>
      <c r="G8" s="197">
        <f>STDEV(G12:G1000000)</f>
        <v>2.3420187415378058</v>
      </c>
      <c r="H8" s="137">
        <f>STDEV(H12:H1000000)</f>
        <v>21.983760239906964</v>
      </c>
      <c r="I8" s="131">
        <f t="shared" si="9"/>
        <v>2</v>
      </c>
      <c r="J8" s="132">
        <f t="shared" si="0"/>
        <v>22</v>
      </c>
      <c r="K8" s="133">
        <f t="shared" si="1"/>
        <v>21.529036754150276</v>
      </c>
      <c r="L8" s="134" t="str">
        <f t="shared" si="7"/>
        <v>N</v>
      </c>
      <c r="M8" s="135">
        <f t="shared" si="2"/>
        <v>2</v>
      </c>
      <c r="N8" s="132">
        <f t="shared" si="3"/>
        <v>20</v>
      </c>
      <c r="O8" s="133">
        <f t="shared" si="4"/>
        <v>31.267469536100801</v>
      </c>
      <c r="P8" s="136" t="str">
        <f t="shared" si="8"/>
        <v>E</v>
      </c>
      <c r="Q8" s="338" t="s">
        <v>127</v>
      </c>
      <c r="R8" s="335"/>
      <c r="S8" s="338"/>
      <c r="T8" s="335"/>
      <c r="U8" s="339" t="s">
        <v>127</v>
      </c>
      <c r="V8" s="320">
        <f>STDEV(V12:V1000000)</f>
        <v>273.53420605700586</v>
      </c>
      <c r="W8" s="455">
        <f>STDEV(W12:W1000000)</f>
        <v>1.444260607980991</v>
      </c>
      <c r="X8" s="155">
        <f>STDEV(X12:X1000000)</f>
        <v>1034.8805312184977</v>
      </c>
      <c r="Y8" s="392">
        <f>STDEV(Y12:Y1000000)</f>
        <v>1.1605939056970374</v>
      </c>
      <c r="Z8" s="379" t="str">
        <f t="shared" si="5"/>
        <v>+1°09'38.14"</v>
      </c>
      <c r="AA8" s="102" t="s">
        <v>127</v>
      </c>
      <c r="AB8" s="176"/>
      <c r="AC8" s="130" t="s">
        <v>171</v>
      </c>
      <c r="AD8" s="177" t="str">
        <f>IF(gunit=1,"Meters",IF(gunit=2,"International feet",IF(gunit=3,"US Survey feet","Select units!")))</f>
        <v>Meters</v>
      </c>
      <c r="AE8" s="90"/>
      <c r="AF8" s="176"/>
      <c r="AG8" s="130" t="s">
        <v>135</v>
      </c>
      <c r="AH8" s="363">
        <f>IF(punit=2,(EoL/0.3048),IF(punit=3,(EoL/(1200/3937)),EoL))</f>
        <v>700000</v>
      </c>
      <c r="AI8" s="364" t="str">
        <f>IF(punit=1,"m",IF(punit=2,"ift",IF(punit=3,"USft","Select units!")))</f>
        <v>m</v>
      </c>
      <c r="AJ8" s="90"/>
      <c r="AK8" s="90"/>
      <c r="AL8" s="90"/>
      <c r="AM8" s="90"/>
    </row>
    <row r="9" spans="1:39" s="15" customFormat="1" x14ac:dyDescent="0.25">
      <c r="A9" s="236" t="s">
        <v>12</v>
      </c>
      <c r="B9" s="313" t="s">
        <v>25</v>
      </c>
      <c r="C9" s="314"/>
      <c r="D9" s="236" t="s">
        <v>12</v>
      </c>
      <c r="E9" s="103" t="s">
        <v>136</v>
      </c>
      <c r="F9" s="433" t="s">
        <v>26</v>
      </c>
      <c r="G9" s="434"/>
      <c r="H9" s="430"/>
      <c r="I9" s="198" t="s">
        <v>61</v>
      </c>
      <c r="J9" s="182"/>
      <c r="K9" s="462"/>
      <c r="L9" s="182"/>
      <c r="M9" s="182"/>
      <c r="N9" s="182"/>
      <c r="O9" s="462"/>
      <c r="P9" s="182"/>
      <c r="Q9" s="181" t="s">
        <v>168</v>
      </c>
      <c r="R9" s="199"/>
      <c r="S9" s="340" t="s">
        <v>58</v>
      </c>
      <c r="T9" s="341" t="s">
        <v>69</v>
      </c>
      <c r="U9" s="342" t="s">
        <v>45</v>
      </c>
      <c r="V9" s="321" t="s">
        <v>48</v>
      </c>
      <c r="W9" s="456"/>
      <c r="X9" s="199"/>
      <c r="Y9" s="395" t="s">
        <v>169</v>
      </c>
      <c r="Z9" s="375"/>
      <c r="AA9" s="474" t="s">
        <v>63</v>
      </c>
      <c r="AB9" s="476"/>
      <c r="AC9" s="477"/>
      <c r="AD9" s="474" t="s">
        <v>62</v>
      </c>
      <c r="AE9" s="475"/>
      <c r="AF9" s="181" t="s">
        <v>13</v>
      </c>
      <c r="AG9" s="182"/>
      <c r="AH9" s="182"/>
      <c r="AI9" s="182"/>
      <c r="AJ9" s="182"/>
      <c r="AK9" s="182"/>
      <c r="AL9" s="182"/>
      <c r="AM9" s="255" t="s">
        <v>12</v>
      </c>
    </row>
    <row r="10" spans="1:39" s="15" customFormat="1" x14ac:dyDescent="0.25">
      <c r="A10" s="239" t="s">
        <v>67</v>
      </c>
      <c r="B10" s="315" t="s">
        <v>14</v>
      </c>
      <c r="C10" s="316" t="s">
        <v>15</v>
      </c>
      <c r="D10" s="239" t="s">
        <v>174</v>
      </c>
      <c r="E10" s="105" t="s">
        <v>137</v>
      </c>
      <c r="F10" s="435" t="s">
        <v>16</v>
      </c>
      <c r="G10" s="398" t="s">
        <v>17</v>
      </c>
      <c r="H10" s="431" t="s">
        <v>138</v>
      </c>
      <c r="I10" s="470" t="s">
        <v>16</v>
      </c>
      <c r="J10" s="471"/>
      <c r="K10" s="471"/>
      <c r="L10" s="472"/>
      <c r="M10" s="473" t="s">
        <v>17</v>
      </c>
      <c r="N10" s="471"/>
      <c r="O10" s="471"/>
      <c r="P10" s="471"/>
      <c r="Q10" s="105" t="s">
        <v>165</v>
      </c>
      <c r="R10" s="374" t="s">
        <v>166</v>
      </c>
      <c r="S10" s="343" t="s">
        <v>43</v>
      </c>
      <c r="T10" s="344" t="s">
        <v>173</v>
      </c>
      <c r="U10" s="345" t="s">
        <v>44</v>
      </c>
      <c r="V10" s="322"/>
      <c r="W10" s="457"/>
      <c r="X10" s="241" t="s">
        <v>46</v>
      </c>
      <c r="Y10" s="393"/>
      <c r="Z10" s="376"/>
      <c r="AA10" s="239" t="s">
        <v>30</v>
      </c>
      <c r="AB10" s="240" t="s">
        <v>29</v>
      </c>
      <c r="AC10" s="241" t="s">
        <v>28</v>
      </c>
      <c r="AD10" s="239" t="s">
        <v>21</v>
      </c>
      <c r="AE10" s="240" t="s">
        <v>22</v>
      </c>
      <c r="AF10" s="105" t="s">
        <v>83</v>
      </c>
      <c r="AG10" s="240" t="s">
        <v>55</v>
      </c>
      <c r="AH10" s="240" t="s">
        <v>84</v>
      </c>
      <c r="AI10" s="240" t="s">
        <v>91</v>
      </c>
      <c r="AJ10" s="240" t="s">
        <v>85</v>
      </c>
      <c r="AK10" s="240" t="s">
        <v>86</v>
      </c>
      <c r="AL10" s="240" t="s">
        <v>57</v>
      </c>
      <c r="AM10" s="256" t="s">
        <v>67</v>
      </c>
    </row>
    <row r="11" spans="1:39" s="15" customFormat="1" x14ac:dyDescent="0.25">
      <c r="A11" s="242" t="s">
        <v>31</v>
      </c>
      <c r="B11" s="317" t="str">
        <f>IF(gunit=1,"(m)",IF(gunit=2,"(ift)",IF(gunit=3,"(sft)","Select units!")))</f>
        <v>(m)</v>
      </c>
      <c r="C11" s="318" t="str">
        <f>IF(gunit=1,"(m)",IF(gunit=2,"(ift)",IF(gunit=3,"(sft)","Select units!")))</f>
        <v>(m)</v>
      </c>
      <c r="D11" s="242" t="s">
        <v>175</v>
      </c>
      <c r="E11" s="108" t="s">
        <v>139</v>
      </c>
      <c r="F11" s="436" t="s">
        <v>66</v>
      </c>
      <c r="G11" s="400" t="s">
        <v>66</v>
      </c>
      <c r="H11" s="432" t="str">
        <f>IF(hunit=1,"(m)",IF(hunit=2,"(ift)",IF(hunit=3,"(sft)","Select units!")))</f>
        <v>(m)</v>
      </c>
      <c r="I11" s="242" t="s">
        <v>24</v>
      </c>
      <c r="J11" s="372" t="s">
        <v>18</v>
      </c>
      <c r="K11" s="463" t="s">
        <v>19</v>
      </c>
      <c r="L11" s="200"/>
      <c r="M11" s="108" t="s">
        <v>24</v>
      </c>
      <c r="N11" s="372" t="s">
        <v>18</v>
      </c>
      <c r="O11" s="463" t="s">
        <v>19</v>
      </c>
      <c r="P11" s="372"/>
      <c r="Q11" s="108"/>
      <c r="R11" s="373"/>
      <c r="S11" s="346" t="s">
        <v>128</v>
      </c>
      <c r="T11" s="347" t="s">
        <v>44</v>
      </c>
      <c r="U11" s="348"/>
      <c r="V11" s="323" t="s">
        <v>42</v>
      </c>
      <c r="W11" s="458" t="s">
        <v>94</v>
      </c>
      <c r="X11" s="238" t="s">
        <v>47</v>
      </c>
      <c r="Y11" s="388" t="s">
        <v>0</v>
      </c>
      <c r="Z11" s="372" t="s">
        <v>1</v>
      </c>
      <c r="AA11" s="178" t="str">
        <f>IF(hunit=1,"radius (m)",IF(hunit=2,"radius (ift)",IF(hunit=3,"radius (USft)","Select units!")))</f>
        <v>radius (m)</v>
      </c>
      <c r="AB11" s="179" t="str">
        <f>IF(hunit=1,"radius (m)",IF(hunit=2,"radius (ift)",IF(hunit=3,"radius (USft)","Select units!")))</f>
        <v>radius (m)</v>
      </c>
      <c r="AC11" s="180" t="str">
        <f>IF(hunit=1,"radius (m)",IF(hunit=2,"radius (ift)",IF(hunit=3,"radius (USft)","Select units!")))</f>
        <v>radius (m)</v>
      </c>
      <c r="AD11" s="242" t="s">
        <v>20</v>
      </c>
      <c r="AE11" s="237" t="s">
        <v>20</v>
      </c>
      <c r="AF11" s="108"/>
      <c r="AG11" s="237"/>
      <c r="AH11" s="237"/>
      <c r="AI11" s="237"/>
      <c r="AJ11" s="237" t="s">
        <v>39</v>
      </c>
      <c r="AK11" s="237"/>
      <c r="AL11" s="237" t="s">
        <v>20</v>
      </c>
      <c r="AM11" s="257" t="s">
        <v>31</v>
      </c>
    </row>
    <row r="12" spans="1:39" x14ac:dyDescent="0.25">
      <c r="A12" s="98">
        <v>1</v>
      </c>
      <c r="B12" s="243">
        <f t="shared" ref="B12:B43" si="10">IF(F12="","—",IF(gunit=1,(No+AJ12*COS(AZo)-AK12*SIN(AZo)),IF(gunit=2,(No+AJ12*COS(AZo)-AK12*SIN(AZo))/0.3048,IF(gunit=3,(No+AJ12*COS(AZo)-AK12*SIN(AZo))*3937/1200,"Select units!"))))</f>
        <v>848154.35875395918</v>
      </c>
      <c r="C12" s="244">
        <f t="shared" ref="C12:C43" si="11">IF(G12="","—",IF(gunit=1,(Eo+AJ12*SIN(AZo)+AK12*COS(AZo)),IF(gunit=2,(Eo+AJ12*SIN(AZo)+AK12*COS(AZo))/0.3048,IF(gunit=3,(Eo+AJ12*SIN(AZo)+AK12*COS(AZo))*3937/1200,"Select units!"))))</f>
        <v>829328.85772285343</v>
      </c>
      <c r="D12" s="326">
        <v>1</v>
      </c>
      <c r="E12" s="201" t="s">
        <v>177</v>
      </c>
      <c r="F12" s="202">
        <v>30.33</v>
      </c>
      <c r="G12" s="203">
        <v>278.34500000000003</v>
      </c>
      <c r="H12" s="204">
        <v>-25</v>
      </c>
      <c r="I12" s="205">
        <f t="shared" ref="I12:I24" si="12">IF(F12="","—",ABS(IF((1-(ABS(F12)-ABS(TRUNC(F12))))*3600&gt;tol,TRUNC(F12),IF(F12&gt;=0,TRUNC(F12)+1,TRUNC(F12)-1))))</f>
        <v>30</v>
      </c>
      <c r="J12" s="206">
        <f t="shared" ref="J12:J24" si="13">IF(F12="","—",IF(60-((ABS(F12)-I12)*60-TRUNC(ABS((ABS(F12)-I12)*60)))*60&gt;tol,ABS(TRUNC((ABS(F12)-I12)*60)),ABS(TRUNC((ABS(F12)-I12)*60))+1))</f>
        <v>19</v>
      </c>
      <c r="K12" s="207">
        <f t="shared" ref="K12:K24" si="14">IF(F12="","—",IF(ABS(60-(ABS(F12)-ABS(I12)-ABS(J12)/60)*3600)&gt;tol,ABS((ABS(F12)-ABS(I12)-ABS(J12)/60)*3600),0))</f>
        <v>47.999999999993918</v>
      </c>
      <c r="L12" s="208" t="str">
        <f t="shared" ref="L12:L24" si="15">IF(F12&gt;0,"N",IF(F12&lt;0,"S",""))</f>
        <v>N</v>
      </c>
      <c r="M12" s="209">
        <f t="shared" ref="M12:M27" si="16">IF(G12="","—",ABS(IF((1-(ABS(G12)-ABS(TRUNC(G12))))*3600&gt;tol,TRUNC(G12),IF(G12&gt;=0,TRUNC(G12)+1,TRUNC(G12)-1))))</f>
        <v>278</v>
      </c>
      <c r="N12" s="206">
        <f t="shared" ref="N12:N27" si="17">IF(G12="","—",IF(60-((ABS(G12)-M12)*60-TRUNC(ABS((ABS(G12)-M12)*60)))*60&gt;tol,ABS(TRUNC((ABS(G12)-M12)*60)),ABS(TRUNC((ABS(G12)-M12)*60))+1))</f>
        <v>20</v>
      </c>
      <c r="O12" s="207">
        <f t="shared" ref="O12:O27" si="18">IF(G12="","—",IF(ABS(60-(ABS(G12)-ABS(M12)-ABS(N12)/60)*3600)&gt;tol,ABS((ABS(G12)-ABS(M12)-ABS(N12)/60)*3600),0))</f>
        <v>42.000000000098289</v>
      </c>
      <c r="P12" s="208" t="str">
        <f t="shared" ref="P12:P27" si="19">IF(G12&gt;0,"E",IF(G12&lt;0,"W",""))</f>
        <v>E</v>
      </c>
      <c r="Q12" s="380" t="str">
        <f>CONCATENATE(TEXT(I12,"0"),"°",TEXT(J12,"00"),"'",TEXT(K12,"00.00000"),"""",L12)</f>
        <v>30°19'48.00000"N</v>
      </c>
      <c r="R12" s="381" t="str">
        <f>CONCATENATE(TEXT(M12,"0"),"°",TEXT(N12,"00"),"'",TEXT(O12,"00.00000"),"""",P12)</f>
        <v>278°20'42.00000"E</v>
      </c>
      <c r="S12" s="353">
        <f t="shared" ref="S12:S43" si="20">IF(OR(F12="",G12=""),"—",(II*SQRT(1-esqr*(SIN(AD12))^2)*COS(AJ12/DD))/(COS(AD12)*COS(AF12)))</f>
        <v>1.0001658375052409</v>
      </c>
      <c r="T12" s="354">
        <f t="shared" ref="T12:T43" si="21">IF(H12="","—",(AC12/(AC12+$H12)))</f>
        <v>1.0000039261275788</v>
      </c>
      <c r="U12" s="355">
        <f t="shared" ref="U12:U24" si="22">IF(H12="","—",S12*T12)</f>
        <v>1.0001697642839189</v>
      </c>
      <c r="V12" s="324">
        <f t="shared" ref="V12:V31" si="23">IF(H12="","—",(U12-1)*1000000)</f>
        <v>169.76428391890508</v>
      </c>
      <c r="W12" s="459">
        <f t="shared" ref="W12:W31" si="24">IF(H12="","—",(U12-1)*5280)</f>
        <v>0.89635541909181882</v>
      </c>
      <c r="X12" s="92">
        <f t="shared" ref="X12:X31" si="25">IF(H12="","—",IF(ABS(V12)&lt;=0.0001,"~ zero",ABS(1/(1-U12))))</f>
        <v>5890.5205318551652</v>
      </c>
      <c r="Y12" s="210">
        <f t="shared" ref="Y12:Y29" si="26">IF(F12="","—",DEGREES(AL12))</f>
        <v>0.66991899226676177</v>
      </c>
      <c r="Z12" s="210" t="str">
        <f t="shared" ref="Z12:Z29" si="27">IF(F12="","",IF(Y12&gt;=0,"+","–")) &amp; TEXT(IF(F12="","—",ABS(TRUNC(Y12))),"0°") &amp; TEXT(IF(F12="","",TRUNC((ABS(Y12)-ABS(TRUNC(Y12)))*60)),"00'") &amp; TEXT(IF(F12="","",(ABS(Y12)-ABS(TRUNC(Y12))-TRUNC((ABS(Y12)-ABS(TRUNC(Y12)))*60)/60)*3600),"00.00") &amp; IF(F12="","","""")</f>
        <v>+0°40'11.71"</v>
      </c>
      <c r="AA12" s="184">
        <f t="shared" ref="AA12:AA31" si="28">(a/SQRT(1-esqr*(SIN(AD12))^2))/(IF(hunit=1,1,IF(hunit=2,0.3048,IF(hunit=3,(1200/3937)))))</f>
        <v>6383588.0278145047</v>
      </c>
      <c r="AB12" s="185">
        <f t="shared" ref="AB12:AB31" si="29">(a*(1-esqr)/(1-esqr*(SIN(AD12))^2)^1.5)/(IF(hunit=1,1,IF(hunit=2,0.3048,IF(hunit=3,(1200/3937)))))</f>
        <v>6351696.8232085193</v>
      </c>
      <c r="AC12" s="186">
        <f t="shared" ref="AC12:AC31" si="30">SQRT(AA12*AB12)</f>
        <v>6367622.4603019087</v>
      </c>
      <c r="AD12" s="187">
        <f t="shared" ref="AD12:AD43" si="31">RADIANS(F12)</f>
        <v>0.52935836212988008</v>
      </c>
      <c r="AE12" s="188">
        <f t="shared" ref="AE12:AE43" si="32">RADIANS(G12)</f>
        <v>4.8580367064636167</v>
      </c>
      <c r="AF12" s="189">
        <f t="shared" ref="AF12:AF31" si="33">(LONtru-AE12)*BB</f>
        <v>0.36215039054828674</v>
      </c>
      <c r="AG12" s="188">
        <f t="shared" ref="AG12:AG31" si="34">(LN((1+SIN(AD12))/(1-SIN(AD12)))-e*LN((1+e*SIN(AD12))/(1-e*SIN(AD12))))/2</f>
        <v>0.55258540998265926</v>
      </c>
      <c r="AH12" s="188">
        <f t="shared" ref="AH12:AH31" si="35">SINH(BB*AG12+sign*CC)</f>
        <v>0.5835171762326844</v>
      </c>
      <c r="AI12" s="188">
        <f t="shared" ref="AI12:AI31" si="36">COSH(BB*AG12+sign*CC)</f>
        <v>1.1577963097879373</v>
      </c>
      <c r="AJ12" s="481">
        <f>DD*ATAN2(COS(AF12), AH12*GG-FF*SIN(AF12))</f>
        <v>4009473.2741794279</v>
      </c>
      <c r="AK12" s="188">
        <f t="shared" ref="AK12:AK31" si="37">(DD/2)*LN((AI12-FF*AH12-GG*SIN(AF12))/(AI12+FF*AH12+GG*SIN(AF12)))</f>
        <v>194303.43892161621</v>
      </c>
      <c r="AL12" s="190">
        <f>ATAN2(AI12*GG*COS(AF12), FF-AH12*GG*SIN(AF12))-AZo</f>
        <v>1.1692292136697424E-2</v>
      </c>
      <c r="AM12" s="258">
        <f t="shared" ref="AM12:AM43" si="38">A12</f>
        <v>1</v>
      </c>
    </row>
    <row r="13" spans="1:39" x14ac:dyDescent="0.25">
      <c r="A13" s="98">
        <v>2</v>
      </c>
      <c r="B13" s="243">
        <f t="shared" si="10"/>
        <v>345707.53768225986</v>
      </c>
      <c r="C13" s="244">
        <f t="shared" si="11"/>
        <v>981667.56390105549</v>
      </c>
      <c r="D13" s="326">
        <v>2</v>
      </c>
      <c r="E13" s="201" t="s">
        <v>178</v>
      </c>
      <c r="F13" s="202">
        <v>25.772500000000001</v>
      </c>
      <c r="G13" s="203">
        <v>279.8075</v>
      </c>
      <c r="H13" s="204">
        <v>-25</v>
      </c>
      <c r="I13" s="205">
        <f t="shared" si="12"/>
        <v>25</v>
      </c>
      <c r="J13" s="206">
        <f t="shared" si="13"/>
        <v>46</v>
      </c>
      <c r="K13" s="207">
        <f t="shared" si="14"/>
        <v>21.000000000002885</v>
      </c>
      <c r="L13" s="208" t="str">
        <f t="shared" si="15"/>
        <v>N</v>
      </c>
      <c r="M13" s="209">
        <f t="shared" si="16"/>
        <v>279</v>
      </c>
      <c r="N13" s="206">
        <f t="shared" si="17"/>
        <v>48</v>
      </c>
      <c r="O13" s="207">
        <f t="shared" si="18"/>
        <v>27.000000000016211</v>
      </c>
      <c r="P13" s="208" t="str">
        <f t="shared" si="19"/>
        <v>E</v>
      </c>
      <c r="Q13" s="380" t="str">
        <f t="shared" ref="Q13:Q76" si="39">CONCATENATE(TEXT(I13,"0"),"°",TEXT(J13,"00"),"'",TEXT(K13,"00.00000"),"""",L13)</f>
        <v>25°46'21.00000"N</v>
      </c>
      <c r="R13" s="381" t="str">
        <f t="shared" ref="R13:R76" si="40">CONCATENATE(TEXT(M13,"0"),"°",TEXT(N13,"00"),"'",TEXT(O13,"00.00000"),"""",P13)</f>
        <v>279°48'27.00000"E</v>
      </c>
      <c r="S13" s="353">
        <f t="shared" si="20"/>
        <v>0.99970209454603187</v>
      </c>
      <c r="T13" s="354">
        <f t="shared" si="21"/>
        <v>1.0000039278640267</v>
      </c>
      <c r="U13" s="355">
        <f t="shared" si="22"/>
        <v>0.99970602123992647</v>
      </c>
      <c r="V13" s="324">
        <f t="shared" si="23"/>
        <v>-293.97876007353216</v>
      </c>
      <c r="W13" s="459">
        <f t="shared" si="24"/>
        <v>-1.5522078531882499</v>
      </c>
      <c r="X13" s="92">
        <f t="shared" si="25"/>
        <v>3401.6062920663808</v>
      </c>
      <c r="Y13" s="210">
        <f t="shared" si="26"/>
        <v>1.2959760762843255</v>
      </c>
      <c r="Z13" s="210" t="str">
        <f t="shared" si="27"/>
        <v>+1°17'45.51"</v>
      </c>
      <c r="AA13" s="184">
        <f t="shared" si="28"/>
        <v>6382176.8347547986</v>
      </c>
      <c r="AB13" s="185">
        <f t="shared" si="29"/>
        <v>6347485.3253497696</v>
      </c>
      <c r="AC13" s="186">
        <f t="shared" si="30"/>
        <v>6364807.4442510298</v>
      </c>
      <c r="AD13" s="187">
        <f t="shared" si="31"/>
        <v>0.44981498147023857</v>
      </c>
      <c r="AE13" s="188">
        <f t="shared" si="32"/>
        <v>4.8835621467740333</v>
      </c>
      <c r="AF13" s="189">
        <f t="shared" si="33"/>
        <v>0.33657466735131647</v>
      </c>
      <c r="AG13" s="188">
        <f t="shared" si="34"/>
        <v>0.46288728652310945</v>
      </c>
      <c r="AH13" s="188">
        <f t="shared" si="35"/>
        <v>0.48167855946684179</v>
      </c>
      <c r="AI13" s="188">
        <f t="shared" si="36"/>
        <v>1.1099613662871568</v>
      </c>
      <c r="AJ13" s="481">
        <f>DD*ATAN2(COS(AF13), AH13*GG-FF*SIN(AF13))</f>
        <v>3526655.2461276306</v>
      </c>
      <c r="AK13" s="188">
        <f t="shared" si="37"/>
        <v>-11964.932849915394</v>
      </c>
      <c r="AL13" s="190">
        <f>ATAN2(AI13*GG*COS(AF13), FF-AH13*GG*SIN(AF13))-AZo</f>
        <v>2.261904955823868E-2</v>
      </c>
      <c r="AM13" s="258">
        <f t="shared" si="38"/>
        <v>2</v>
      </c>
    </row>
    <row r="14" spans="1:39" x14ac:dyDescent="0.25">
      <c r="A14" s="98">
        <v>3</v>
      </c>
      <c r="B14" s="243">
        <f t="shared" si="10"/>
        <v>583510.93736051663</v>
      </c>
      <c r="C14" s="244">
        <f t="shared" si="11"/>
        <v>753376.20822741278</v>
      </c>
      <c r="D14" s="326">
        <v>3</v>
      </c>
      <c r="E14" s="201" t="s">
        <v>179</v>
      </c>
      <c r="F14" s="202">
        <v>27.947500000000002</v>
      </c>
      <c r="G14" s="203">
        <v>277.54250000000002</v>
      </c>
      <c r="H14" s="204">
        <v>-25</v>
      </c>
      <c r="I14" s="205">
        <f t="shared" si="12"/>
        <v>27</v>
      </c>
      <c r="J14" s="206">
        <f t="shared" si="13"/>
        <v>56</v>
      </c>
      <c r="K14" s="207">
        <f t="shared" si="14"/>
        <v>51.000000000005571</v>
      </c>
      <c r="L14" s="208" t="str">
        <f t="shared" si="15"/>
        <v>N</v>
      </c>
      <c r="M14" s="209">
        <f t="shared" si="16"/>
        <v>277</v>
      </c>
      <c r="N14" s="206">
        <f t="shared" si="17"/>
        <v>32</v>
      </c>
      <c r="O14" s="207">
        <f t="shared" si="18"/>
        <v>33.000000000065512</v>
      </c>
      <c r="P14" s="208" t="str">
        <f t="shared" si="19"/>
        <v>E</v>
      </c>
      <c r="Q14" s="380" t="str">
        <f t="shared" si="39"/>
        <v>27°56'51.00000"N</v>
      </c>
      <c r="R14" s="381" t="str">
        <f t="shared" si="40"/>
        <v>277°32'33.00000"E</v>
      </c>
      <c r="S14" s="353">
        <f t="shared" si="20"/>
        <v>0.99971426583534784</v>
      </c>
      <c r="T14" s="354">
        <f t="shared" si="21"/>
        <v>1.0000039270585397</v>
      </c>
      <c r="U14" s="355">
        <f t="shared" si="22"/>
        <v>0.99971819177179277</v>
      </c>
      <c r="V14" s="324">
        <f t="shared" si="23"/>
        <v>-281.8082282072254</v>
      </c>
      <c r="W14" s="459">
        <f t="shared" si="24"/>
        <v>-1.4879474449341501</v>
      </c>
      <c r="X14" s="92">
        <f t="shared" si="25"/>
        <v>3548.5124276238594</v>
      </c>
      <c r="Y14" s="210">
        <f t="shared" si="26"/>
        <v>0.26162250131237313</v>
      </c>
      <c r="Z14" s="210" t="str">
        <f t="shared" si="27"/>
        <v>+0°15'41.84"</v>
      </c>
      <c r="AA14" s="184">
        <f t="shared" si="28"/>
        <v>6382831.3292755671</v>
      </c>
      <c r="AB14" s="185">
        <f t="shared" si="29"/>
        <v>6349438.3363002064</v>
      </c>
      <c r="AC14" s="186">
        <f t="shared" si="30"/>
        <v>6366112.9377541123</v>
      </c>
      <c r="AD14" s="187">
        <f t="shared" si="31"/>
        <v>0.48777589270111527</v>
      </c>
      <c r="AE14" s="188">
        <f t="shared" si="32"/>
        <v>4.844030439216362</v>
      </c>
      <c r="AF14" s="189">
        <f t="shared" si="33"/>
        <v>0.37618424891790686</v>
      </c>
      <c r="AG14" s="188">
        <f t="shared" si="34"/>
        <v>0.50521582472667226</v>
      </c>
      <c r="AH14" s="188">
        <f t="shared" si="35"/>
        <v>0.52920154803576336</v>
      </c>
      <c r="AI14" s="188">
        <f t="shared" si="36"/>
        <v>1.1313948375538261</v>
      </c>
      <c r="AJ14" s="481">
        <f>DD*ATAN2(COS(AF14), AH14*GG-FF*SIN(AF14))</f>
        <v>3855566.073831521</v>
      </c>
      <c r="AK14" s="188">
        <f t="shared" si="37"/>
        <v>-33989.17842128811</v>
      </c>
      <c r="AL14" s="190">
        <f>ATAN2(AI14*GG*COS(AF14), FF-AH14*GG*SIN(AF14))-AZo</f>
        <v>4.5661740452040966E-3</v>
      </c>
      <c r="AM14" s="258">
        <f t="shared" si="38"/>
        <v>3</v>
      </c>
    </row>
    <row r="15" spans="1:39" x14ac:dyDescent="0.25">
      <c r="A15" s="98">
        <v>4</v>
      </c>
      <c r="B15" s="243">
        <f t="shared" si="10"/>
        <v>649830.20608859649</v>
      </c>
      <c r="C15" s="244">
        <f t="shared" si="11"/>
        <v>858745.01978847268</v>
      </c>
      <c r="D15" s="326">
        <v>4</v>
      </c>
      <c r="E15" s="201" t="s">
        <v>180</v>
      </c>
      <c r="F15" s="202">
        <v>28.537500000000001</v>
      </c>
      <c r="G15" s="203">
        <v>278.6225</v>
      </c>
      <c r="H15" s="204">
        <v>1</v>
      </c>
      <c r="I15" s="205">
        <f t="shared" si="12"/>
        <v>28</v>
      </c>
      <c r="J15" s="206">
        <f t="shared" si="13"/>
        <v>32</v>
      </c>
      <c r="K15" s="207">
        <f t="shared" si="14"/>
        <v>15.000000000005143</v>
      </c>
      <c r="L15" s="208" t="str">
        <f t="shared" si="15"/>
        <v>N</v>
      </c>
      <c r="M15" s="209">
        <f t="shared" si="16"/>
        <v>278</v>
      </c>
      <c r="N15" s="206">
        <f t="shared" si="17"/>
        <v>37</v>
      </c>
      <c r="O15" s="207">
        <f t="shared" si="18"/>
        <v>21.000000000008079</v>
      </c>
      <c r="P15" s="208" t="str">
        <f t="shared" si="19"/>
        <v>E</v>
      </c>
      <c r="Q15" s="380" t="str">
        <f t="shared" si="39"/>
        <v>28°32'15.00000"N</v>
      </c>
      <c r="R15" s="381" t="str">
        <f t="shared" si="40"/>
        <v>278°37'21.00000"E</v>
      </c>
      <c r="S15" s="353">
        <f t="shared" si="20"/>
        <v>0.9997985218924923</v>
      </c>
      <c r="T15" s="354">
        <f t="shared" si="21"/>
        <v>0.99999984292734123</v>
      </c>
      <c r="U15" s="355">
        <f t="shared" si="22"/>
        <v>0.99979836485148021</v>
      </c>
      <c r="V15" s="324">
        <f t="shared" si="23"/>
        <v>-201.63514851978536</v>
      </c>
      <c r="W15" s="459">
        <f t="shared" si="24"/>
        <v>-1.0646335841844667</v>
      </c>
      <c r="X15" s="92">
        <f t="shared" si="25"/>
        <v>4959.4527905529103</v>
      </c>
      <c r="Y15" s="210">
        <f t="shared" si="26"/>
        <v>0.77204006574591699</v>
      </c>
      <c r="Z15" s="210" t="str">
        <f t="shared" si="27"/>
        <v>+0°46'19.34"</v>
      </c>
      <c r="AA15" s="184">
        <f t="shared" si="28"/>
        <v>6383015.0273270141</v>
      </c>
      <c r="AB15" s="185">
        <f t="shared" si="29"/>
        <v>6349986.5630786093</v>
      </c>
      <c r="AC15" s="186">
        <f t="shared" si="30"/>
        <v>6366479.3768185088</v>
      </c>
      <c r="AD15" s="187">
        <f t="shared" si="31"/>
        <v>0.49807333528788184</v>
      </c>
      <c r="AE15" s="188">
        <f t="shared" si="32"/>
        <v>4.8628799951379005</v>
      </c>
      <c r="AF15" s="189">
        <f t="shared" si="33"/>
        <v>0.35729756101860566</v>
      </c>
      <c r="AG15" s="188">
        <f t="shared" si="34"/>
        <v>0.5168440716119076</v>
      </c>
      <c r="AH15" s="188">
        <f t="shared" si="35"/>
        <v>0.54241982101608743</v>
      </c>
      <c r="AI15" s="188">
        <f t="shared" si="36"/>
        <v>1.1376375794738518</v>
      </c>
      <c r="AJ15" s="481">
        <f>DD*ATAN2(COS(AF15), AH15*GG-FF*SIN(AF15))</f>
        <v>3838639.8145935358</v>
      </c>
      <c r="AK15" s="188">
        <f t="shared" si="37"/>
        <v>89357.218374994438</v>
      </c>
      <c r="AL15" s="190">
        <f>ATAN2(AI15*GG*COS(AF15), FF-AH15*GG*SIN(AF15))-AZo</f>
        <v>1.3474641104579743E-2</v>
      </c>
      <c r="AM15" s="258">
        <f t="shared" si="38"/>
        <v>4</v>
      </c>
    </row>
    <row r="16" spans="1:39" x14ac:dyDescent="0.25">
      <c r="A16" s="98">
        <v>5</v>
      </c>
      <c r="B16" s="243">
        <f t="shared" si="10"/>
        <v>859970.78659835318</v>
      </c>
      <c r="C16" s="244">
        <f t="shared" si="11"/>
        <v>577068.26881511323</v>
      </c>
      <c r="D16" s="326">
        <v>5</v>
      </c>
      <c r="E16" s="201" t="s">
        <v>181</v>
      </c>
      <c r="F16" s="202">
        <v>30.4375</v>
      </c>
      <c r="G16" s="203">
        <v>275.72000000000003</v>
      </c>
      <c r="H16" s="204">
        <v>34</v>
      </c>
      <c r="I16" s="205">
        <f t="shared" si="12"/>
        <v>30</v>
      </c>
      <c r="J16" s="206">
        <f t="shared" si="13"/>
        <v>26</v>
      </c>
      <c r="K16" s="207">
        <f t="shared" si="14"/>
        <v>14.999999999999947</v>
      </c>
      <c r="L16" s="208" t="str">
        <f t="shared" si="15"/>
        <v>N</v>
      </c>
      <c r="M16" s="209">
        <f t="shared" si="16"/>
        <v>275</v>
      </c>
      <c r="N16" s="206">
        <f t="shared" si="17"/>
        <v>43</v>
      </c>
      <c r="O16" s="207">
        <f t="shared" si="18"/>
        <v>12.000000000098199</v>
      </c>
      <c r="P16" s="208" t="str">
        <f t="shared" si="19"/>
        <v>E</v>
      </c>
      <c r="Q16" s="380" t="str">
        <f t="shared" si="39"/>
        <v>30°26'15.00000"N</v>
      </c>
      <c r="R16" s="381" t="str">
        <f t="shared" si="40"/>
        <v>275°43'12.00000"E</v>
      </c>
      <c r="S16" s="353">
        <f t="shared" si="20"/>
        <v>0.99970089437994547</v>
      </c>
      <c r="T16" s="354">
        <f t="shared" si="21"/>
        <v>0.99999466057459019</v>
      </c>
      <c r="U16" s="355">
        <f t="shared" si="22"/>
        <v>0.99969555655158782</v>
      </c>
      <c r="V16" s="324">
        <f t="shared" si="23"/>
        <v>-304.44344841218384</v>
      </c>
      <c r="W16" s="459">
        <f t="shared" si="24"/>
        <v>-1.6074614076163307</v>
      </c>
      <c r="X16" s="92">
        <f t="shared" si="25"/>
        <v>3284.6822791407453</v>
      </c>
      <c r="Y16" s="210">
        <f t="shared" si="26"/>
        <v>-0.63338845759156592</v>
      </c>
      <c r="Z16" s="210" t="str">
        <f t="shared" si="27"/>
        <v>–0°38'00.20"</v>
      </c>
      <c r="AA16" s="184">
        <f t="shared" si="28"/>
        <v>6383623.071848711</v>
      </c>
      <c r="AB16" s="185">
        <f t="shared" si="29"/>
        <v>6351801.4306651969</v>
      </c>
      <c r="AC16" s="186">
        <f t="shared" si="30"/>
        <v>6367692.3732696129</v>
      </c>
      <c r="AD16" s="187">
        <f t="shared" si="31"/>
        <v>0.53123459107577409</v>
      </c>
      <c r="AE16" s="188">
        <f t="shared" si="32"/>
        <v>4.8122218135987662</v>
      </c>
      <c r="AF16" s="189">
        <f t="shared" si="33"/>
        <v>0.40805553474797723</v>
      </c>
      <c r="AG16" s="188">
        <f t="shared" si="34"/>
        <v>0.55474949841545973</v>
      </c>
      <c r="AH16" s="188">
        <f t="shared" si="35"/>
        <v>0.58602905933850691</v>
      </c>
      <c r="AI16" s="188">
        <f t="shared" si="36"/>
        <v>1.1590643029569909</v>
      </c>
      <c r="AJ16" s="481">
        <f>DD*ATAN2(COS(AF16), AH16*GG-FF*SIN(AF16))</f>
        <v>4180675.1640292672</v>
      </c>
      <c r="AK16" s="188">
        <f t="shared" si="37"/>
        <v>8656.0699800523198</v>
      </c>
      <c r="AL16" s="190">
        <f>ATAN2(AI16*GG*COS(AF16), FF-AH16*GG*SIN(AF16))-AZo</f>
        <v>-1.1054714029101298E-2</v>
      </c>
      <c r="AM16" s="258">
        <f t="shared" si="38"/>
        <v>5</v>
      </c>
    </row>
    <row r="17" spans="1:39" x14ac:dyDescent="0.25">
      <c r="A17" s="98">
        <v>6</v>
      </c>
      <c r="B17" s="243">
        <f t="shared" si="10"/>
        <v>864845.58448663272</v>
      </c>
      <c r="C17" s="244">
        <f t="shared" si="11"/>
        <v>295187.89283209748</v>
      </c>
      <c r="D17" s="326">
        <v>6</v>
      </c>
      <c r="E17" s="201" t="s">
        <v>182</v>
      </c>
      <c r="F17" s="202">
        <v>30.42</v>
      </c>
      <c r="G17" s="203">
        <v>272.78499999999997</v>
      </c>
      <c r="H17" s="204">
        <v>-11</v>
      </c>
      <c r="I17" s="205">
        <f t="shared" si="12"/>
        <v>30</v>
      </c>
      <c r="J17" s="206">
        <f t="shared" si="13"/>
        <v>25</v>
      </c>
      <c r="K17" s="207">
        <f t="shared" si="14"/>
        <v>12.000000000006072</v>
      </c>
      <c r="L17" s="208" t="str">
        <f t="shared" si="15"/>
        <v>N</v>
      </c>
      <c r="M17" s="209">
        <f t="shared" si="16"/>
        <v>272</v>
      </c>
      <c r="N17" s="206">
        <f t="shared" si="17"/>
        <v>47</v>
      </c>
      <c r="O17" s="207">
        <f t="shared" si="18"/>
        <v>5.9999999998854303</v>
      </c>
      <c r="P17" s="208" t="str">
        <f t="shared" si="19"/>
        <v>E</v>
      </c>
      <c r="Q17" s="380" t="str">
        <f t="shared" si="39"/>
        <v>30°25'12.00000"N</v>
      </c>
      <c r="R17" s="381" t="str">
        <f t="shared" si="40"/>
        <v>272°47'06.00000"E</v>
      </c>
      <c r="S17" s="353">
        <f t="shared" si="20"/>
        <v>1.000214215572012</v>
      </c>
      <c r="T17" s="354">
        <f t="shared" si="21"/>
        <v>1.0000017274764601</v>
      </c>
      <c r="U17" s="355">
        <f t="shared" si="22"/>
        <v>1.0002159434185245</v>
      </c>
      <c r="V17" s="324">
        <f t="shared" si="23"/>
        <v>215.94341852448906</v>
      </c>
      <c r="W17" s="459">
        <f t="shared" si="24"/>
        <v>1.1401812498093022</v>
      </c>
      <c r="X17" s="92">
        <f t="shared" si="25"/>
        <v>4630.84268477761</v>
      </c>
      <c r="Y17" s="210">
        <f t="shared" si="26"/>
        <v>-2.1456833126785786</v>
      </c>
      <c r="Z17" s="210" t="str">
        <f t="shared" si="27"/>
        <v>–2°08'44.46"</v>
      </c>
      <c r="AA17" s="184">
        <f t="shared" si="28"/>
        <v>6383617.3619554667</v>
      </c>
      <c r="AB17" s="185">
        <f t="shared" si="29"/>
        <v>6351784.3863902315</v>
      </c>
      <c r="AC17" s="186">
        <f t="shared" si="30"/>
        <v>6367680.9819869539</v>
      </c>
      <c r="AD17" s="187">
        <f t="shared" si="31"/>
        <v>0.5309291584566751</v>
      </c>
      <c r="AE17" s="188">
        <f t="shared" si="32"/>
        <v>4.7609964000527309</v>
      </c>
      <c r="AF17" s="189">
        <f t="shared" si="33"/>
        <v>0.45938185788172881</v>
      </c>
      <c r="AG17" s="188">
        <f t="shared" si="34"/>
        <v>0.55439704100319875</v>
      </c>
      <c r="AH17" s="188">
        <f t="shared" si="35"/>
        <v>0.58561977031849366</v>
      </c>
      <c r="AI17" s="188">
        <f t="shared" si="36"/>
        <v>1.1588574180579272</v>
      </c>
      <c r="AJ17" s="481">
        <f>DD*ATAN2(COS(AF17), AH17*GG-FF*SIN(AF17))</f>
        <v>4365598.6889585778</v>
      </c>
      <c r="AK17" s="188">
        <f t="shared" si="37"/>
        <v>-204143.36598371295</v>
      </c>
      <c r="AL17" s="190">
        <f>ATAN2(AI17*GG*COS(AF17), FF-AH17*GG*SIN(AF17))-AZo</f>
        <v>-3.7449238511340188E-2</v>
      </c>
      <c r="AM17" s="258">
        <f t="shared" si="38"/>
        <v>6</v>
      </c>
    </row>
    <row r="18" spans="1:39" x14ac:dyDescent="0.25">
      <c r="A18" s="98">
        <v>7</v>
      </c>
      <c r="B18" s="243">
        <f t="shared" si="10"/>
        <v>208198.34620011153</v>
      </c>
      <c r="C18" s="244">
        <f t="shared" si="11"/>
        <v>823659.35389117571</v>
      </c>
      <c r="D18" s="326">
        <v>7</v>
      </c>
      <c r="E18" s="201" t="s">
        <v>183</v>
      </c>
      <c r="F18" s="202">
        <v>24.555</v>
      </c>
      <c r="G18" s="203">
        <v>278.21749999999997</v>
      </c>
      <c r="H18" s="204">
        <v>-23</v>
      </c>
      <c r="I18" s="205">
        <f t="shared" si="12"/>
        <v>24</v>
      </c>
      <c r="J18" s="206">
        <f t="shared" si="13"/>
        <v>33</v>
      </c>
      <c r="K18" s="207">
        <f t="shared" si="14"/>
        <v>17.999999999998817</v>
      </c>
      <c r="L18" s="208" t="str">
        <f t="shared" si="15"/>
        <v>N</v>
      </c>
      <c r="M18" s="209">
        <f t="shared" si="16"/>
        <v>278</v>
      </c>
      <c r="N18" s="206">
        <f t="shared" si="17"/>
        <v>13</v>
      </c>
      <c r="O18" s="207">
        <f t="shared" si="18"/>
        <v>2.9999999999017479</v>
      </c>
      <c r="P18" s="208" t="str">
        <f t="shared" si="19"/>
        <v>E</v>
      </c>
      <c r="Q18" s="380" t="str">
        <f t="shared" si="39"/>
        <v>24°33'18.00000"N</v>
      </c>
      <c r="R18" s="381" t="str">
        <f t="shared" si="40"/>
        <v>278°13'03.00000"E</v>
      </c>
      <c r="S18" s="353">
        <f t="shared" si="20"/>
        <v>1.0003056927296032</v>
      </c>
      <c r="T18" s="354">
        <f t="shared" si="21"/>
        <v>1.0000036140299053</v>
      </c>
      <c r="U18" s="355">
        <f t="shared" si="22"/>
        <v>1.0003093078642913</v>
      </c>
      <c r="V18" s="324">
        <f t="shared" si="23"/>
        <v>309.30786429128608</v>
      </c>
      <c r="W18" s="459">
        <f t="shared" si="24"/>
        <v>1.6331455234579906</v>
      </c>
      <c r="X18" s="92">
        <f t="shared" si="25"/>
        <v>3233.0248126451283</v>
      </c>
      <c r="Y18" s="210">
        <f t="shared" si="26"/>
        <v>0.62041037833957302</v>
      </c>
      <c r="Z18" s="210" t="str">
        <f t="shared" si="27"/>
        <v>+0°37'13.48"</v>
      </c>
      <c r="AA18" s="184">
        <f t="shared" si="28"/>
        <v>6381827.0490707597</v>
      </c>
      <c r="AB18" s="185">
        <f t="shared" si="29"/>
        <v>6346441.7294711908</v>
      </c>
      <c r="AC18" s="186">
        <f t="shared" si="30"/>
        <v>6364109.7959173089</v>
      </c>
      <c r="AD18" s="187">
        <f t="shared" si="31"/>
        <v>0.4285655978272076</v>
      </c>
      <c r="AE18" s="188">
        <f t="shared" si="32"/>
        <v>4.8558114116673234</v>
      </c>
      <c r="AF18" s="189">
        <f t="shared" si="33"/>
        <v>0.36438006898084369</v>
      </c>
      <c r="AG18" s="188">
        <f t="shared" si="34"/>
        <v>0.43953806977198484</v>
      </c>
      <c r="AH18" s="188">
        <f t="shared" si="35"/>
        <v>0.45584023434958987</v>
      </c>
      <c r="AI18" s="188">
        <f t="shared" si="36"/>
        <v>1.098995140686204</v>
      </c>
      <c r="AJ18" s="481">
        <f>DD*ATAN2(COS(AF18), AH18*GG-FF*SIN(AF18))</f>
        <v>3522882.8137380467</v>
      </c>
      <c r="AK18" s="188">
        <f t="shared" si="37"/>
        <v>-221395.44859789897</v>
      </c>
      <c r="AL18" s="190">
        <f>ATAN2(AI18*GG*COS(AF18), FF-AH18*GG*SIN(AF18))-AZo</f>
        <v>1.0828203815569259E-2</v>
      </c>
      <c r="AM18" s="258">
        <f t="shared" si="38"/>
        <v>7</v>
      </c>
    </row>
    <row r="19" spans="1:39" x14ac:dyDescent="0.25">
      <c r="A19" s="98">
        <v>8</v>
      </c>
      <c r="B19" s="243" t="str">
        <f t="shared" si="10"/>
        <v>—</v>
      </c>
      <c r="C19" s="244" t="str">
        <f t="shared" si="11"/>
        <v>—</v>
      </c>
      <c r="D19" s="326"/>
      <c r="E19" s="201"/>
      <c r="F19" s="202"/>
      <c r="G19" s="203"/>
      <c r="H19" s="204"/>
      <c r="I19" s="205" t="str">
        <f t="shared" si="12"/>
        <v>—</v>
      </c>
      <c r="J19" s="206" t="str">
        <f t="shared" si="13"/>
        <v>—</v>
      </c>
      <c r="K19" s="207" t="str">
        <f t="shared" si="14"/>
        <v>—</v>
      </c>
      <c r="L19" s="208" t="str">
        <f t="shared" si="15"/>
        <v/>
      </c>
      <c r="M19" s="209" t="str">
        <f t="shared" si="16"/>
        <v>—</v>
      </c>
      <c r="N19" s="206" t="str">
        <f t="shared" si="17"/>
        <v>—</v>
      </c>
      <c r="O19" s="207" t="str">
        <f t="shared" si="18"/>
        <v>—</v>
      </c>
      <c r="P19" s="208" t="str">
        <f t="shared" si="19"/>
        <v/>
      </c>
      <c r="Q19" s="380" t="str">
        <f t="shared" si="39"/>
        <v>—°—'—"</v>
      </c>
      <c r="R19" s="381" t="str">
        <f t="shared" si="40"/>
        <v>—°—'—"</v>
      </c>
      <c r="S19" s="353" t="str">
        <f t="shared" si="20"/>
        <v>—</v>
      </c>
      <c r="T19" s="354" t="str">
        <f t="shared" si="21"/>
        <v>—</v>
      </c>
      <c r="U19" s="355" t="str">
        <f t="shared" si="22"/>
        <v>—</v>
      </c>
      <c r="V19" s="324" t="str">
        <f t="shared" si="23"/>
        <v>—</v>
      </c>
      <c r="W19" s="459" t="str">
        <f t="shared" si="24"/>
        <v>—</v>
      </c>
      <c r="X19" s="92" t="str">
        <f t="shared" si="25"/>
        <v>—</v>
      </c>
      <c r="Y19" s="210" t="str">
        <f t="shared" si="26"/>
        <v>—</v>
      </c>
      <c r="Z19" s="210" t="str">
        <f t="shared" si="27"/>
        <v>—</v>
      </c>
      <c r="AA19" s="184">
        <f t="shared" si="28"/>
        <v>6378137</v>
      </c>
      <c r="AB19" s="185">
        <f t="shared" si="29"/>
        <v>6335439.3270838754</v>
      </c>
      <c r="AC19" s="186">
        <f t="shared" si="30"/>
        <v>6356752.3141403552</v>
      </c>
      <c r="AD19" s="187">
        <f t="shared" si="31"/>
        <v>0</v>
      </c>
      <c r="AE19" s="188">
        <f t="shared" si="32"/>
        <v>0</v>
      </c>
      <c r="AF19" s="189">
        <f t="shared" si="33"/>
        <v>5.229757004743723</v>
      </c>
      <c r="AG19" s="188">
        <f t="shared" si="34"/>
        <v>0</v>
      </c>
      <c r="AH19" s="188">
        <f t="shared" si="35"/>
        <v>9.6575067776877939E-4</v>
      </c>
      <c r="AI19" s="188">
        <f t="shared" si="36"/>
        <v>1.000000466337077</v>
      </c>
      <c r="AJ19" s="481">
        <f>DD*ATAN2(COS(AF19), AH19*GG-FF*SIN(AF19))</f>
        <v>-4956972.6746609015</v>
      </c>
      <c r="AK19" s="188">
        <f t="shared" si="37"/>
        <v>5765315.8258094136</v>
      </c>
      <c r="AL19" s="190">
        <f>ATAN2(AI19*GG*COS(AF19), FF-AH19*GG*SIN(AF19))-AZo</f>
        <v>-0.24351082535281643</v>
      </c>
      <c r="AM19" s="258">
        <f t="shared" si="38"/>
        <v>8</v>
      </c>
    </row>
    <row r="20" spans="1:39" x14ac:dyDescent="0.25">
      <c r="A20" s="98">
        <v>9</v>
      </c>
      <c r="B20" s="243" t="str">
        <f t="shared" ref="B20:B40" si="41">IF(F20="","—",IF(gunit=1,(No+AJ20*COS(AZo)-AK20*SIN(AZo)),IF(gunit=2,(No+AJ20*COS(AZo)-AK20*SIN(AZo))/0.3048,IF(gunit=3,(No+AJ20*COS(AZo)-AK20*SIN(AZo))*3937/1200,"Select units!"))))</f>
        <v>—</v>
      </c>
      <c r="C20" s="244" t="str">
        <f t="shared" ref="C20:C40" si="42">IF(G20="","—",IF(gunit=1,(Eo+AJ20*SIN(AZo)+AK20*COS(AZo)),IF(gunit=2,(Eo+AJ20*SIN(AZo)+AK20*COS(AZo))/0.3048,IF(gunit=3,(Eo+AJ20*SIN(AZo)+AK20*COS(AZo))*3937/1200,"Select units!"))))</f>
        <v>—</v>
      </c>
      <c r="D20" s="326"/>
      <c r="E20" s="201"/>
      <c r="F20" s="202"/>
      <c r="G20" s="203"/>
      <c r="H20" s="204"/>
      <c r="I20" s="205" t="str">
        <f t="shared" si="12"/>
        <v>—</v>
      </c>
      <c r="J20" s="206" t="str">
        <f t="shared" si="13"/>
        <v>—</v>
      </c>
      <c r="K20" s="207" t="str">
        <f t="shared" si="14"/>
        <v>—</v>
      </c>
      <c r="L20" s="208" t="str">
        <f t="shared" si="15"/>
        <v/>
      </c>
      <c r="M20" s="209" t="str">
        <f t="shared" si="16"/>
        <v>—</v>
      </c>
      <c r="N20" s="206" t="str">
        <f t="shared" si="17"/>
        <v>—</v>
      </c>
      <c r="O20" s="207" t="str">
        <f t="shared" si="18"/>
        <v>—</v>
      </c>
      <c r="P20" s="208" t="str">
        <f t="shared" si="19"/>
        <v/>
      </c>
      <c r="Q20" s="380" t="str">
        <f t="shared" si="39"/>
        <v>—°—'—"</v>
      </c>
      <c r="R20" s="381" t="str">
        <f t="shared" si="40"/>
        <v>—°—'—"</v>
      </c>
      <c r="S20" s="353" t="str">
        <f t="shared" si="20"/>
        <v>—</v>
      </c>
      <c r="T20" s="354" t="str">
        <f t="shared" si="21"/>
        <v>—</v>
      </c>
      <c r="U20" s="355" t="str">
        <f t="shared" si="22"/>
        <v>—</v>
      </c>
      <c r="V20" s="324" t="str">
        <f t="shared" si="23"/>
        <v>—</v>
      </c>
      <c r="W20" s="459" t="str">
        <f t="shared" si="24"/>
        <v>—</v>
      </c>
      <c r="X20" s="92" t="str">
        <f t="shared" si="25"/>
        <v>—</v>
      </c>
      <c r="Y20" s="210" t="str">
        <f t="shared" si="26"/>
        <v>—</v>
      </c>
      <c r="Z20" s="210" t="str">
        <f t="shared" si="27"/>
        <v>—</v>
      </c>
      <c r="AA20" s="184">
        <f t="shared" si="28"/>
        <v>6378137</v>
      </c>
      <c r="AB20" s="185">
        <f t="shared" si="29"/>
        <v>6335439.3270838754</v>
      </c>
      <c r="AC20" s="186">
        <f t="shared" si="30"/>
        <v>6356752.3141403552</v>
      </c>
      <c r="AD20" s="187">
        <f t="shared" si="31"/>
        <v>0</v>
      </c>
      <c r="AE20" s="188">
        <f t="shared" si="32"/>
        <v>0</v>
      </c>
      <c r="AF20" s="189">
        <f t="shared" si="33"/>
        <v>5.229757004743723</v>
      </c>
      <c r="AG20" s="188">
        <f t="shared" si="34"/>
        <v>0</v>
      </c>
      <c r="AH20" s="188">
        <f t="shared" si="35"/>
        <v>9.6575067776877939E-4</v>
      </c>
      <c r="AI20" s="188">
        <f t="shared" si="36"/>
        <v>1.000000466337077</v>
      </c>
      <c r="AJ20" s="481">
        <f>DD*ATAN2(COS(AF20), AH20*GG-FF*SIN(AF20))</f>
        <v>-4956972.6746609015</v>
      </c>
      <c r="AK20" s="188">
        <f t="shared" si="37"/>
        <v>5765315.8258094136</v>
      </c>
      <c r="AL20" s="190">
        <f>ATAN2(AI20*GG*COS(AF20), FF-AH20*GG*SIN(AF20))-AZo</f>
        <v>-0.24351082535281643</v>
      </c>
      <c r="AM20" s="258">
        <f t="shared" si="38"/>
        <v>9</v>
      </c>
    </row>
    <row r="21" spans="1:39" x14ac:dyDescent="0.25">
      <c r="A21" s="98">
        <v>10</v>
      </c>
      <c r="B21" s="243" t="str">
        <f t="shared" si="41"/>
        <v>—</v>
      </c>
      <c r="C21" s="244" t="str">
        <f t="shared" si="42"/>
        <v>—</v>
      </c>
      <c r="D21" s="326"/>
      <c r="E21" s="201"/>
      <c r="F21" s="202"/>
      <c r="G21" s="203"/>
      <c r="H21" s="204"/>
      <c r="I21" s="205" t="str">
        <f t="shared" si="12"/>
        <v>—</v>
      </c>
      <c r="J21" s="206" t="str">
        <f t="shared" si="13"/>
        <v>—</v>
      </c>
      <c r="K21" s="207" t="str">
        <f t="shared" si="14"/>
        <v>—</v>
      </c>
      <c r="L21" s="208" t="str">
        <f t="shared" si="15"/>
        <v/>
      </c>
      <c r="M21" s="209" t="str">
        <f t="shared" si="16"/>
        <v>—</v>
      </c>
      <c r="N21" s="206" t="str">
        <f t="shared" si="17"/>
        <v>—</v>
      </c>
      <c r="O21" s="207" t="str">
        <f t="shared" si="18"/>
        <v>—</v>
      </c>
      <c r="P21" s="208" t="str">
        <f t="shared" si="19"/>
        <v/>
      </c>
      <c r="Q21" s="380" t="str">
        <f t="shared" si="39"/>
        <v>—°—'—"</v>
      </c>
      <c r="R21" s="381" t="str">
        <f t="shared" si="40"/>
        <v>—°—'—"</v>
      </c>
      <c r="S21" s="353" t="str">
        <f t="shared" si="20"/>
        <v>—</v>
      </c>
      <c r="T21" s="354" t="str">
        <f t="shared" si="21"/>
        <v>—</v>
      </c>
      <c r="U21" s="355" t="str">
        <f t="shared" si="22"/>
        <v>—</v>
      </c>
      <c r="V21" s="324" t="str">
        <f t="shared" si="23"/>
        <v>—</v>
      </c>
      <c r="W21" s="459" t="str">
        <f t="shared" si="24"/>
        <v>—</v>
      </c>
      <c r="X21" s="92" t="str">
        <f t="shared" si="25"/>
        <v>—</v>
      </c>
      <c r="Y21" s="210" t="str">
        <f t="shared" si="26"/>
        <v>—</v>
      </c>
      <c r="Z21" s="210" t="str">
        <f t="shared" si="27"/>
        <v>—</v>
      </c>
      <c r="AA21" s="184">
        <f t="shared" si="28"/>
        <v>6378137</v>
      </c>
      <c r="AB21" s="185">
        <f t="shared" si="29"/>
        <v>6335439.3270838754</v>
      </c>
      <c r="AC21" s="186">
        <f t="shared" si="30"/>
        <v>6356752.3141403552</v>
      </c>
      <c r="AD21" s="187">
        <f t="shared" si="31"/>
        <v>0</v>
      </c>
      <c r="AE21" s="188">
        <f t="shared" si="32"/>
        <v>0</v>
      </c>
      <c r="AF21" s="189">
        <f t="shared" si="33"/>
        <v>5.229757004743723</v>
      </c>
      <c r="AG21" s="188">
        <f t="shared" si="34"/>
        <v>0</v>
      </c>
      <c r="AH21" s="188">
        <f t="shared" si="35"/>
        <v>9.6575067776877939E-4</v>
      </c>
      <c r="AI21" s="188">
        <f t="shared" si="36"/>
        <v>1.000000466337077</v>
      </c>
      <c r="AJ21" s="481">
        <f>DD*ATAN2(COS(AF21), AH21*GG-FF*SIN(AF21))</f>
        <v>-4956972.6746609015</v>
      </c>
      <c r="AK21" s="188">
        <f t="shared" si="37"/>
        <v>5765315.8258094136</v>
      </c>
      <c r="AL21" s="190">
        <f>ATAN2(AI21*GG*COS(AF21), FF-AH21*GG*SIN(AF21))-AZo</f>
        <v>-0.24351082535281643</v>
      </c>
      <c r="AM21" s="258">
        <f t="shared" si="38"/>
        <v>10</v>
      </c>
    </row>
    <row r="22" spans="1:39" x14ac:dyDescent="0.25">
      <c r="A22" s="98">
        <v>11</v>
      </c>
      <c r="B22" s="243" t="str">
        <f t="shared" si="41"/>
        <v>—</v>
      </c>
      <c r="C22" s="244" t="str">
        <f t="shared" si="42"/>
        <v>—</v>
      </c>
      <c r="D22" s="326"/>
      <c r="E22" s="201"/>
      <c r="F22" s="202"/>
      <c r="G22" s="203"/>
      <c r="H22" s="204"/>
      <c r="I22" s="205" t="str">
        <f t="shared" si="12"/>
        <v>—</v>
      </c>
      <c r="J22" s="206" t="str">
        <f t="shared" si="13"/>
        <v>—</v>
      </c>
      <c r="K22" s="207" t="str">
        <f t="shared" si="14"/>
        <v>—</v>
      </c>
      <c r="L22" s="208" t="str">
        <f t="shared" si="15"/>
        <v/>
      </c>
      <c r="M22" s="209" t="str">
        <f t="shared" si="16"/>
        <v>—</v>
      </c>
      <c r="N22" s="206" t="str">
        <f t="shared" si="17"/>
        <v>—</v>
      </c>
      <c r="O22" s="207" t="str">
        <f t="shared" si="18"/>
        <v>—</v>
      </c>
      <c r="P22" s="208" t="str">
        <f t="shared" si="19"/>
        <v/>
      </c>
      <c r="Q22" s="380" t="str">
        <f t="shared" si="39"/>
        <v>—°—'—"</v>
      </c>
      <c r="R22" s="381" t="str">
        <f t="shared" si="40"/>
        <v>—°—'—"</v>
      </c>
      <c r="S22" s="353" t="str">
        <f t="shared" si="20"/>
        <v>—</v>
      </c>
      <c r="T22" s="354" t="str">
        <f t="shared" si="21"/>
        <v>—</v>
      </c>
      <c r="U22" s="355" t="str">
        <f t="shared" si="22"/>
        <v>—</v>
      </c>
      <c r="V22" s="324" t="str">
        <f t="shared" si="23"/>
        <v>—</v>
      </c>
      <c r="W22" s="459" t="str">
        <f t="shared" si="24"/>
        <v>—</v>
      </c>
      <c r="X22" s="92" t="str">
        <f t="shared" si="25"/>
        <v>—</v>
      </c>
      <c r="Y22" s="210" t="str">
        <f t="shared" si="26"/>
        <v>—</v>
      </c>
      <c r="Z22" s="210" t="str">
        <f t="shared" si="27"/>
        <v>—</v>
      </c>
      <c r="AA22" s="184">
        <f t="shared" si="28"/>
        <v>6378137</v>
      </c>
      <c r="AB22" s="185">
        <f t="shared" si="29"/>
        <v>6335439.3270838754</v>
      </c>
      <c r="AC22" s="186">
        <f t="shared" si="30"/>
        <v>6356752.3141403552</v>
      </c>
      <c r="AD22" s="187">
        <f t="shared" si="31"/>
        <v>0</v>
      </c>
      <c r="AE22" s="188">
        <f t="shared" si="32"/>
        <v>0</v>
      </c>
      <c r="AF22" s="189">
        <f t="shared" si="33"/>
        <v>5.229757004743723</v>
      </c>
      <c r="AG22" s="188">
        <f t="shared" si="34"/>
        <v>0</v>
      </c>
      <c r="AH22" s="188">
        <f t="shared" si="35"/>
        <v>9.6575067776877939E-4</v>
      </c>
      <c r="AI22" s="188">
        <f t="shared" si="36"/>
        <v>1.000000466337077</v>
      </c>
      <c r="AJ22" s="481">
        <f>DD*ATAN2(COS(AF22), AH22*GG-FF*SIN(AF22))</f>
        <v>-4956972.6746609015</v>
      </c>
      <c r="AK22" s="188">
        <f t="shared" si="37"/>
        <v>5765315.8258094136</v>
      </c>
      <c r="AL22" s="190">
        <f>ATAN2(AI22*GG*COS(AF22), FF-AH22*GG*SIN(AF22))-AZo</f>
        <v>-0.24351082535281643</v>
      </c>
      <c r="AM22" s="258">
        <f t="shared" si="38"/>
        <v>11</v>
      </c>
    </row>
    <row r="23" spans="1:39" x14ac:dyDescent="0.25">
      <c r="A23" s="98">
        <v>12</v>
      </c>
      <c r="B23" s="243" t="str">
        <f t="shared" si="41"/>
        <v>—</v>
      </c>
      <c r="C23" s="244" t="str">
        <f t="shared" si="42"/>
        <v>—</v>
      </c>
      <c r="D23" s="326"/>
      <c r="E23" s="201"/>
      <c r="F23" s="202"/>
      <c r="G23" s="203"/>
      <c r="H23" s="204"/>
      <c r="I23" s="205" t="str">
        <f t="shared" si="12"/>
        <v>—</v>
      </c>
      <c r="J23" s="206" t="str">
        <f t="shared" si="13"/>
        <v>—</v>
      </c>
      <c r="K23" s="207" t="str">
        <f t="shared" si="14"/>
        <v>—</v>
      </c>
      <c r="L23" s="208" t="str">
        <f t="shared" si="15"/>
        <v/>
      </c>
      <c r="M23" s="209" t="str">
        <f t="shared" si="16"/>
        <v>—</v>
      </c>
      <c r="N23" s="206" t="str">
        <f t="shared" si="17"/>
        <v>—</v>
      </c>
      <c r="O23" s="207" t="str">
        <f t="shared" si="18"/>
        <v>—</v>
      </c>
      <c r="P23" s="208" t="str">
        <f t="shared" si="19"/>
        <v/>
      </c>
      <c r="Q23" s="380" t="str">
        <f t="shared" si="39"/>
        <v>—°—'—"</v>
      </c>
      <c r="R23" s="381" t="str">
        <f t="shared" si="40"/>
        <v>—°—'—"</v>
      </c>
      <c r="S23" s="353" t="str">
        <f t="shared" si="20"/>
        <v>—</v>
      </c>
      <c r="T23" s="354" t="str">
        <f t="shared" si="21"/>
        <v>—</v>
      </c>
      <c r="U23" s="355" t="str">
        <f t="shared" si="22"/>
        <v>—</v>
      </c>
      <c r="V23" s="324" t="str">
        <f t="shared" si="23"/>
        <v>—</v>
      </c>
      <c r="W23" s="459" t="str">
        <f t="shared" si="24"/>
        <v>—</v>
      </c>
      <c r="X23" s="92" t="str">
        <f t="shared" si="25"/>
        <v>—</v>
      </c>
      <c r="Y23" s="210" t="str">
        <f t="shared" si="26"/>
        <v>—</v>
      </c>
      <c r="Z23" s="210" t="str">
        <f t="shared" si="27"/>
        <v>—</v>
      </c>
      <c r="AA23" s="184">
        <f t="shared" si="28"/>
        <v>6378137</v>
      </c>
      <c r="AB23" s="185">
        <f t="shared" si="29"/>
        <v>6335439.3270838754</v>
      </c>
      <c r="AC23" s="186">
        <f t="shared" si="30"/>
        <v>6356752.3141403552</v>
      </c>
      <c r="AD23" s="187">
        <f t="shared" si="31"/>
        <v>0</v>
      </c>
      <c r="AE23" s="188">
        <f t="shared" si="32"/>
        <v>0</v>
      </c>
      <c r="AF23" s="189">
        <f t="shared" si="33"/>
        <v>5.229757004743723</v>
      </c>
      <c r="AG23" s="188">
        <f t="shared" si="34"/>
        <v>0</v>
      </c>
      <c r="AH23" s="188">
        <f t="shared" si="35"/>
        <v>9.6575067776877939E-4</v>
      </c>
      <c r="AI23" s="188">
        <f t="shared" si="36"/>
        <v>1.000000466337077</v>
      </c>
      <c r="AJ23" s="481">
        <f>DD*ATAN2(COS(AF23), AH23*GG-FF*SIN(AF23))</f>
        <v>-4956972.6746609015</v>
      </c>
      <c r="AK23" s="188">
        <f t="shared" si="37"/>
        <v>5765315.8258094136</v>
      </c>
      <c r="AL23" s="190">
        <f>ATAN2(AI23*GG*COS(AF23), FF-AH23*GG*SIN(AF23))-AZo</f>
        <v>-0.24351082535281643</v>
      </c>
      <c r="AM23" s="258">
        <f t="shared" si="38"/>
        <v>12</v>
      </c>
    </row>
    <row r="24" spans="1:39" x14ac:dyDescent="0.25">
      <c r="A24" s="98">
        <v>13</v>
      </c>
      <c r="B24" s="243" t="str">
        <f t="shared" si="41"/>
        <v>—</v>
      </c>
      <c r="C24" s="244" t="str">
        <f t="shared" si="42"/>
        <v>—</v>
      </c>
      <c r="D24" s="326"/>
      <c r="E24" s="201"/>
      <c r="F24" s="202"/>
      <c r="G24" s="203"/>
      <c r="H24" s="204"/>
      <c r="I24" s="205" t="str">
        <f t="shared" si="12"/>
        <v>—</v>
      </c>
      <c r="J24" s="206" t="str">
        <f t="shared" si="13"/>
        <v>—</v>
      </c>
      <c r="K24" s="207" t="str">
        <f t="shared" si="14"/>
        <v>—</v>
      </c>
      <c r="L24" s="208" t="str">
        <f t="shared" si="15"/>
        <v/>
      </c>
      <c r="M24" s="209" t="str">
        <f t="shared" si="16"/>
        <v>—</v>
      </c>
      <c r="N24" s="206" t="str">
        <f t="shared" si="17"/>
        <v>—</v>
      </c>
      <c r="O24" s="207" t="str">
        <f t="shared" si="18"/>
        <v>—</v>
      </c>
      <c r="P24" s="208" t="str">
        <f t="shared" si="19"/>
        <v/>
      </c>
      <c r="Q24" s="380" t="str">
        <f t="shared" si="39"/>
        <v>—°—'—"</v>
      </c>
      <c r="R24" s="381" t="str">
        <f t="shared" si="40"/>
        <v>—°—'—"</v>
      </c>
      <c r="S24" s="353" t="str">
        <f t="shared" si="20"/>
        <v>—</v>
      </c>
      <c r="T24" s="354" t="str">
        <f t="shared" si="21"/>
        <v>—</v>
      </c>
      <c r="U24" s="355" t="str">
        <f t="shared" si="22"/>
        <v>—</v>
      </c>
      <c r="V24" s="324" t="str">
        <f t="shared" si="23"/>
        <v>—</v>
      </c>
      <c r="W24" s="459" t="str">
        <f t="shared" si="24"/>
        <v>—</v>
      </c>
      <c r="X24" s="92" t="str">
        <f t="shared" si="25"/>
        <v>—</v>
      </c>
      <c r="Y24" s="210" t="str">
        <f t="shared" si="26"/>
        <v>—</v>
      </c>
      <c r="Z24" s="210" t="str">
        <f t="shared" si="27"/>
        <v>—</v>
      </c>
      <c r="AA24" s="184">
        <f t="shared" si="28"/>
        <v>6378137</v>
      </c>
      <c r="AB24" s="185">
        <f t="shared" si="29"/>
        <v>6335439.3270838754</v>
      </c>
      <c r="AC24" s="186">
        <f t="shared" si="30"/>
        <v>6356752.3141403552</v>
      </c>
      <c r="AD24" s="187">
        <f t="shared" si="31"/>
        <v>0</v>
      </c>
      <c r="AE24" s="188">
        <f t="shared" si="32"/>
        <v>0</v>
      </c>
      <c r="AF24" s="189">
        <f t="shared" si="33"/>
        <v>5.229757004743723</v>
      </c>
      <c r="AG24" s="188">
        <f t="shared" si="34"/>
        <v>0</v>
      </c>
      <c r="AH24" s="188">
        <f t="shared" si="35"/>
        <v>9.6575067776877939E-4</v>
      </c>
      <c r="AI24" s="188">
        <f t="shared" si="36"/>
        <v>1.000000466337077</v>
      </c>
      <c r="AJ24" s="481">
        <f>DD*ATAN2(COS(AF24), AH24*GG-FF*SIN(AF24))</f>
        <v>-4956972.6746609015</v>
      </c>
      <c r="AK24" s="188">
        <f t="shared" si="37"/>
        <v>5765315.8258094136</v>
      </c>
      <c r="AL24" s="190">
        <f>ATAN2(AI24*GG*COS(AF24), FF-AH24*GG*SIN(AF24))-AZo</f>
        <v>-0.24351082535281643</v>
      </c>
      <c r="AM24" s="258">
        <f t="shared" si="38"/>
        <v>13</v>
      </c>
    </row>
    <row r="25" spans="1:39" x14ac:dyDescent="0.25">
      <c r="A25" s="98">
        <v>14</v>
      </c>
      <c r="B25" s="243" t="str">
        <f t="shared" si="41"/>
        <v>—</v>
      </c>
      <c r="C25" s="244" t="str">
        <f t="shared" si="42"/>
        <v>—</v>
      </c>
      <c r="D25" s="326"/>
      <c r="E25" s="201"/>
      <c r="F25" s="202"/>
      <c r="G25" s="203"/>
      <c r="H25" s="204"/>
      <c r="I25" s="205" t="str">
        <f t="shared" ref="I25:I38" si="43">IF(F25="","—",ABS(IF((1-(ABS(F25)-ABS(TRUNC(F25))))*3600&gt;tol,TRUNC(F25),IF(F25&gt;=0,TRUNC(F25)+1,TRUNC(F25)-1))))</f>
        <v>—</v>
      </c>
      <c r="J25" s="206" t="str">
        <f t="shared" ref="J25:J38" si="44">IF(F25="","—",IF(60-((ABS(F25)-I25)*60-TRUNC(ABS((ABS(F25)-I25)*60)))*60&gt;tol,ABS(TRUNC((ABS(F25)-I25)*60)),ABS(TRUNC((ABS(F25)-I25)*60))+1))</f>
        <v>—</v>
      </c>
      <c r="K25" s="207" t="str">
        <f t="shared" ref="K25:K38" si="45">IF(F25="","—",IF(ABS(60-(ABS(F25)-ABS(I25)-ABS(J25)/60)*3600)&gt;tol,ABS((ABS(F25)-ABS(I25)-ABS(J25)/60)*3600),0))</f>
        <v>—</v>
      </c>
      <c r="L25" s="208" t="str">
        <f t="shared" ref="L25:L38" si="46">IF(F25&gt;0,"N",IF(F25&lt;0,"S",""))</f>
        <v/>
      </c>
      <c r="M25" s="209" t="str">
        <f t="shared" si="16"/>
        <v>—</v>
      </c>
      <c r="N25" s="206" t="str">
        <f t="shared" si="17"/>
        <v>—</v>
      </c>
      <c r="O25" s="207" t="str">
        <f t="shared" si="18"/>
        <v>—</v>
      </c>
      <c r="P25" s="208" t="str">
        <f t="shared" si="19"/>
        <v/>
      </c>
      <c r="Q25" s="380" t="str">
        <f t="shared" si="39"/>
        <v>—°—'—"</v>
      </c>
      <c r="R25" s="381" t="str">
        <f t="shared" si="40"/>
        <v>—°—'—"</v>
      </c>
      <c r="S25" s="353" t="str">
        <f t="shared" si="20"/>
        <v>—</v>
      </c>
      <c r="T25" s="354" t="str">
        <f t="shared" si="21"/>
        <v>—</v>
      </c>
      <c r="U25" s="355" t="str">
        <f t="shared" ref="U25:U33" si="47">IF(H25="","—",S25*T25)</f>
        <v>—</v>
      </c>
      <c r="V25" s="324" t="str">
        <f t="shared" si="23"/>
        <v>—</v>
      </c>
      <c r="W25" s="459" t="str">
        <f t="shared" si="24"/>
        <v>—</v>
      </c>
      <c r="X25" s="92" t="str">
        <f t="shared" si="25"/>
        <v>—</v>
      </c>
      <c r="Y25" s="210" t="str">
        <f t="shared" si="26"/>
        <v>—</v>
      </c>
      <c r="Z25" s="210" t="str">
        <f t="shared" si="27"/>
        <v>—</v>
      </c>
      <c r="AA25" s="184">
        <f t="shared" si="28"/>
        <v>6378137</v>
      </c>
      <c r="AB25" s="185">
        <f t="shared" si="29"/>
        <v>6335439.3270838754</v>
      </c>
      <c r="AC25" s="186">
        <f t="shared" si="30"/>
        <v>6356752.3141403552</v>
      </c>
      <c r="AD25" s="187">
        <f t="shared" si="31"/>
        <v>0</v>
      </c>
      <c r="AE25" s="188">
        <f t="shared" si="32"/>
        <v>0</v>
      </c>
      <c r="AF25" s="189">
        <f t="shared" si="33"/>
        <v>5.229757004743723</v>
      </c>
      <c r="AG25" s="188">
        <f t="shared" si="34"/>
        <v>0</v>
      </c>
      <c r="AH25" s="188">
        <f t="shared" si="35"/>
        <v>9.6575067776877939E-4</v>
      </c>
      <c r="AI25" s="188">
        <f t="shared" si="36"/>
        <v>1.000000466337077</v>
      </c>
      <c r="AJ25" s="481">
        <f>DD*ATAN2(COS(AF25), AH25*GG-FF*SIN(AF25))</f>
        <v>-4956972.6746609015</v>
      </c>
      <c r="AK25" s="188">
        <f t="shared" si="37"/>
        <v>5765315.8258094136</v>
      </c>
      <c r="AL25" s="190">
        <f>ATAN2(AI25*GG*COS(AF25), FF-AH25*GG*SIN(AF25))-AZo</f>
        <v>-0.24351082535281643</v>
      </c>
      <c r="AM25" s="258">
        <f t="shared" si="38"/>
        <v>14</v>
      </c>
    </row>
    <row r="26" spans="1:39" x14ac:dyDescent="0.25">
      <c r="A26" s="98">
        <v>15</v>
      </c>
      <c r="B26" s="243" t="str">
        <f t="shared" si="41"/>
        <v>—</v>
      </c>
      <c r="C26" s="244" t="str">
        <f t="shared" si="42"/>
        <v>—</v>
      </c>
      <c r="D26" s="326"/>
      <c r="E26" s="201"/>
      <c r="F26" s="202"/>
      <c r="G26" s="203"/>
      <c r="H26" s="204"/>
      <c r="I26" s="205" t="str">
        <f t="shared" si="43"/>
        <v>—</v>
      </c>
      <c r="J26" s="206" t="str">
        <f t="shared" si="44"/>
        <v>—</v>
      </c>
      <c r="K26" s="207" t="str">
        <f t="shared" si="45"/>
        <v>—</v>
      </c>
      <c r="L26" s="208" t="str">
        <f t="shared" si="46"/>
        <v/>
      </c>
      <c r="M26" s="209" t="str">
        <f t="shared" si="16"/>
        <v>—</v>
      </c>
      <c r="N26" s="206" t="str">
        <f t="shared" si="17"/>
        <v>—</v>
      </c>
      <c r="O26" s="207" t="str">
        <f t="shared" si="18"/>
        <v>—</v>
      </c>
      <c r="P26" s="208" t="str">
        <f t="shared" si="19"/>
        <v/>
      </c>
      <c r="Q26" s="380" t="str">
        <f t="shared" si="39"/>
        <v>—°—'—"</v>
      </c>
      <c r="R26" s="381" t="str">
        <f t="shared" si="40"/>
        <v>—°—'—"</v>
      </c>
      <c r="S26" s="353" t="str">
        <f t="shared" si="20"/>
        <v>—</v>
      </c>
      <c r="T26" s="354" t="str">
        <f t="shared" si="21"/>
        <v>—</v>
      </c>
      <c r="U26" s="355" t="str">
        <f t="shared" si="47"/>
        <v>—</v>
      </c>
      <c r="V26" s="324" t="str">
        <f t="shared" si="23"/>
        <v>—</v>
      </c>
      <c r="W26" s="459" t="str">
        <f t="shared" si="24"/>
        <v>—</v>
      </c>
      <c r="X26" s="92" t="str">
        <f t="shared" si="25"/>
        <v>—</v>
      </c>
      <c r="Y26" s="210" t="str">
        <f t="shared" si="26"/>
        <v>—</v>
      </c>
      <c r="Z26" s="210" t="str">
        <f t="shared" si="27"/>
        <v>—</v>
      </c>
      <c r="AA26" s="184">
        <f t="shared" si="28"/>
        <v>6378137</v>
      </c>
      <c r="AB26" s="185">
        <f t="shared" si="29"/>
        <v>6335439.3270838754</v>
      </c>
      <c r="AC26" s="186">
        <f t="shared" si="30"/>
        <v>6356752.3141403552</v>
      </c>
      <c r="AD26" s="187">
        <f t="shared" si="31"/>
        <v>0</v>
      </c>
      <c r="AE26" s="188">
        <f t="shared" si="32"/>
        <v>0</v>
      </c>
      <c r="AF26" s="189">
        <f t="shared" si="33"/>
        <v>5.229757004743723</v>
      </c>
      <c r="AG26" s="188">
        <f t="shared" si="34"/>
        <v>0</v>
      </c>
      <c r="AH26" s="188">
        <f t="shared" si="35"/>
        <v>9.6575067776877939E-4</v>
      </c>
      <c r="AI26" s="188">
        <f t="shared" si="36"/>
        <v>1.000000466337077</v>
      </c>
      <c r="AJ26" s="481">
        <f>DD*ATAN2(COS(AF26), AH26*GG-FF*SIN(AF26))</f>
        <v>-4956972.6746609015</v>
      </c>
      <c r="AK26" s="188">
        <f t="shared" si="37"/>
        <v>5765315.8258094136</v>
      </c>
      <c r="AL26" s="190">
        <f>ATAN2(AI26*GG*COS(AF26), FF-AH26*GG*SIN(AF26))-AZo</f>
        <v>-0.24351082535281643</v>
      </c>
      <c r="AM26" s="258">
        <f t="shared" si="38"/>
        <v>15</v>
      </c>
    </row>
    <row r="27" spans="1:39" s="22" customFormat="1" x14ac:dyDescent="0.25">
      <c r="A27" s="98">
        <v>16</v>
      </c>
      <c r="B27" s="243" t="str">
        <f t="shared" si="41"/>
        <v>—</v>
      </c>
      <c r="C27" s="244" t="str">
        <f t="shared" si="42"/>
        <v>—</v>
      </c>
      <c r="D27" s="326"/>
      <c r="E27" s="201"/>
      <c r="F27" s="202"/>
      <c r="G27" s="203"/>
      <c r="H27" s="204"/>
      <c r="I27" s="205" t="str">
        <f t="shared" si="43"/>
        <v>—</v>
      </c>
      <c r="J27" s="206" t="str">
        <f t="shared" si="44"/>
        <v>—</v>
      </c>
      <c r="K27" s="207" t="str">
        <f t="shared" si="45"/>
        <v>—</v>
      </c>
      <c r="L27" s="208" t="str">
        <f t="shared" si="46"/>
        <v/>
      </c>
      <c r="M27" s="209" t="str">
        <f t="shared" si="16"/>
        <v>—</v>
      </c>
      <c r="N27" s="206" t="str">
        <f t="shared" si="17"/>
        <v>—</v>
      </c>
      <c r="O27" s="207" t="str">
        <f t="shared" si="18"/>
        <v>—</v>
      </c>
      <c r="P27" s="208" t="str">
        <f t="shared" si="19"/>
        <v/>
      </c>
      <c r="Q27" s="380" t="str">
        <f t="shared" si="39"/>
        <v>—°—'—"</v>
      </c>
      <c r="R27" s="381" t="str">
        <f t="shared" si="40"/>
        <v>—°—'—"</v>
      </c>
      <c r="S27" s="353" t="str">
        <f t="shared" si="20"/>
        <v>—</v>
      </c>
      <c r="T27" s="354" t="str">
        <f t="shared" si="21"/>
        <v>—</v>
      </c>
      <c r="U27" s="355" t="str">
        <f t="shared" si="47"/>
        <v>—</v>
      </c>
      <c r="V27" s="324" t="str">
        <f t="shared" si="23"/>
        <v>—</v>
      </c>
      <c r="W27" s="459" t="str">
        <f t="shared" si="24"/>
        <v>—</v>
      </c>
      <c r="X27" s="92" t="str">
        <f t="shared" si="25"/>
        <v>—</v>
      </c>
      <c r="Y27" s="210" t="str">
        <f t="shared" si="26"/>
        <v>—</v>
      </c>
      <c r="Z27" s="210" t="str">
        <f t="shared" si="27"/>
        <v>—</v>
      </c>
      <c r="AA27" s="184">
        <f t="shared" si="28"/>
        <v>6378137</v>
      </c>
      <c r="AB27" s="185">
        <f t="shared" si="29"/>
        <v>6335439.3270838754</v>
      </c>
      <c r="AC27" s="186">
        <f t="shared" si="30"/>
        <v>6356752.3141403552</v>
      </c>
      <c r="AD27" s="187">
        <f t="shared" si="31"/>
        <v>0</v>
      </c>
      <c r="AE27" s="188">
        <f t="shared" si="32"/>
        <v>0</v>
      </c>
      <c r="AF27" s="189">
        <f t="shared" si="33"/>
        <v>5.229757004743723</v>
      </c>
      <c r="AG27" s="188">
        <f t="shared" si="34"/>
        <v>0</v>
      </c>
      <c r="AH27" s="188">
        <f t="shared" si="35"/>
        <v>9.6575067776877939E-4</v>
      </c>
      <c r="AI27" s="188">
        <f t="shared" si="36"/>
        <v>1.000000466337077</v>
      </c>
      <c r="AJ27" s="481">
        <f>DD*ATAN2(COS(AF27), AH27*GG-FF*SIN(AF27))</f>
        <v>-4956972.6746609015</v>
      </c>
      <c r="AK27" s="188">
        <f t="shared" si="37"/>
        <v>5765315.8258094136</v>
      </c>
      <c r="AL27" s="190">
        <f>ATAN2(AI27*GG*COS(AF27), FF-AH27*GG*SIN(AF27))-AZo</f>
        <v>-0.24351082535281643</v>
      </c>
      <c r="AM27" s="258">
        <f t="shared" si="38"/>
        <v>16</v>
      </c>
    </row>
    <row r="28" spans="1:39" x14ac:dyDescent="0.25">
      <c r="A28" s="98">
        <v>17</v>
      </c>
      <c r="B28" s="243" t="str">
        <f t="shared" si="41"/>
        <v>—</v>
      </c>
      <c r="C28" s="244" t="str">
        <f t="shared" si="42"/>
        <v>—</v>
      </c>
      <c r="D28" s="326"/>
      <c r="E28" s="201"/>
      <c r="F28" s="202"/>
      <c r="G28" s="203"/>
      <c r="H28" s="204"/>
      <c r="I28" s="205" t="str">
        <f t="shared" si="43"/>
        <v>—</v>
      </c>
      <c r="J28" s="206" t="str">
        <f t="shared" si="44"/>
        <v>—</v>
      </c>
      <c r="K28" s="207" t="str">
        <f t="shared" si="45"/>
        <v>—</v>
      </c>
      <c r="L28" s="208" t="str">
        <f t="shared" si="46"/>
        <v/>
      </c>
      <c r="M28" s="209" t="str">
        <f t="shared" ref="M28:M38" si="48">IF(G28="","—",ABS(IF((1-(ABS(G28)-ABS(TRUNC(G28))))*3600&gt;tol,TRUNC(G28),IF(G28&gt;=0,TRUNC(G28)+1,TRUNC(G28)-1))))</f>
        <v>—</v>
      </c>
      <c r="N28" s="206" t="str">
        <f t="shared" ref="N28:N38" si="49">IF(G28="","—",IF(60-((ABS(G28)-M28)*60-TRUNC(ABS((ABS(G28)-M28)*60)))*60&gt;tol,ABS(TRUNC((ABS(G28)-M28)*60)),ABS(TRUNC((ABS(G28)-M28)*60))+1))</f>
        <v>—</v>
      </c>
      <c r="O28" s="207" t="str">
        <f t="shared" ref="O28:O38" si="50">IF(G28="","—",IF(ABS(60-(ABS(G28)-ABS(M28)-ABS(N28)/60)*3600)&gt;tol,ABS((ABS(G28)-ABS(M28)-ABS(N28)/60)*3600),0))</f>
        <v>—</v>
      </c>
      <c r="P28" s="208" t="str">
        <f t="shared" ref="P28:P38" si="51">IF(G28&gt;0,"E",IF(G28&lt;0,"W",""))</f>
        <v/>
      </c>
      <c r="Q28" s="380" t="str">
        <f t="shared" si="39"/>
        <v>—°—'—"</v>
      </c>
      <c r="R28" s="381" t="str">
        <f t="shared" si="40"/>
        <v>—°—'—"</v>
      </c>
      <c r="S28" s="353" t="str">
        <f t="shared" si="20"/>
        <v>—</v>
      </c>
      <c r="T28" s="354" t="str">
        <f t="shared" si="21"/>
        <v>—</v>
      </c>
      <c r="U28" s="355" t="str">
        <f t="shared" si="47"/>
        <v>—</v>
      </c>
      <c r="V28" s="324" t="str">
        <f t="shared" si="23"/>
        <v>—</v>
      </c>
      <c r="W28" s="459" t="str">
        <f t="shared" si="24"/>
        <v>—</v>
      </c>
      <c r="X28" s="92" t="str">
        <f t="shared" si="25"/>
        <v>—</v>
      </c>
      <c r="Y28" s="210" t="str">
        <f t="shared" si="26"/>
        <v>—</v>
      </c>
      <c r="Z28" s="210" t="str">
        <f t="shared" si="27"/>
        <v>—</v>
      </c>
      <c r="AA28" s="184">
        <f t="shared" si="28"/>
        <v>6378137</v>
      </c>
      <c r="AB28" s="185">
        <f t="shared" si="29"/>
        <v>6335439.3270838754</v>
      </c>
      <c r="AC28" s="186">
        <f t="shared" si="30"/>
        <v>6356752.3141403552</v>
      </c>
      <c r="AD28" s="187">
        <f t="shared" si="31"/>
        <v>0</v>
      </c>
      <c r="AE28" s="188">
        <f t="shared" si="32"/>
        <v>0</v>
      </c>
      <c r="AF28" s="189">
        <f t="shared" si="33"/>
        <v>5.229757004743723</v>
      </c>
      <c r="AG28" s="188">
        <f t="shared" si="34"/>
        <v>0</v>
      </c>
      <c r="AH28" s="188">
        <f t="shared" si="35"/>
        <v>9.6575067776877939E-4</v>
      </c>
      <c r="AI28" s="188">
        <f t="shared" si="36"/>
        <v>1.000000466337077</v>
      </c>
      <c r="AJ28" s="481">
        <f>DD*ATAN2(COS(AF28), AH28*GG-FF*SIN(AF28))</f>
        <v>-4956972.6746609015</v>
      </c>
      <c r="AK28" s="188">
        <f t="shared" si="37"/>
        <v>5765315.8258094136</v>
      </c>
      <c r="AL28" s="190">
        <f>ATAN2(AI28*GG*COS(AF28), FF-AH28*GG*SIN(AF28))-AZo</f>
        <v>-0.24351082535281643</v>
      </c>
      <c r="AM28" s="258">
        <f t="shared" si="38"/>
        <v>17</v>
      </c>
    </row>
    <row r="29" spans="1:39" x14ac:dyDescent="0.25">
      <c r="A29" s="98">
        <v>18</v>
      </c>
      <c r="B29" s="243" t="str">
        <f t="shared" si="41"/>
        <v>—</v>
      </c>
      <c r="C29" s="244" t="str">
        <f t="shared" si="42"/>
        <v>—</v>
      </c>
      <c r="D29" s="326"/>
      <c r="E29" s="201"/>
      <c r="F29" s="202"/>
      <c r="G29" s="203"/>
      <c r="H29" s="204"/>
      <c r="I29" s="205" t="str">
        <f t="shared" si="43"/>
        <v>—</v>
      </c>
      <c r="J29" s="206" t="str">
        <f t="shared" si="44"/>
        <v>—</v>
      </c>
      <c r="K29" s="207" t="str">
        <f t="shared" si="45"/>
        <v>—</v>
      </c>
      <c r="L29" s="208" t="str">
        <f t="shared" si="46"/>
        <v/>
      </c>
      <c r="M29" s="209" t="str">
        <f t="shared" si="48"/>
        <v>—</v>
      </c>
      <c r="N29" s="206" t="str">
        <f t="shared" si="49"/>
        <v>—</v>
      </c>
      <c r="O29" s="207" t="str">
        <f t="shared" si="50"/>
        <v>—</v>
      </c>
      <c r="P29" s="208" t="str">
        <f t="shared" si="51"/>
        <v/>
      </c>
      <c r="Q29" s="380" t="str">
        <f t="shared" si="39"/>
        <v>—°—'—"</v>
      </c>
      <c r="R29" s="381" t="str">
        <f t="shared" si="40"/>
        <v>—°—'—"</v>
      </c>
      <c r="S29" s="353" t="str">
        <f t="shared" si="20"/>
        <v>—</v>
      </c>
      <c r="T29" s="354" t="str">
        <f t="shared" si="21"/>
        <v>—</v>
      </c>
      <c r="U29" s="355" t="str">
        <f t="shared" si="47"/>
        <v>—</v>
      </c>
      <c r="V29" s="324" t="str">
        <f t="shared" si="23"/>
        <v>—</v>
      </c>
      <c r="W29" s="459" t="str">
        <f t="shared" si="24"/>
        <v>—</v>
      </c>
      <c r="X29" s="92" t="str">
        <f t="shared" si="25"/>
        <v>—</v>
      </c>
      <c r="Y29" s="210" t="str">
        <f t="shared" si="26"/>
        <v>—</v>
      </c>
      <c r="Z29" s="210" t="str">
        <f t="shared" si="27"/>
        <v>—</v>
      </c>
      <c r="AA29" s="184">
        <f t="shared" si="28"/>
        <v>6378137</v>
      </c>
      <c r="AB29" s="185">
        <f t="shared" si="29"/>
        <v>6335439.3270838754</v>
      </c>
      <c r="AC29" s="186">
        <f t="shared" si="30"/>
        <v>6356752.3141403552</v>
      </c>
      <c r="AD29" s="187">
        <f t="shared" si="31"/>
        <v>0</v>
      </c>
      <c r="AE29" s="188">
        <f t="shared" si="32"/>
        <v>0</v>
      </c>
      <c r="AF29" s="189">
        <f t="shared" si="33"/>
        <v>5.229757004743723</v>
      </c>
      <c r="AG29" s="188">
        <f t="shared" si="34"/>
        <v>0</v>
      </c>
      <c r="AH29" s="188">
        <f t="shared" si="35"/>
        <v>9.6575067776877939E-4</v>
      </c>
      <c r="AI29" s="188">
        <f t="shared" si="36"/>
        <v>1.000000466337077</v>
      </c>
      <c r="AJ29" s="481">
        <f>DD*ATAN2(COS(AF29), AH29*GG-FF*SIN(AF29))</f>
        <v>-4956972.6746609015</v>
      </c>
      <c r="AK29" s="188">
        <f t="shared" si="37"/>
        <v>5765315.8258094136</v>
      </c>
      <c r="AL29" s="190">
        <f>ATAN2(AI29*GG*COS(AF29), FF-AH29*GG*SIN(AF29))-AZo</f>
        <v>-0.24351082535281643</v>
      </c>
      <c r="AM29" s="258">
        <f t="shared" si="38"/>
        <v>18</v>
      </c>
    </row>
    <row r="30" spans="1:39" x14ac:dyDescent="0.25">
      <c r="A30" s="98">
        <v>19</v>
      </c>
      <c r="B30" s="243" t="str">
        <f t="shared" si="41"/>
        <v>—</v>
      </c>
      <c r="C30" s="244" t="str">
        <f t="shared" si="42"/>
        <v>—</v>
      </c>
      <c r="D30" s="326"/>
      <c r="E30" s="201"/>
      <c r="F30" s="202"/>
      <c r="G30" s="203"/>
      <c r="H30" s="204"/>
      <c r="I30" s="205" t="str">
        <f t="shared" si="43"/>
        <v>—</v>
      </c>
      <c r="J30" s="206" t="str">
        <f t="shared" si="44"/>
        <v>—</v>
      </c>
      <c r="K30" s="207" t="str">
        <f t="shared" si="45"/>
        <v>—</v>
      </c>
      <c r="L30" s="208" t="str">
        <f t="shared" si="46"/>
        <v/>
      </c>
      <c r="M30" s="209" t="str">
        <f t="shared" si="48"/>
        <v>—</v>
      </c>
      <c r="N30" s="206" t="str">
        <f t="shared" si="49"/>
        <v>—</v>
      </c>
      <c r="O30" s="207" t="str">
        <f t="shared" si="50"/>
        <v>—</v>
      </c>
      <c r="P30" s="208" t="str">
        <f t="shared" si="51"/>
        <v/>
      </c>
      <c r="Q30" s="380" t="str">
        <f t="shared" si="39"/>
        <v>—°—'—"</v>
      </c>
      <c r="R30" s="381" t="str">
        <f t="shared" si="40"/>
        <v>—°—'—"</v>
      </c>
      <c r="S30" s="353" t="str">
        <f t="shared" si="20"/>
        <v>—</v>
      </c>
      <c r="T30" s="354" t="str">
        <f t="shared" si="21"/>
        <v>—</v>
      </c>
      <c r="U30" s="355" t="str">
        <f t="shared" si="47"/>
        <v>—</v>
      </c>
      <c r="V30" s="324" t="str">
        <f t="shared" si="23"/>
        <v>—</v>
      </c>
      <c r="W30" s="459" t="str">
        <f t="shared" si="24"/>
        <v>—</v>
      </c>
      <c r="X30" s="92" t="str">
        <f t="shared" si="25"/>
        <v>—</v>
      </c>
      <c r="Y30" s="210" t="str">
        <f t="shared" ref="Y30:Y93" si="52">IF(F30="","—",DEGREES(AL30))</f>
        <v>—</v>
      </c>
      <c r="Z30" s="210" t="str">
        <f t="shared" ref="Z30:Z93" si="53">IF(F30="","",IF(Y30&gt;=0,"+","–")) &amp; TEXT(IF(F30="","—",ABS(TRUNC(Y30))),"0°") &amp; TEXT(IF(F30="","",TRUNC((ABS(Y30)-ABS(TRUNC(Y30)))*60)),"00'") &amp; TEXT(IF(F30="","",(ABS(Y30)-ABS(TRUNC(Y30))-TRUNC((ABS(Y30)-ABS(TRUNC(Y30)))*60)/60)*3600),"00.00") &amp; IF(F30="","","""")</f>
        <v>—</v>
      </c>
      <c r="AA30" s="184">
        <f t="shared" si="28"/>
        <v>6378137</v>
      </c>
      <c r="AB30" s="185">
        <f t="shared" si="29"/>
        <v>6335439.3270838754</v>
      </c>
      <c r="AC30" s="186">
        <f t="shared" si="30"/>
        <v>6356752.3141403552</v>
      </c>
      <c r="AD30" s="187">
        <f t="shared" si="31"/>
        <v>0</v>
      </c>
      <c r="AE30" s="188">
        <f t="shared" si="32"/>
        <v>0</v>
      </c>
      <c r="AF30" s="189">
        <f t="shared" si="33"/>
        <v>5.229757004743723</v>
      </c>
      <c r="AG30" s="188">
        <f t="shared" si="34"/>
        <v>0</v>
      </c>
      <c r="AH30" s="188">
        <f t="shared" si="35"/>
        <v>9.6575067776877939E-4</v>
      </c>
      <c r="AI30" s="188">
        <f t="shared" si="36"/>
        <v>1.000000466337077</v>
      </c>
      <c r="AJ30" s="481">
        <f>DD*ATAN2(COS(AF30), AH30*GG-FF*SIN(AF30))</f>
        <v>-4956972.6746609015</v>
      </c>
      <c r="AK30" s="188">
        <f t="shared" si="37"/>
        <v>5765315.8258094136</v>
      </c>
      <c r="AL30" s="190">
        <f>ATAN2(AI30*GG*COS(AF30), FF-AH30*GG*SIN(AF30))-AZo</f>
        <v>-0.24351082535281643</v>
      </c>
      <c r="AM30" s="258">
        <f t="shared" si="38"/>
        <v>19</v>
      </c>
    </row>
    <row r="31" spans="1:39" x14ac:dyDescent="0.25">
      <c r="A31" s="98">
        <v>20</v>
      </c>
      <c r="B31" s="243" t="str">
        <f t="shared" si="41"/>
        <v>—</v>
      </c>
      <c r="C31" s="244" t="str">
        <f t="shared" si="42"/>
        <v>—</v>
      </c>
      <c r="D31" s="326"/>
      <c r="E31" s="201"/>
      <c r="F31" s="202"/>
      <c r="G31" s="203"/>
      <c r="H31" s="204"/>
      <c r="I31" s="205" t="str">
        <f t="shared" si="43"/>
        <v>—</v>
      </c>
      <c r="J31" s="206" t="str">
        <f t="shared" si="44"/>
        <v>—</v>
      </c>
      <c r="K31" s="207" t="str">
        <f t="shared" si="45"/>
        <v>—</v>
      </c>
      <c r="L31" s="208" t="str">
        <f t="shared" si="46"/>
        <v/>
      </c>
      <c r="M31" s="209" t="str">
        <f t="shared" si="48"/>
        <v>—</v>
      </c>
      <c r="N31" s="206" t="str">
        <f t="shared" si="49"/>
        <v>—</v>
      </c>
      <c r="O31" s="207" t="str">
        <f t="shared" si="50"/>
        <v>—</v>
      </c>
      <c r="P31" s="208" t="str">
        <f t="shared" si="51"/>
        <v/>
      </c>
      <c r="Q31" s="380" t="str">
        <f t="shared" si="39"/>
        <v>—°—'—"</v>
      </c>
      <c r="R31" s="381" t="str">
        <f t="shared" si="40"/>
        <v>—°—'—"</v>
      </c>
      <c r="S31" s="353" t="str">
        <f t="shared" si="20"/>
        <v>—</v>
      </c>
      <c r="T31" s="354" t="str">
        <f t="shared" si="21"/>
        <v>—</v>
      </c>
      <c r="U31" s="355" t="str">
        <f t="shared" si="47"/>
        <v>—</v>
      </c>
      <c r="V31" s="324" t="str">
        <f t="shared" si="23"/>
        <v>—</v>
      </c>
      <c r="W31" s="459" t="str">
        <f t="shared" si="24"/>
        <v>—</v>
      </c>
      <c r="X31" s="92" t="str">
        <f t="shared" si="25"/>
        <v>—</v>
      </c>
      <c r="Y31" s="210" t="str">
        <f t="shared" si="52"/>
        <v>—</v>
      </c>
      <c r="Z31" s="210" t="str">
        <f t="shared" si="53"/>
        <v>—</v>
      </c>
      <c r="AA31" s="184">
        <f t="shared" si="28"/>
        <v>6378137</v>
      </c>
      <c r="AB31" s="185">
        <f t="shared" si="29"/>
        <v>6335439.3270838754</v>
      </c>
      <c r="AC31" s="186">
        <f t="shared" si="30"/>
        <v>6356752.3141403552</v>
      </c>
      <c r="AD31" s="187">
        <f t="shared" si="31"/>
        <v>0</v>
      </c>
      <c r="AE31" s="188">
        <f t="shared" si="32"/>
        <v>0</v>
      </c>
      <c r="AF31" s="189">
        <f t="shared" si="33"/>
        <v>5.229757004743723</v>
      </c>
      <c r="AG31" s="188">
        <f t="shared" si="34"/>
        <v>0</v>
      </c>
      <c r="AH31" s="188">
        <f t="shared" si="35"/>
        <v>9.6575067776877939E-4</v>
      </c>
      <c r="AI31" s="188">
        <f t="shared" si="36"/>
        <v>1.000000466337077</v>
      </c>
      <c r="AJ31" s="481">
        <f>DD*ATAN2(COS(AF31), AH31*GG-FF*SIN(AF31))</f>
        <v>-4956972.6746609015</v>
      </c>
      <c r="AK31" s="188">
        <f t="shared" si="37"/>
        <v>5765315.8258094136</v>
      </c>
      <c r="AL31" s="190">
        <f>ATAN2(AI31*GG*COS(AF31), FF-AH31*GG*SIN(AF31))-AZo</f>
        <v>-0.24351082535281643</v>
      </c>
      <c r="AM31" s="258">
        <f t="shared" si="38"/>
        <v>20</v>
      </c>
    </row>
    <row r="32" spans="1:39" x14ac:dyDescent="0.25">
      <c r="A32" s="98">
        <v>21</v>
      </c>
      <c r="B32" s="243" t="str">
        <f t="shared" si="41"/>
        <v>—</v>
      </c>
      <c r="C32" s="244" t="str">
        <f t="shared" si="42"/>
        <v>—</v>
      </c>
      <c r="D32" s="326"/>
      <c r="E32" s="201"/>
      <c r="F32" s="202"/>
      <c r="G32" s="203"/>
      <c r="H32" s="204"/>
      <c r="I32" s="205" t="str">
        <f t="shared" si="43"/>
        <v>—</v>
      </c>
      <c r="J32" s="206" t="str">
        <f t="shared" si="44"/>
        <v>—</v>
      </c>
      <c r="K32" s="207" t="str">
        <f t="shared" si="45"/>
        <v>—</v>
      </c>
      <c r="L32" s="208" t="str">
        <f t="shared" si="46"/>
        <v/>
      </c>
      <c r="M32" s="209" t="str">
        <f t="shared" si="48"/>
        <v>—</v>
      </c>
      <c r="N32" s="206" t="str">
        <f t="shared" si="49"/>
        <v>—</v>
      </c>
      <c r="O32" s="207" t="str">
        <f t="shared" si="50"/>
        <v>—</v>
      </c>
      <c r="P32" s="208" t="str">
        <f t="shared" si="51"/>
        <v/>
      </c>
      <c r="Q32" s="380" t="str">
        <f t="shared" si="39"/>
        <v>—°—'—"</v>
      </c>
      <c r="R32" s="381" t="str">
        <f t="shared" si="40"/>
        <v>—°—'—"</v>
      </c>
      <c r="S32" s="353" t="str">
        <f t="shared" si="20"/>
        <v>—</v>
      </c>
      <c r="T32" s="354" t="str">
        <f t="shared" si="21"/>
        <v>—</v>
      </c>
      <c r="U32" s="355" t="str">
        <f t="shared" si="47"/>
        <v>—</v>
      </c>
      <c r="V32" s="324" t="str">
        <f t="shared" ref="V32:V37" si="54">IF(H32="","—",(U32-1)*1000000)</f>
        <v>—</v>
      </c>
      <c r="W32" s="459" t="str">
        <f t="shared" ref="W32:W37" si="55">IF(H32="","—",(U32-1)*5280)</f>
        <v>—</v>
      </c>
      <c r="X32" s="92" t="str">
        <f t="shared" ref="X32:X37" si="56">IF(H32="","—",IF(ABS(V32)&lt;=0.0001,"~ zero",ABS(1/(1-U32))))</f>
        <v>—</v>
      </c>
      <c r="Y32" s="210" t="str">
        <f t="shared" si="52"/>
        <v>—</v>
      </c>
      <c r="Z32" s="210" t="str">
        <f t="shared" si="53"/>
        <v>—</v>
      </c>
      <c r="AA32" s="184">
        <f t="shared" ref="AA32:AA37" si="57">(a/SQRT(1-esqr*(SIN(AD32))^2))/(IF(hunit=1,1,IF(hunit=2,0.3048,IF(hunit=3,(1200/3937)))))</f>
        <v>6378137</v>
      </c>
      <c r="AB32" s="185">
        <f t="shared" ref="AB32:AB37" si="58">(a*(1-esqr)/(1-esqr*(SIN(AD32))^2)^1.5)/(IF(hunit=1,1,IF(hunit=2,0.3048,IF(hunit=3,(1200/3937)))))</f>
        <v>6335439.3270838754</v>
      </c>
      <c r="AC32" s="186">
        <f t="shared" ref="AC32:AC37" si="59">SQRT(AA32*AB32)</f>
        <v>6356752.3141403552</v>
      </c>
      <c r="AD32" s="187">
        <f t="shared" si="31"/>
        <v>0</v>
      </c>
      <c r="AE32" s="188">
        <f t="shared" si="32"/>
        <v>0</v>
      </c>
      <c r="AF32" s="189">
        <f t="shared" ref="AF32:AF37" si="60">(LONtru-AE32)*BB</f>
        <v>5.229757004743723</v>
      </c>
      <c r="AG32" s="188">
        <f t="shared" ref="AG32:AG37" si="61">(LN((1+SIN(AD32))/(1-SIN(AD32)))-e*LN((1+e*SIN(AD32))/(1-e*SIN(AD32))))/2</f>
        <v>0</v>
      </c>
      <c r="AH32" s="188">
        <f t="shared" ref="AH32:AH37" si="62">SINH(BB*AG32+sign*CC)</f>
        <v>9.6575067776877939E-4</v>
      </c>
      <c r="AI32" s="188">
        <f t="shared" ref="AI32:AI37" si="63">COSH(BB*AG32+sign*CC)</f>
        <v>1.000000466337077</v>
      </c>
      <c r="AJ32" s="481">
        <f>DD*ATAN2(COS(AF32), AH32*GG-FF*SIN(AF32))</f>
        <v>-4956972.6746609015</v>
      </c>
      <c r="AK32" s="188">
        <f t="shared" ref="AK32:AK37" si="64">(DD/2)*LN((AI32-FF*AH32-GG*SIN(AF32))/(AI32+FF*AH32+GG*SIN(AF32)))</f>
        <v>5765315.8258094136</v>
      </c>
      <c r="AL32" s="190">
        <f>ATAN2(AI32*GG*COS(AF32), FF-AH32*GG*SIN(AF32))-AZo</f>
        <v>-0.24351082535281643</v>
      </c>
      <c r="AM32" s="258">
        <f t="shared" si="38"/>
        <v>21</v>
      </c>
    </row>
    <row r="33" spans="1:39" x14ac:dyDescent="0.25">
      <c r="A33" s="98">
        <v>22</v>
      </c>
      <c r="B33" s="243" t="str">
        <f t="shared" si="41"/>
        <v>—</v>
      </c>
      <c r="C33" s="244" t="str">
        <f t="shared" si="42"/>
        <v>—</v>
      </c>
      <c r="D33" s="326"/>
      <c r="E33" s="201"/>
      <c r="F33" s="202"/>
      <c r="G33" s="203"/>
      <c r="H33" s="204"/>
      <c r="I33" s="205" t="str">
        <f t="shared" si="43"/>
        <v>—</v>
      </c>
      <c r="J33" s="206" t="str">
        <f t="shared" si="44"/>
        <v>—</v>
      </c>
      <c r="K33" s="207" t="str">
        <f t="shared" si="45"/>
        <v>—</v>
      </c>
      <c r="L33" s="208" t="str">
        <f t="shared" si="46"/>
        <v/>
      </c>
      <c r="M33" s="209" t="str">
        <f t="shared" si="48"/>
        <v>—</v>
      </c>
      <c r="N33" s="206" t="str">
        <f t="shared" si="49"/>
        <v>—</v>
      </c>
      <c r="O33" s="207" t="str">
        <f t="shared" si="50"/>
        <v>—</v>
      </c>
      <c r="P33" s="208" t="str">
        <f t="shared" si="51"/>
        <v/>
      </c>
      <c r="Q33" s="380" t="str">
        <f t="shared" si="39"/>
        <v>—°—'—"</v>
      </c>
      <c r="R33" s="381" t="str">
        <f t="shared" si="40"/>
        <v>—°—'—"</v>
      </c>
      <c r="S33" s="353" t="str">
        <f t="shared" si="20"/>
        <v>—</v>
      </c>
      <c r="T33" s="354" t="str">
        <f t="shared" si="21"/>
        <v>—</v>
      </c>
      <c r="U33" s="355" t="str">
        <f t="shared" si="47"/>
        <v>—</v>
      </c>
      <c r="V33" s="324" t="str">
        <f t="shared" si="54"/>
        <v>—</v>
      </c>
      <c r="W33" s="459" t="str">
        <f t="shared" si="55"/>
        <v>—</v>
      </c>
      <c r="X33" s="92" t="str">
        <f t="shared" si="56"/>
        <v>—</v>
      </c>
      <c r="Y33" s="210" t="str">
        <f t="shared" si="52"/>
        <v>—</v>
      </c>
      <c r="Z33" s="210" t="str">
        <f t="shared" si="53"/>
        <v>—</v>
      </c>
      <c r="AA33" s="184">
        <f t="shared" si="57"/>
        <v>6378137</v>
      </c>
      <c r="AB33" s="185">
        <f t="shared" si="58"/>
        <v>6335439.3270838754</v>
      </c>
      <c r="AC33" s="186">
        <f t="shared" si="59"/>
        <v>6356752.3141403552</v>
      </c>
      <c r="AD33" s="187">
        <f t="shared" si="31"/>
        <v>0</v>
      </c>
      <c r="AE33" s="188">
        <f t="shared" si="32"/>
        <v>0</v>
      </c>
      <c r="AF33" s="189">
        <f t="shared" si="60"/>
        <v>5.229757004743723</v>
      </c>
      <c r="AG33" s="188">
        <f t="shared" si="61"/>
        <v>0</v>
      </c>
      <c r="AH33" s="188">
        <f t="shared" si="62"/>
        <v>9.6575067776877939E-4</v>
      </c>
      <c r="AI33" s="188">
        <f t="shared" si="63"/>
        <v>1.000000466337077</v>
      </c>
      <c r="AJ33" s="481">
        <f>DD*ATAN2(COS(AF33), AH33*GG-FF*SIN(AF33))</f>
        <v>-4956972.6746609015</v>
      </c>
      <c r="AK33" s="188">
        <f t="shared" si="64"/>
        <v>5765315.8258094136</v>
      </c>
      <c r="AL33" s="190">
        <f>ATAN2(AI33*GG*COS(AF33), FF-AH33*GG*SIN(AF33))-AZo</f>
        <v>-0.24351082535281643</v>
      </c>
      <c r="AM33" s="258">
        <f t="shared" si="38"/>
        <v>22</v>
      </c>
    </row>
    <row r="34" spans="1:39" x14ac:dyDescent="0.25">
      <c r="A34" s="98">
        <v>23</v>
      </c>
      <c r="B34" s="243" t="str">
        <f t="shared" si="41"/>
        <v>—</v>
      </c>
      <c r="C34" s="244" t="str">
        <f t="shared" si="42"/>
        <v>—</v>
      </c>
      <c r="D34" s="326"/>
      <c r="E34" s="201"/>
      <c r="F34" s="202"/>
      <c r="G34" s="203"/>
      <c r="H34" s="204"/>
      <c r="I34" s="205" t="str">
        <f t="shared" si="43"/>
        <v>—</v>
      </c>
      <c r="J34" s="206" t="str">
        <f t="shared" si="44"/>
        <v>—</v>
      </c>
      <c r="K34" s="207" t="str">
        <f t="shared" si="45"/>
        <v>—</v>
      </c>
      <c r="L34" s="208" t="str">
        <f t="shared" si="46"/>
        <v/>
      </c>
      <c r="M34" s="209" t="str">
        <f t="shared" si="48"/>
        <v>—</v>
      </c>
      <c r="N34" s="206" t="str">
        <f t="shared" si="49"/>
        <v>—</v>
      </c>
      <c r="O34" s="207" t="str">
        <f t="shared" si="50"/>
        <v>—</v>
      </c>
      <c r="P34" s="208" t="str">
        <f t="shared" si="51"/>
        <v/>
      </c>
      <c r="Q34" s="380" t="str">
        <f t="shared" si="39"/>
        <v>—°—'—"</v>
      </c>
      <c r="R34" s="381" t="str">
        <f t="shared" si="40"/>
        <v>—°—'—"</v>
      </c>
      <c r="S34" s="353" t="str">
        <f t="shared" si="20"/>
        <v>—</v>
      </c>
      <c r="T34" s="354" t="str">
        <f t="shared" si="21"/>
        <v>—</v>
      </c>
      <c r="U34" s="355" t="str">
        <f t="shared" ref="U34:U37" si="65">IF(H34="","—",S34*T34)</f>
        <v>—</v>
      </c>
      <c r="V34" s="324" t="str">
        <f t="shared" si="54"/>
        <v>—</v>
      </c>
      <c r="W34" s="459" t="str">
        <f t="shared" si="55"/>
        <v>—</v>
      </c>
      <c r="X34" s="92" t="str">
        <f t="shared" si="56"/>
        <v>—</v>
      </c>
      <c r="Y34" s="210" t="str">
        <f t="shared" si="52"/>
        <v>—</v>
      </c>
      <c r="Z34" s="210" t="str">
        <f t="shared" si="53"/>
        <v>—</v>
      </c>
      <c r="AA34" s="184">
        <f t="shared" si="57"/>
        <v>6378137</v>
      </c>
      <c r="AB34" s="185">
        <f t="shared" si="58"/>
        <v>6335439.3270838754</v>
      </c>
      <c r="AC34" s="186">
        <f t="shared" si="59"/>
        <v>6356752.3141403552</v>
      </c>
      <c r="AD34" s="187">
        <f t="shared" si="31"/>
        <v>0</v>
      </c>
      <c r="AE34" s="188">
        <f t="shared" si="32"/>
        <v>0</v>
      </c>
      <c r="AF34" s="189">
        <f t="shared" si="60"/>
        <v>5.229757004743723</v>
      </c>
      <c r="AG34" s="188">
        <f t="shared" si="61"/>
        <v>0</v>
      </c>
      <c r="AH34" s="188">
        <f t="shared" si="62"/>
        <v>9.6575067776877939E-4</v>
      </c>
      <c r="AI34" s="188">
        <f t="shared" si="63"/>
        <v>1.000000466337077</v>
      </c>
      <c r="AJ34" s="481">
        <f>DD*ATAN2(COS(AF34), AH34*GG-FF*SIN(AF34))</f>
        <v>-4956972.6746609015</v>
      </c>
      <c r="AK34" s="188">
        <f t="shared" si="64"/>
        <v>5765315.8258094136</v>
      </c>
      <c r="AL34" s="190">
        <f>ATAN2(AI34*GG*COS(AF34), FF-AH34*GG*SIN(AF34))-AZo</f>
        <v>-0.24351082535281643</v>
      </c>
      <c r="AM34" s="258">
        <f t="shared" si="38"/>
        <v>23</v>
      </c>
    </row>
    <row r="35" spans="1:39" x14ac:dyDescent="0.25">
      <c r="A35" s="98">
        <v>24</v>
      </c>
      <c r="B35" s="243" t="str">
        <f t="shared" si="41"/>
        <v>—</v>
      </c>
      <c r="C35" s="244" t="str">
        <f t="shared" si="42"/>
        <v>—</v>
      </c>
      <c r="D35" s="326"/>
      <c r="E35" s="201"/>
      <c r="F35" s="202"/>
      <c r="G35" s="203"/>
      <c r="H35" s="204"/>
      <c r="I35" s="205" t="str">
        <f t="shared" si="43"/>
        <v>—</v>
      </c>
      <c r="J35" s="206" t="str">
        <f t="shared" si="44"/>
        <v>—</v>
      </c>
      <c r="K35" s="207" t="str">
        <f t="shared" si="45"/>
        <v>—</v>
      </c>
      <c r="L35" s="208" t="str">
        <f t="shared" si="46"/>
        <v/>
      </c>
      <c r="M35" s="209" t="str">
        <f t="shared" si="48"/>
        <v>—</v>
      </c>
      <c r="N35" s="206" t="str">
        <f t="shared" si="49"/>
        <v>—</v>
      </c>
      <c r="O35" s="207" t="str">
        <f t="shared" si="50"/>
        <v>—</v>
      </c>
      <c r="P35" s="208" t="str">
        <f t="shared" si="51"/>
        <v/>
      </c>
      <c r="Q35" s="380" t="str">
        <f t="shared" si="39"/>
        <v>—°—'—"</v>
      </c>
      <c r="R35" s="381" t="str">
        <f t="shared" si="40"/>
        <v>—°—'—"</v>
      </c>
      <c r="S35" s="353" t="str">
        <f t="shared" si="20"/>
        <v>—</v>
      </c>
      <c r="T35" s="354" t="str">
        <f t="shared" si="21"/>
        <v>—</v>
      </c>
      <c r="U35" s="355" t="str">
        <f t="shared" si="65"/>
        <v>—</v>
      </c>
      <c r="V35" s="324" t="str">
        <f t="shared" si="54"/>
        <v>—</v>
      </c>
      <c r="W35" s="459" t="str">
        <f t="shared" si="55"/>
        <v>—</v>
      </c>
      <c r="X35" s="92" t="str">
        <f t="shared" si="56"/>
        <v>—</v>
      </c>
      <c r="Y35" s="210" t="str">
        <f t="shared" si="52"/>
        <v>—</v>
      </c>
      <c r="Z35" s="210" t="str">
        <f t="shared" si="53"/>
        <v>—</v>
      </c>
      <c r="AA35" s="184">
        <f t="shared" si="57"/>
        <v>6378137</v>
      </c>
      <c r="AB35" s="185">
        <f t="shared" si="58"/>
        <v>6335439.3270838754</v>
      </c>
      <c r="AC35" s="186">
        <f t="shared" si="59"/>
        <v>6356752.3141403552</v>
      </c>
      <c r="AD35" s="187">
        <f t="shared" si="31"/>
        <v>0</v>
      </c>
      <c r="AE35" s="188">
        <f t="shared" si="32"/>
        <v>0</v>
      </c>
      <c r="AF35" s="189">
        <f t="shared" si="60"/>
        <v>5.229757004743723</v>
      </c>
      <c r="AG35" s="188">
        <f t="shared" si="61"/>
        <v>0</v>
      </c>
      <c r="AH35" s="188">
        <f t="shared" si="62"/>
        <v>9.6575067776877939E-4</v>
      </c>
      <c r="AI35" s="188">
        <f t="shared" si="63"/>
        <v>1.000000466337077</v>
      </c>
      <c r="AJ35" s="481">
        <f>DD*ATAN2(COS(AF35), AH35*GG-FF*SIN(AF35))</f>
        <v>-4956972.6746609015</v>
      </c>
      <c r="AK35" s="188">
        <f t="shared" si="64"/>
        <v>5765315.8258094136</v>
      </c>
      <c r="AL35" s="190">
        <f>ATAN2(AI35*GG*COS(AF35), FF-AH35*GG*SIN(AF35))-AZo</f>
        <v>-0.24351082535281643</v>
      </c>
      <c r="AM35" s="258">
        <f t="shared" si="38"/>
        <v>24</v>
      </c>
    </row>
    <row r="36" spans="1:39" x14ac:dyDescent="0.25">
      <c r="A36" s="98">
        <v>25</v>
      </c>
      <c r="B36" s="243" t="str">
        <f t="shared" si="41"/>
        <v>—</v>
      </c>
      <c r="C36" s="244" t="str">
        <f t="shared" si="42"/>
        <v>—</v>
      </c>
      <c r="D36" s="326"/>
      <c r="E36" s="201"/>
      <c r="F36" s="202"/>
      <c r="G36" s="203"/>
      <c r="H36" s="204"/>
      <c r="I36" s="205" t="str">
        <f t="shared" si="43"/>
        <v>—</v>
      </c>
      <c r="J36" s="206" t="str">
        <f t="shared" si="44"/>
        <v>—</v>
      </c>
      <c r="K36" s="207" t="str">
        <f t="shared" si="45"/>
        <v>—</v>
      </c>
      <c r="L36" s="208" t="str">
        <f t="shared" si="46"/>
        <v/>
      </c>
      <c r="M36" s="209" t="str">
        <f t="shared" si="48"/>
        <v>—</v>
      </c>
      <c r="N36" s="206" t="str">
        <f t="shared" si="49"/>
        <v>—</v>
      </c>
      <c r="O36" s="207" t="str">
        <f t="shared" si="50"/>
        <v>—</v>
      </c>
      <c r="P36" s="208" t="str">
        <f t="shared" si="51"/>
        <v/>
      </c>
      <c r="Q36" s="380" t="str">
        <f t="shared" si="39"/>
        <v>—°—'—"</v>
      </c>
      <c r="R36" s="381" t="str">
        <f t="shared" si="40"/>
        <v>—°—'—"</v>
      </c>
      <c r="S36" s="353" t="str">
        <f t="shared" si="20"/>
        <v>—</v>
      </c>
      <c r="T36" s="354" t="str">
        <f t="shared" si="21"/>
        <v>—</v>
      </c>
      <c r="U36" s="355" t="str">
        <f t="shared" si="65"/>
        <v>—</v>
      </c>
      <c r="V36" s="324" t="str">
        <f t="shared" si="54"/>
        <v>—</v>
      </c>
      <c r="W36" s="459" t="str">
        <f t="shared" si="55"/>
        <v>—</v>
      </c>
      <c r="X36" s="92" t="str">
        <f t="shared" si="56"/>
        <v>—</v>
      </c>
      <c r="Y36" s="210" t="str">
        <f t="shared" si="52"/>
        <v>—</v>
      </c>
      <c r="Z36" s="210" t="str">
        <f t="shared" si="53"/>
        <v>—</v>
      </c>
      <c r="AA36" s="184">
        <f t="shared" si="57"/>
        <v>6378137</v>
      </c>
      <c r="AB36" s="185">
        <f t="shared" si="58"/>
        <v>6335439.3270838754</v>
      </c>
      <c r="AC36" s="186">
        <f t="shared" si="59"/>
        <v>6356752.3141403552</v>
      </c>
      <c r="AD36" s="187">
        <f t="shared" si="31"/>
        <v>0</v>
      </c>
      <c r="AE36" s="188">
        <f t="shared" si="32"/>
        <v>0</v>
      </c>
      <c r="AF36" s="189">
        <f t="shared" si="60"/>
        <v>5.229757004743723</v>
      </c>
      <c r="AG36" s="188">
        <f t="shared" si="61"/>
        <v>0</v>
      </c>
      <c r="AH36" s="188">
        <f t="shared" si="62"/>
        <v>9.6575067776877939E-4</v>
      </c>
      <c r="AI36" s="188">
        <f t="shared" si="63"/>
        <v>1.000000466337077</v>
      </c>
      <c r="AJ36" s="481">
        <f>DD*ATAN2(COS(AF36), AH36*GG-FF*SIN(AF36))</f>
        <v>-4956972.6746609015</v>
      </c>
      <c r="AK36" s="188">
        <f t="shared" si="64"/>
        <v>5765315.8258094136</v>
      </c>
      <c r="AL36" s="190">
        <f>ATAN2(AI36*GG*COS(AF36), FF-AH36*GG*SIN(AF36))-AZo</f>
        <v>-0.24351082535281643</v>
      </c>
      <c r="AM36" s="258">
        <f t="shared" si="38"/>
        <v>25</v>
      </c>
    </row>
    <row r="37" spans="1:39" x14ac:dyDescent="0.25">
      <c r="A37" s="98">
        <v>26</v>
      </c>
      <c r="B37" s="243" t="str">
        <f t="shared" si="41"/>
        <v>—</v>
      </c>
      <c r="C37" s="244" t="str">
        <f t="shared" si="42"/>
        <v>—</v>
      </c>
      <c r="D37" s="326"/>
      <c r="E37" s="201"/>
      <c r="F37" s="202"/>
      <c r="G37" s="203"/>
      <c r="H37" s="204"/>
      <c r="I37" s="205" t="str">
        <f t="shared" si="43"/>
        <v>—</v>
      </c>
      <c r="J37" s="206" t="str">
        <f t="shared" si="44"/>
        <v>—</v>
      </c>
      <c r="K37" s="207" t="str">
        <f t="shared" si="45"/>
        <v>—</v>
      </c>
      <c r="L37" s="208" t="str">
        <f t="shared" si="46"/>
        <v/>
      </c>
      <c r="M37" s="209" t="str">
        <f t="shared" si="48"/>
        <v>—</v>
      </c>
      <c r="N37" s="206" t="str">
        <f t="shared" si="49"/>
        <v>—</v>
      </c>
      <c r="O37" s="207" t="str">
        <f t="shared" si="50"/>
        <v>—</v>
      </c>
      <c r="P37" s="208" t="str">
        <f t="shared" si="51"/>
        <v/>
      </c>
      <c r="Q37" s="380" t="str">
        <f t="shared" si="39"/>
        <v>—°—'—"</v>
      </c>
      <c r="R37" s="381" t="str">
        <f t="shared" si="40"/>
        <v>—°—'—"</v>
      </c>
      <c r="S37" s="353" t="str">
        <f t="shared" si="20"/>
        <v>—</v>
      </c>
      <c r="T37" s="354" t="str">
        <f t="shared" si="21"/>
        <v>—</v>
      </c>
      <c r="U37" s="355" t="str">
        <f t="shared" si="65"/>
        <v>—</v>
      </c>
      <c r="V37" s="324" t="str">
        <f t="shared" si="54"/>
        <v>—</v>
      </c>
      <c r="W37" s="459" t="str">
        <f t="shared" si="55"/>
        <v>—</v>
      </c>
      <c r="X37" s="92" t="str">
        <f t="shared" si="56"/>
        <v>—</v>
      </c>
      <c r="Y37" s="210" t="str">
        <f t="shared" si="52"/>
        <v>—</v>
      </c>
      <c r="Z37" s="210" t="str">
        <f t="shared" si="53"/>
        <v>—</v>
      </c>
      <c r="AA37" s="184">
        <f t="shared" si="57"/>
        <v>6378137</v>
      </c>
      <c r="AB37" s="185">
        <f t="shared" si="58"/>
        <v>6335439.3270838754</v>
      </c>
      <c r="AC37" s="186">
        <f t="shared" si="59"/>
        <v>6356752.3141403552</v>
      </c>
      <c r="AD37" s="187">
        <f t="shared" si="31"/>
        <v>0</v>
      </c>
      <c r="AE37" s="188">
        <f t="shared" si="32"/>
        <v>0</v>
      </c>
      <c r="AF37" s="189">
        <f t="shared" si="60"/>
        <v>5.229757004743723</v>
      </c>
      <c r="AG37" s="188">
        <f t="shared" si="61"/>
        <v>0</v>
      </c>
      <c r="AH37" s="188">
        <f t="shared" si="62"/>
        <v>9.6575067776877939E-4</v>
      </c>
      <c r="AI37" s="188">
        <f t="shared" si="63"/>
        <v>1.000000466337077</v>
      </c>
      <c r="AJ37" s="481">
        <f>DD*ATAN2(COS(AF37), AH37*GG-FF*SIN(AF37))</f>
        <v>-4956972.6746609015</v>
      </c>
      <c r="AK37" s="188">
        <f t="shared" si="64"/>
        <v>5765315.8258094136</v>
      </c>
      <c r="AL37" s="190">
        <f>ATAN2(AI37*GG*COS(AF37), FF-AH37*GG*SIN(AF37))-AZo</f>
        <v>-0.24351082535281643</v>
      </c>
      <c r="AM37" s="258">
        <f t="shared" si="38"/>
        <v>26</v>
      </c>
    </row>
    <row r="38" spans="1:39" x14ac:dyDescent="0.25">
      <c r="A38" s="98">
        <v>27</v>
      </c>
      <c r="B38" s="243" t="str">
        <f t="shared" si="41"/>
        <v>—</v>
      </c>
      <c r="C38" s="244" t="str">
        <f t="shared" si="42"/>
        <v>—</v>
      </c>
      <c r="D38" s="326"/>
      <c r="E38" s="201"/>
      <c r="F38" s="202"/>
      <c r="G38" s="203"/>
      <c r="H38" s="204"/>
      <c r="I38" s="205" t="str">
        <f t="shared" si="43"/>
        <v>—</v>
      </c>
      <c r="J38" s="206" t="str">
        <f t="shared" si="44"/>
        <v>—</v>
      </c>
      <c r="K38" s="207" t="str">
        <f t="shared" si="45"/>
        <v>—</v>
      </c>
      <c r="L38" s="208" t="str">
        <f t="shared" si="46"/>
        <v/>
      </c>
      <c r="M38" s="209" t="str">
        <f t="shared" si="48"/>
        <v>—</v>
      </c>
      <c r="N38" s="206" t="str">
        <f t="shared" si="49"/>
        <v>—</v>
      </c>
      <c r="O38" s="207" t="str">
        <f t="shared" si="50"/>
        <v>—</v>
      </c>
      <c r="P38" s="208" t="str">
        <f t="shared" si="51"/>
        <v/>
      </c>
      <c r="Q38" s="380" t="str">
        <f t="shared" si="39"/>
        <v>—°—'—"</v>
      </c>
      <c r="R38" s="381" t="str">
        <f t="shared" si="40"/>
        <v>—°—'—"</v>
      </c>
      <c r="S38" s="353" t="str">
        <f t="shared" si="20"/>
        <v>—</v>
      </c>
      <c r="T38" s="354" t="str">
        <f t="shared" si="21"/>
        <v>—</v>
      </c>
      <c r="U38" s="355" t="str">
        <f t="shared" ref="U38:U77" si="66">IF(H38="","—",S38*T38)</f>
        <v>—</v>
      </c>
      <c r="V38" s="324" t="str">
        <f t="shared" ref="V38:V77" si="67">IF(H38="","—",(U38-1)*1000000)</f>
        <v>—</v>
      </c>
      <c r="W38" s="459" t="str">
        <f t="shared" ref="W38:W77" si="68">IF(H38="","—",(U38-1)*5280)</f>
        <v>—</v>
      </c>
      <c r="X38" s="92" t="str">
        <f t="shared" ref="X38:X77" si="69">IF(H38="","—",IF(ABS(V38)&lt;=0.0001,"~ zero",ABS(1/(1-U38))))</f>
        <v>—</v>
      </c>
      <c r="Y38" s="210" t="str">
        <f t="shared" si="52"/>
        <v>—</v>
      </c>
      <c r="Z38" s="210" t="str">
        <f t="shared" si="53"/>
        <v>—</v>
      </c>
      <c r="AA38" s="184">
        <f t="shared" ref="AA38:AA77" si="70">(a/SQRT(1-esqr*(SIN(AD38))^2))/(IF(hunit=1,1,IF(hunit=2,0.3048,IF(hunit=3,(1200/3937)))))</f>
        <v>6378137</v>
      </c>
      <c r="AB38" s="185">
        <f t="shared" ref="AB38:AB77" si="71">(a*(1-esqr)/(1-esqr*(SIN(AD38))^2)^1.5)/(IF(hunit=1,1,IF(hunit=2,0.3048,IF(hunit=3,(1200/3937)))))</f>
        <v>6335439.3270838754</v>
      </c>
      <c r="AC38" s="186">
        <f t="shared" ref="AC38:AC77" si="72">SQRT(AA38*AB38)</f>
        <v>6356752.3141403552</v>
      </c>
      <c r="AD38" s="187">
        <f t="shared" si="31"/>
        <v>0</v>
      </c>
      <c r="AE38" s="188">
        <f t="shared" si="32"/>
        <v>0</v>
      </c>
      <c r="AF38" s="189">
        <f t="shared" ref="AF38:AF77" si="73">(LONtru-AE38)*BB</f>
        <v>5.229757004743723</v>
      </c>
      <c r="AG38" s="188">
        <f t="shared" ref="AG38:AG77" si="74">(LN((1+SIN(AD38))/(1-SIN(AD38)))-e*LN((1+e*SIN(AD38))/(1-e*SIN(AD38))))/2</f>
        <v>0</v>
      </c>
      <c r="AH38" s="188">
        <f t="shared" ref="AH38:AH77" si="75">SINH(BB*AG38+sign*CC)</f>
        <v>9.6575067776877939E-4</v>
      </c>
      <c r="AI38" s="188">
        <f t="shared" ref="AI38:AI77" si="76">COSH(BB*AG38+sign*CC)</f>
        <v>1.000000466337077</v>
      </c>
      <c r="AJ38" s="481">
        <f>DD*ATAN2(COS(AF38), AH38*GG-FF*SIN(AF38))</f>
        <v>-4956972.6746609015</v>
      </c>
      <c r="AK38" s="188">
        <f t="shared" ref="AK38:AK77" si="77">(DD/2)*LN((AI38-FF*AH38-GG*SIN(AF38))/(AI38+FF*AH38+GG*SIN(AF38)))</f>
        <v>5765315.8258094136</v>
      </c>
      <c r="AL38" s="190">
        <f>ATAN2(AI38*GG*COS(AF38), FF-AH38*GG*SIN(AF38))-AZo</f>
        <v>-0.24351082535281643</v>
      </c>
      <c r="AM38" s="258">
        <f t="shared" si="38"/>
        <v>27</v>
      </c>
    </row>
    <row r="39" spans="1:39" x14ac:dyDescent="0.25">
      <c r="A39" s="98">
        <v>28</v>
      </c>
      <c r="B39" s="243" t="str">
        <f t="shared" si="41"/>
        <v>—</v>
      </c>
      <c r="C39" s="244" t="str">
        <f t="shared" si="42"/>
        <v>—</v>
      </c>
      <c r="D39" s="326"/>
      <c r="E39" s="201"/>
      <c r="F39" s="202"/>
      <c r="G39" s="203"/>
      <c r="H39" s="204"/>
      <c r="I39" s="205" t="str">
        <f t="shared" ref="I39:I77" si="78">IF(F39="","—",ABS(IF((1-(ABS(F39)-ABS(TRUNC(F39))))*3600&gt;tol,TRUNC(F39),IF(F39&gt;=0,TRUNC(F39)+1,TRUNC(F39)-1))))</f>
        <v>—</v>
      </c>
      <c r="J39" s="206" t="str">
        <f t="shared" ref="J39:J77" si="79">IF(F39="","—",IF(60-((ABS(F39)-I39)*60-TRUNC(ABS((ABS(F39)-I39)*60)))*60&gt;tol,ABS(TRUNC((ABS(F39)-I39)*60)),ABS(TRUNC((ABS(F39)-I39)*60))+1))</f>
        <v>—</v>
      </c>
      <c r="K39" s="207" t="str">
        <f t="shared" ref="K39:K77" si="80">IF(F39="","—",IF(ABS(60-(ABS(F39)-ABS(I39)-ABS(J39)/60)*3600)&gt;tol,ABS((ABS(F39)-ABS(I39)-ABS(J39)/60)*3600),0))</f>
        <v>—</v>
      </c>
      <c r="L39" s="208" t="str">
        <f t="shared" ref="L39:L77" si="81">IF(F39&gt;0,"N",IF(F39&lt;0,"S",""))</f>
        <v/>
      </c>
      <c r="M39" s="209" t="str">
        <f t="shared" ref="M39:M77" si="82">IF(G39="","—",ABS(IF((1-(ABS(G39)-ABS(TRUNC(G39))))*3600&gt;tol,TRUNC(G39),IF(G39&gt;=0,TRUNC(G39)+1,TRUNC(G39)-1))))</f>
        <v>—</v>
      </c>
      <c r="N39" s="206" t="str">
        <f t="shared" ref="N39:N77" si="83">IF(G39="","—",IF(60-((ABS(G39)-M39)*60-TRUNC(ABS((ABS(G39)-M39)*60)))*60&gt;tol,ABS(TRUNC((ABS(G39)-M39)*60)),ABS(TRUNC((ABS(G39)-M39)*60))+1))</f>
        <v>—</v>
      </c>
      <c r="O39" s="207" t="str">
        <f t="shared" ref="O39:O77" si="84">IF(G39="","—",IF(ABS(60-(ABS(G39)-ABS(M39)-ABS(N39)/60)*3600)&gt;tol,ABS((ABS(G39)-ABS(M39)-ABS(N39)/60)*3600),0))</f>
        <v>—</v>
      </c>
      <c r="P39" s="208" t="str">
        <f t="shared" ref="P39:P77" si="85">IF(G39&gt;0,"E",IF(G39&lt;0,"W",""))</f>
        <v/>
      </c>
      <c r="Q39" s="380" t="str">
        <f t="shared" si="39"/>
        <v>—°—'—"</v>
      </c>
      <c r="R39" s="381" t="str">
        <f t="shared" si="40"/>
        <v>—°—'—"</v>
      </c>
      <c r="S39" s="353" t="str">
        <f t="shared" si="20"/>
        <v>—</v>
      </c>
      <c r="T39" s="354" t="str">
        <f t="shared" si="21"/>
        <v>—</v>
      </c>
      <c r="U39" s="355" t="str">
        <f t="shared" si="66"/>
        <v>—</v>
      </c>
      <c r="V39" s="324" t="str">
        <f t="shared" si="67"/>
        <v>—</v>
      </c>
      <c r="W39" s="459" t="str">
        <f t="shared" si="68"/>
        <v>—</v>
      </c>
      <c r="X39" s="92" t="str">
        <f t="shared" si="69"/>
        <v>—</v>
      </c>
      <c r="Y39" s="210" t="str">
        <f t="shared" si="52"/>
        <v>—</v>
      </c>
      <c r="Z39" s="210" t="str">
        <f t="shared" si="53"/>
        <v>—</v>
      </c>
      <c r="AA39" s="184">
        <f t="shared" si="70"/>
        <v>6378137</v>
      </c>
      <c r="AB39" s="185">
        <f t="shared" si="71"/>
        <v>6335439.3270838754</v>
      </c>
      <c r="AC39" s="186">
        <f t="shared" si="72"/>
        <v>6356752.3141403552</v>
      </c>
      <c r="AD39" s="187">
        <f t="shared" si="31"/>
        <v>0</v>
      </c>
      <c r="AE39" s="188">
        <f t="shared" si="32"/>
        <v>0</v>
      </c>
      <c r="AF39" s="189">
        <f t="shared" si="73"/>
        <v>5.229757004743723</v>
      </c>
      <c r="AG39" s="188">
        <f t="shared" si="74"/>
        <v>0</v>
      </c>
      <c r="AH39" s="188">
        <f t="shared" si="75"/>
        <v>9.6575067776877939E-4</v>
      </c>
      <c r="AI39" s="188">
        <f t="shared" si="76"/>
        <v>1.000000466337077</v>
      </c>
      <c r="AJ39" s="481">
        <f>DD*ATAN2(COS(AF39), AH39*GG-FF*SIN(AF39))</f>
        <v>-4956972.6746609015</v>
      </c>
      <c r="AK39" s="188">
        <f t="shared" si="77"/>
        <v>5765315.8258094136</v>
      </c>
      <c r="AL39" s="190">
        <f>ATAN2(AI39*GG*COS(AF39), FF-AH39*GG*SIN(AF39))-AZo</f>
        <v>-0.24351082535281643</v>
      </c>
      <c r="AM39" s="258">
        <f t="shared" si="38"/>
        <v>28</v>
      </c>
    </row>
    <row r="40" spans="1:39" x14ac:dyDescent="0.25">
      <c r="A40" s="98">
        <v>29</v>
      </c>
      <c r="B40" s="243" t="str">
        <f t="shared" si="41"/>
        <v>—</v>
      </c>
      <c r="C40" s="244" t="str">
        <f t="shared" si="42"/>
        <v>—</v>
      </c>
      <c r="D40" s="326"/>
      <c r="E40" s="201"/>
      <c r="F40" s="202"/>
      <c r="G40" s="203"/>
      <c r="H40" s="204"/>
      <c r="I40" s="205" t="str">
        <f t="shared" si="78"/>
        <v>—</v>
      </c>
      <c r="J40" s="206" t="str">
        <f t="shared" si="79"/>
        <v>—</v>
      </c>
      <c r="K40" s="207" t="str">
        <f t="shared" si="80"/>
        <v>—</v>
      </c>
      <c r="L40" s="208" t="str">
        <f t="shared" si="81"/>
        <v/>
      </c>
      <c r="M40" s="209" t="str">
        <f t="shared" si="82"/>
        <v>—</v>
      </c>
      <c r="N40" s="206" t="str">
        <f t="shared" si="83"/>
        <v>—</v>
      </c>
      <c r="O40" s="207" t="str">
        <f t="shared" si="84"/>
        <v>—</v>
      </c>
      <c r="P40" s="208" t="str">
        <f t="shared" si="85"/>
        <v/>
      </c>
      <c r="Q40" s="380" t="str">
        <f t="shared" si="39"/>
        <v>—°—'—"</v>
      </c>
      <c r="R40" s="381" t="str">
        <f t="shared" si="40"/>
        <v>—°—'—"</v>
      </c>
      <c r="S40" s="353" t="str">
        <f t="shared" si="20"/>
        <v>—</v>
      </c>
      <c r="T40" s="354" t="str">
        <f t="shared" si="21"/>
        <v>—</v>
      </c>
      <c r="U40" s="355" t="str">
        <f t="shared" si="66"/>
        <v>—</v>
      </c>
      <c r="V40" s="324" t="str">
        <f t="shared" si="67"/>
        <v>—</v>
      </c>
      <c r="W40" s="459" t="str">
        <f t="shared" si="68"/>
        <v>—</v>
      </c>
      <c r="X40" s="92" t="str">
        <f t="shared" si="69"/>
        <v>—</v>
      </c>
      <c r="Y40" s="210" t="str">
        <f t="shared" si="52"/>
        <v>—</v>
      </c>
      <c r="Z40" s="210" t="str">
        <f t="shared" si="53"/>
        <v>—</v>
      </c>
      <c r="AA40" s="184">
        <f t="shared" si="70"/>
        <v>6378137</v>
      </c>
      <c r="AB40" s="185">
        <f t="shared" si="71"/>
        <v>6335439.3270838754</v>
      </c>
      <c r="AC40" s="186">
        <f t="shared" si="72"/>
        <v>6356752.3141403552</v>
      </c>
      <c r="AD40" s="187">
        <f t="shared" si="31"/>
        <v>0</v>
      </c>
      <c r="AE40" s="188">
        <f t="shared" si="32"/>
        <v>0</v>
      </c>
      <c r="AF40" s="189">
        <f t="shared" si="73"/>
        <v>5.229757004743723</v>
      </c>
      <c r="AG40" s="188">
        <f t="shared" si="74"/>
        <v>0</v>
      </c>
      <c r="AH40" s="188">
        <f t="shared" si="75"/>
        <v>9.6575067776877939E-4</v>
      </c>
      <c r="AI40" s="188">
        <f t="shared" si="76"/>
        <v>1.000000466337077</v>
      </c>
      <c r="AJ40" s="481">
        <f>DD*ATAN2(COS(AF40), AH40*GG-FF*SIN(AF40))</f>
        <v>-4956972.6746609015</v>
      </c>
      <c r="AK40" s="188">
        <f t="shared" si="77"/>
        <v>5765315.8258094136</v>
      </c>
      <c r="AL40" s="190">
        <f>ATAN2(AI40*GG*COS(AF40), FF-AH40*GG*SIN(AF40))-AZo</f>
        <v>-0.24351082535281643</v>
      </c>
      <c r="AM40" s="258">
        <f t="shared" si="38"/>
        <v>29</v>
      </c>
    </row>
    <row r="41" spans="1:39" x14ac:dyDescent="0.25">
      <c r="A41" s="98">
        <v>30</v>
      </c>
      <c r="B41" s="243" t="str">
        <f t="shared" ref="B32:B46" si="86">IF(F41="","—",IF(gunit=1,(No+AJ41*COS(AZo)-AK41*SIN(AZo)),IF(gunit=2,(No+AJ41*COS(AZo)-AK41*SIN(AZo))/0.3048,IF(gunit=3,(No+AJ41*COS(AZo)-AK41*SIN(AZo))*3937/1200,"Select units!"))))</f>
        <v>—</v>
      </c>
      <c r="C41" s="244" t="str">
        <f t="shared" ref="C32:C46" si="87">IF(G41="","—",IF(gunit=1,(Eo+AJ41*SIN(AZo)+AK41*COS(AZo)),IF(gunit=2,(Eo+AJ41*SIN(AZo)+AK41*COS(AZo))/0.3048,IF(gunit=3,(Eo+AJ41*SIN(AZo)+AK41*COS(AZo))*3937/1200,"Select units!"))))</f>
        <v>—</v>
      </c>
      <c r="D41" s="201"/>
      <c r="E41" s="201"/>
      <c r="F41" s="202"/>
      <c r="G41" s="203"/>
      <c r="H41" s="204"/>
      <c r="I41" s="205" t="str">
        <f t="shared" si="78"/>
        <v>—</v>
      </c>
      <c r="J41" s="206" t="str">
        <f t="shared" si="79"/>
        <v>—</v>
      </c>
      <c r="K41" s="207" t="str">
        <f t="shared" si="80"/>
        <v>—</v>
      </c>
      <c r="L41" s="208" t="str">
        <f t="shared" si="81"/>
        <v/>
      </c>
      <c r="M41" s="209" t="str">
        <f t="shared" si="82"/>
        <v>—</v>
      </c>
      <c r="N41" s="206" t="str">
        <f t="shared" si="83"/>
        <v>—</v>
      </c>
      <c r="O41" s="207" t="str">
        <f t="shared" si="84"/>
        <v>—</v>
      </c>
      <c r="P41" s="208" t="str">
        <f t="shared" si="85"/>
        <v/>
      </c>
      <c r="Q41" s="380" t="str">
        <f t="shared" si="39"/>
        <v>—°—'—"</v>
      </c>
      <c r="R41" s="381" t="str">
        <f t="shared" si="40"/>
        <v>—°—'—"</v>
      </c>
      <c r="S41" s="353" t="str">
        <f t="shared" si="20"/>
        <v>—</v>
      </c>
      <c r="T41" s="354" t="str">
        <f t="shared" si="21"/>
        <v>—</v>
      </c>
      <c r="U41" s="355" t="str">
        <f t="shared" si="66"/>
        <v>—</v>
      </c>
      <c r="V41" s="324" t="str">
        <f t="shared" si="67"/>
        <v>—</v>
      </c>
      <c r="W41" s="459" t="str">
        <f t="shared" si="68"/>
        <v>—</v>
      </c>
      <c r="X41" s="92" t="str">
        <f t="shared" si="69"/>
        <v>—</v>
      </c>
      <c r="Y41" s="210" t="str">
        <f t="shared" si="52"/>
        <v>—</v>
      </c>
      <c r="Z41" s="210" t="str">
        <f t="shared" si="53"/>
        <v>—</v>
      </c>
      <c r="AA41" s="184">
        <f t="shared" si="70"/>
        <v>6378137</v>
      </c>
      <c r="AB41" s="185">
        <f t="shared" si="71"/>
        <v>6335439.3270838754</v>
      </c>
      <c r="AC41" s="186">
        <f t="shared" si="72"/>
        <v>6356752.3141403552</v>
      </c>
      <c r="AD41" s="187">
        <f t="shared" si="31"/>
        <v>0</v>
      </c>
      <c r="AE41" s="188">
        <f t="shared" si="32"/>
        <v>0</v>
      </c>
      <c r="AF41" s="189">
        <f t="shared" si="73"/>
        <v>5.229757004743723</v>
      </c>
      <c r="AG41" s="188">
        <f t="shared" si="74"/>
        <v>0</v>
      </c>
      <c r="AH41" s="188">
        <f t="shared" si="75"/>
        <v>9.6575067776877939E-4</v>
      </c>
      <c r="AI41" s="188">
        <f t="shared" si="76"/>
        <v>1.000000466337077</v>
      </c>
      <c r="AJ41" s="481">
        <f>DD*ATAN2(COS(AF41), AH41*GG-FF*SIN(AF41))</f>
        <v>-4956972.6746609015</v>
      </c>
      <c r="AK41" s="188">
        <f t="shared" si="77"/>
        <v>5765315.8258094136</v>
      </c>
      <c r="AL41" s="190">
        <f>ATAN2(AI41*GG*COS(AF41), FF-AH41*GG*SIN(AF41))-AZo</f>
        <v>-0.24351082535281643</v>
      </c>
      <c r="AM41" s="258">
        <f t="shared" si="38"/>
        <v>30</v>
      </c>
    </row>
    <row r="42" spans="1:39" x14ac:dyDescent="0.25">
      <c r="A42" s="98">
        <v>31</v>
      </c>
      <c r="B42" s="243" t="str">
        <f t="shared" si="86"/>
        <v>—</v>
      </c>
      <c r="C42" s="244" t="str">
        <f t="shared" si="87"/>
        <v>—</v>
      </c>
      <c r="D42" s="201"/>
      <c r="E42" s="201"/>
      <c r="F42" s="202"/>
      <c r="G42" s="203"/>
      <c r="H42" s="204"/>
      <c r="I42" s="205" t="str">
        <f t="shared" si="78"/>
        <v>—</v>
      </c>
      <c r="J42" s="206" t="str">
        <f t="shared" si="79"/>
        <v>—</v>
      </c>
      <c r="K42" s="207" t="str">
        <f t="shared" si="80"/>
        <v>—</v>
      </c>
      <c r="L42" s="208" t="str">
        <f t="shared" si="81"/>
        <v/>
      </c>
      <c r="M42" s="209" t="str">
        <f t="shared" si="82"/>
        <v>—</v>
      </c>
      <c r="N42" s="206" t="str">
        <f t="shared" si="83"/>
        <v>—</v>
      </c>
      <c r="O42" s="207" t="str">
        <f t="shared" si="84"/>
        <v>—</v>
      </c>
      <c r="P42" s="208" t="str">
        <f t="shared" si="85"/>
        <v/>
      </c>
      <c r="Q42" s="380" t="str">
        <f t="shared" si="39"/>
        <v>—°—'—"</v>
      </c>
      <c r="R42" s="381" t="str">
        <f t="shared" si="40"/>
        <v>—°—'—"</v>
      </c>
      <c r="S42" s="353" t="str">
        <f t="shared" si="20"/>
        <v>—</v>
      </c>
      <c r="T42" s="354" t="str">
        <f t="shared" si="21"/>
        <v>—</v>
      </c>
      <c r="U42" s="355" t="str">
        <f t="shared" si="66"/>
        <v>—</v>
      </c>
      <c r="V42" s="324" t="str">
        <f t="shared" si="67"/>
        <v>—</v>
      </c>
      <c r="W42" s="459" t="str">
        <f t="shared" si="68"/>
        <v>—</v>
      </c>
      <c r="X42" s="92" t="str">
        <f t="shared" si="69"/>
        <v>—</v>
      </c>
      <c r="Y42" s="210" t="str">
        <f t="shared" si="52"/>
        <v>—</v>
      </c>
      <c r="Z42" s="210" t="str">
        <f t="shared" si="53"/>
        <v>—</v>
      </c>
      <c r="AA42" s="184">
        <f t="shared" si="70"/>
        <v>6378137</v>
      </c>
      <c r="AB42" s="185">
        <f t="shared" si="71"/>
        <v>6335439.3270838754</v>
      </c>
      <c r="AC42" s="186">
        <f t="shared" si="72"/>
        <v>6356752.3141403552</v>
      </c>
      <c r="AD42" s="187">
        <f t="shared" si="31"/>
        <v>0</v>
      </c>
      <c r="AE42" s="188">
        <f t="shared" si="32"/>
        <v>0</v>
      </c>
      <c r="AF42" s="189">
        <f t="shared" si="73"/>
        <v>5.229757004743723</v>
      </c>
      <c r="AG42" s="188">
        <f t="shared" si="74"/>
        <v>0</v>
      </c>
      <c r="AH42" s="188">
        <f t="shared" si="75"/>
        <v>9.6575067776877939E-4</v>
      </c>
      <c r="AI42" s="188">
        <f t="shared" si="76"/>
        <v>1.000000466337077</v>
      </c>
      <c r="AJ42" s="481">
        <f>DD*ATAN2(COS(AF42), AH42*GG-FF*SIN(AF42))</f>
        <v>-4956972.6746609015</v>
      </c>
      <c r="AK42" s="188">
        <f t="shared" si="77"/>
        <v>5765315.8258094136</v>
      </c>
      <c r="AL42" s="190">
        <f>ATAN2(AI42*GG*COS(AF42), FF-AH42*GG*SIN(AF42))-AZo</f>
        <v>-0.24351082535281643</v>
      </c>
      <c r="AM42" s="258">
        <f t="shared" si="38"/>
        <v>31</v>
      </c>
    </row>
    <row r="43" spans="1:39" x14ac:dyDescent="0.25">
      <c r="A43" s="98">
        <v>32</v>
      </c>
      <c r="B43" s="243" t="str">
        <f t="shared" si="86"/>
        <v>—</v>
      </c>
      <c r="C43" s="244" t="str">
        <f t="shared" si="87"/>
        <v>—</v>
      </c>
      <c r="D43" s="201"/>
      <c r="E43" s="201"/>
      <c r="F43" s="202"/>
      <c r="G43" s="203"/>
      <c r="H43" s="204"/>
      <c r="I43" s="205" t="str">
        <f t="shared" si="78"/>
        <v>—</v>
      </c>
      <c r="J43" s="206" t="str">
        <f t="shared" si="79"/>
        <v>—</v>
      </c>
      <c r="K43" s="207" t="str">
        <f t="shared" si="80"/>
        <v>—</v>
      </c>
      <c r="L43" s="208" t="str">
        <f t="shared" si="81"/>
        <v/>
      </c>
      <c r="M43" s="209" t="str">
        <f t="shared" si="82"/>
        <v>—</v>
      </c>
      <c r="N43" s="206" t="str">
        <f t="shared" si="83"/>
        <v>—</v>
      </c>
      <c r="O43" s="207" t="str">
        <f t="shared" si="84"/>
        <v>—</v>
      </c>
      <c r="P43" s="208" t="str">
        <f t="shared" si="85"/>
        <v/>
      </c>
      <c r="Q43" s="380" t="str">
        <f t="shared" si="39"/>
        <v>—°—'—"</v>
      </c>
      <c r="R43" s="381" t="str">
        <f t="shared" si="40"/>
        <v>—°—'—"</v>
      </c>
      <c r="S43" s="353" t="str">
        <f t="shared" si="20"/>
        <v>—</v>
      </c>
      <c r="T43" s="354" t="str">
        <f t="shared" si="21"/>
        <v>—</v>
      </c>
      <c r="U43" s="355" t="str">
        <f t="shared" si="66"/>
        <v>—</v>
      </c>
      <c r="V43" s="324" t="str">
        <f t="shared" si="67"/>
        <v>—</v>
      </c>
      <c r="W43" s="459" t="str">
        <f t="shared" si="68"/>
        <v>—</v>
      </c>
      <c r="X43" s="92" t="str">
        <f t="shared" si="69"/>
        <v>—</v>
      </c>
      <c r="Y43" s="210" t="str">
        <f t="shared" si="52"/>
        <v>—</v>
      </c>
      <c r="Z43" s="210" t="str">
        <f t="shared" si="53"/>
        <v>—</v>
      </c>
      <c r="AA43" s="184">
        <f t="shared" si="70"/>
        <v>6378137</v>
      </c>
      <c r="AB43" s="185">
        <f t="shared" si="71"/>
        <v>6335439.3270838754</v>
      </c>
      <c r="AC43" s="186">
        <f t="shared" si="72"/>
        <v>6356752.3141403552</v>
      </c>
      <c r="AD43" s="187">
        <f t="shared" si="31"/>
        <v>0</v>
      </c>
      <c r="AE43" s="188">
        <f t="shared" si="32"/>
        <v>0</v>
      </c>
      <c r="AF43" s="189">
        <f t="shared" si="73"/>
        <v>5.229757004743723</v>
      </c>
      <c r="AG43" s="188">
        <f t="shared" si="74"/>
        <v>0</v>
      </c>
      <c r="AH43" s="188">
        <f t="shared" si="75"/>
        <v>9.6575067776877939E-4</v>
      </c>
      <c r="AI43" s="188">
        <f t="shared" si="76"/>
        <v>1.000000466337077</v>
      </c>
      <c r="AJ43" s="481">
        <f>DD*ATAN2(COS(AF43), AH43*GG-FF*SIN(AF43))</f>
        <v>-4956972.6746609015</v>
      </c>
      <c r="AK43" s="188">
        <f t="shared" si="77"/>
        <v>5765315.8258094136</v>
      </c>
      <c r="AL43" s="190">
        <f>ATAN2(AI43*GG*COS(AF43), FF-AH43*GG*SIN(AF43))-AZo</f>
        <v>-0.24351082535281643</v>
      </c>
      <c r="AM43" s="258">
        <f t="shared" si="38"/>
        <v>32</v>
      </c>
    </row>
    <row r="44" spans="1:39" x14ac:dyDescent="0.25">
      <c r="A44" s="98">
        <v>33</v>
      </c>
      <c r="B44" s="243" t="str">
        <f t="shared" si="86"/>
        <v>—</v>
      </c>
      <c r="C44" s="244" t="str">
        <f t="shared" si="87"/>
        <v>—</v>
      </c>
      <c r="D44" s="201"/>
      <c r="E44" s="201"/>
      <c r="F44" s="202"/>
      <c r="G44" s="203"/>
      <c r="H44" s="204"/>
      <c r="I44" s="205" t="str">
        <f t="shared" si="78"/>
        <v>—</v>
      </c>
      <c r="J44" s="206" t="str">
        <f t="shared" si="79"/>
        <v>—</v>
      </c>
      <c r="K44" s="207" t="str">
        <f t="shared" si="80"/>
        <v>—</v>
      </c>
      <c r="L44" s="208" t="str">
        <f t="shared" si="81"/>
        <v/>
      </c>
      <c r="M44" s="209" t="str">
        <f t="shared" si="82"/>
        <v>—</v>
      </c>
      <c r="N44" s="206" t="str">
        <f t="shared" si="83"/>
        <v>—</v>
      </c>
      <c r="O44" s="207" t="str">
        <f t="shared" si="84"/>
        <v>—</v>
      </c>
      <c r="P44" s="208" t="str">
        <f t="shared" si="85"/>
        <v/>
      </c>
      <c r="Q44" s="380" t="str">
        <f t="shared" si="39"/>
        <v>—°—'—"</v>
      </c>
      <c r="R44" s="381" t="str">
        <f t="shared" si="40"/>
        <v>—°—'—"</v>
      </c>
      <c r="S44" s="353" t="str">
        <f t="shared" ref="S44:S75" si="88">IF(OR(F44="",G44=""),"—",(II*SQRT(1-esqr*(SIN(AD44))^2)*COS(AJ44/DD))/(COS(AD44)*COS(AF44)))</f>
        <v>—</v>
      </c>
      <c r="T44" s="354" t="str">
        <f t="shared" ref="T44:T75" si="89">IF(H44="","—",(AC44/(AC44+$H44)))</f>
        <v>—</v>
      </c>
      <c r="U44" s="355" t="str">
        <f t="shared" si="66"/>
        <v>—</v>
      </c>
      <c r="V44" s="324" t="str">
        <f t="shared" si="67"/>
        <v>—</v>
      </c>
      <c r="W44" s="459" t="str">
        <f t="shared" si="68"/>
        <v>—</v>
      </c>
      <c r="X44" s="92" t="str">
        <f t="shared" si="69"/>
        <v>—</v>
      </c>
      <c r="Y44" s="210" t="str">
        <f t="shared" si="52"/>
        <v>—</v>
      </c>
      <c r="Z44" s="210" t="str">
        <f t="shared" si="53"/>
        <v>—</v>
      </c>
      <c r="AA44" s="184">
        <f t="shared" si="70"/>
        <v>6378137</v>
      </c>
      <c r="AB44" s="185">
        <f t="shared" si="71"/>
        <v>6335439.3270838754</v>
      </c>
      <c r="AC44" s="186">
        <f t="shared" si="72"/>
        <v>6356752.3141403552</v>
      </c>
      <c r="AD44" s="187">
        <f t="shared" ref="AD44:AD75" si="90">RADIANS(F44)</f>
        <v>0</v>
      </c>
      <c r="AE44" s="188">
        <f t="shared" ref="AE44:AE75" si="91">RADIANS(G44)</f>
        <v>0</v>
      </c>
      <c r="AF44" s="189">
        <f t="shared" si="73"/>
        <v>5.229757004743723</v>
      </c>
      <c r="AG44" s="188">
        <f t="shared" si="74"/>
        <v>0</v>
      </c>
      <c r="AH44" s="188">
        <f t="shared" si="75"/>
        <v>9.6575067776877939E-4</v>
      </c>
      <c r="AI44" s="188">
        <f t="shared" si="76"/>
        <v>1.000000466337077</v>
      </c>
      <c r="AJ44" s="481">
        <f>DD*ATAN2(COS(AF44), AH44*GG-FF*SIN(AF44))</f>
        <v>-4956972.6746609015</v>
      </c>
      <c r="AK44" s="188">
        <f t="shared" si="77"/>
        <v>5765315.8258094136</v>
      </c>
      <c r="AL44" s="190">
        <f>ATAN2(AI44*GG*COS(AF44), FF-AH44*GG*SIN(AF44))-AZo</f>
        <v>-0.24351082535281643</v>
      </c>
      <c r="AM44" s="258">
        <f t="shared" ref="AM44:AM75" si="92">A44</f>
        <v>33</v>
      </c>
    </row>
    <row r="45" spans="1:39" x14ac:dyDescent="0.25">
      <c r="A45" s="98">
        <v>34</v>
      </c>
      <c r="B45" s="243" t="str">
        <f t="shared" si="86"/>
        <v>—</v>
      </c>
      <c r="C45" s="244" t="str">
        <f t="shared" si="87"/>
        <v>—</v>
      </c>
      <c r="D45" s="201"/>
      <c r="E45" s="201"/>
      <c r="F45" s="202"/>
      <c r="G45" s="203"/>
      <c r="H45" s="204"/>
      <c r="I45" s="205" t="str">
        <f t="shared" si="78"/>
        <v>—</v>
      </c>
      <c r="J45" s="206" t="str">
        <f t="shared" si="79"/>
        <v>—</v>
      </c>
      <c r="K45" s="207" t="str">
        <f t="shared" si="80"/>
        <v>—</v>
      </c>
      <c r="L45" s="208" t="str">
        <f t="shared" si="81"/>
        <v/>
      </c>
      <c r="M45" s="209" t="str">
        <f t="shared" si="82"/>
        <v>—</v>
      </c>
      <c r="N45" s="206" t="str">
        <f t="shared" si="83"/>
        <v>—</v>
      </c>
      <c r="O45" s="207" t="str">
        <f t="shared" si="84"/>
        <v>—</v>
      </c>
      <c r="P45" s="208" t="str">
        <f t="shared" si="85"/>
        <v/>
      </c>
      <c r="Q45" s="380" t="str">
        <f t="shared" si="39"/>
        <v>—°—'—"</v>
      </c>
      <c r="R45" s="381" t="str">
        <f t="shared" si="40"/>
        <v>—°—'—"</v>
      </c>
      <c r="S45" s="353" t="str">
        <f t="shared" si="88"/>
        <v>—</v>
      </c>
      <c r="T45" s="354" t="str">
        <f t="shared" si="89"/>
        <v>—</v>
      </c>
      <c r="U45" s="355" t="str">
        <f t="shared" si="66"/>
        <v>—</v>
      </c>
      <c r="V45" s="324" t="str">
        <f t="shared" si="67"/>
        <v>—</v>
      </c>
      <c r="W45" s="459" t="str">
        <f t="shared" si="68"/>
        <v>—</v>
      </c>
      <c r="X45" s="92" t="str">
        <f t="shared" si="69"/>
        <v>—</v>
      </c>
      <c r="Y45" s="210" t="str">
        <f t="shared" si="52"/>
        <v>—</v>
      </c>
      <c r="Z45" s="210" t="str">
        <f t="shared" si="53"/>
        <v>—</v>
      </c>
      <c r="AA45" s="184">
        <f t="shared" si="70"/>
        <v>6378137</v>
      </c>
      <c r="AB45" s="185">
        <f t="shared" si="71"/>
        <v>6335439.3270838754</v>
      </c>
      <c r="AC45" s="186">
        <f t="shared" si="72"/>
        <v>6356752.3141403552</v>
      </c>
      <c r="AD45" s="187">
        <f t="shared" si="90"/>
        <v>0</v>
      </c>
      <c r="AE45" s="188">
        <f t="shared" si="91"/>
        <v>0</v>
      </c>
      <c r="AF45" s="189">
        <f t="shared" si="73"/>
        <v>5.229757004743723</v>
      </c>
      <c r="AG45" s="188">
        <f t="shared" si="74"/>
        <v>0</v>
      </c>
      <c r="AH45" s="188">
        <f t="shared" si="75"/>
        <v>9.6575067776877939E-4</v>
      </c>
      <c r="AI45" s="188">
        <f t="shared" si="76"/>
        <v>1.000000466337077</v>
      </c>
      <c r="AJ45" s="481">
        <f>DD*ATAN2(COS(AF45), AH45*GG-FF*SIN(AF45))</f>
        <v>-4956972.6746609015</v>
      </c>
      <c r="AK45" s="188">
        <f t="shared" si="77"/>
        <v>5765315.8258094136</v>
      </c>
      <c r="AL45" s="190">
        <f>ATAN2(AI45*GG*COS(AF45), FF-AH45*GG*SIN(AF45))-AZo</f>
        <v>-0.24351082535281643</v>
      </c>
      <c r="AM45" s="258">
        <f t="shared" si="92"/>
        <v>34</v>
      </c>
    </row>
    <row r="46" spans="1:39" x14ac:dyDescent="0.25">
      <c r="A46" s="98">
        <v>35</v>
      </c>
      <c r="B46" s="243" t="str">
        <f t="shared" si="86"/>
        <v>—</v>
      </c>
      <c r="C46" s="244" t="str">
        <f t="shared" si="87"/>
        <v>—</v>
      </c>
      <c r="D46" s="201"/>
      <c r="E46" s="201"/>
      <c r="F46" s="202"/>
      <c r="G46" s="203"/>
      <c r="H46" s="204"/>
      <c r="I46" s="205" t="str">
        <f t="shared" si="78"/>
        <v>—</v>
      </c>
      <c r="J46" s="206" t="str">
        <f t="shared" si="79"/>
        <v>—</v>
      </c>
      <c r="K46" s="207" t="str">
        <f t="shared" si="80"/>
        <v>—</v>
      </c>
      <c r="L46" s="208" t="str">
        <f t="shared" si="81"/>
        <v/>
      </c>
      <c r="M46" s="209" t="str">
        <f t="shared" si="82"/>
        <v>—</v>
      </c>
      <c r="N46" s="206" t="str">
        <f t="shared" si="83"/>
        <v>—</v>
      </c>
      <c r="O46" s="207" t="str">
        <f t="shared" si="84"/>
        <v>—</v>
      </c>
      <c r="P46" s="208" t="str">
        <f t="shared" si="85"/>
        <v/>
      </c>
      <c r="Q46" s="380" t="str">
        <f t="shared" si="39"/>
        <v>—°—'—"</v>
      </c>
      <c r="R46" s="381" t="str">
        <f t="shared" si="40"/>
        <v>—°—'—"</v>
      </c>
      <c r="S46" s="353" t="str">
        <f t="shared" si="88"/>
        <v>—</v>
      </c>
      <c r="T46" s="354" t="str">
        <f t="shared" si="89"/>
        <v>—</v>
      </c>
      <c r="U46" s="355" t="str">
        <f t="shared" si="66"/>
        <v>—</v>
      </c>
      <c r="V46" s="324" t="str">
        <f t="shared" si="67"/>
        <v>—</v>
      </c>
      <c r="W46" s="459" t="str">
        <f t="shared" si="68"/>
        <v>—</v>
      </c>
      <c r="X46" s="92" t="str">
        <f t="shared" si="69"/>
        <v>—</v>
      </c>
      <c r="Y46" s="210" t="str">
        <f t="shared" si="52"/>
        <v>—</v>
      </c>
      <c r="Z46" s="210" t="str">
        <f t="shared" si="53"/>
        <v>—</v>
      </c>
      <c r="AA46" s="184">
        <f t="shared" si="70"/>
        <v>6378137</v>
      </c>
      <c r="AB46" s="185">
        <f t="shared" si="71"/>
        <v>6335439.3270838754</v>
      </c>
      <c r="AC46" s="186">
        <f t="shared" si="72"/>
        <v>6356752.3141403552</v>
      </c>
      <c r="AD46" s="187">
        <f t="shared" si="90"/>
        <v>0</v>
      </c>
      <c r="AE46" s="188">
        <f t="shared" si="91"/>
        <v>0</v>
      </c>
      <c r="AF46" s="189">
        <f t="shared" si="73"/>
        <v>5.229757004743723</v>
      </c>
      <c r="AG46" s="188">
        <f t="shared" si="74"/>
        <v>0</v>
      </c>
      <c r="AH46" s="188">
        <f t="shared" si="75"/>
        <v>9.6575067776877939E-4</v>
      </c>
      <c r="AI46" s="188">
        <f t="shared" si="76"/>
        <v>1.000000466337077</v>
      </c>
      <c r="AJ46" s="481">
        <f>DD*ATAN2(COS(AF46), AH46*GG-FF*SIN(AF46))</f>
        <v>-4956972.6746609015</v>
      </c>
      <c r="AK46" s="188">
        <f t="shared" si="77"/>
        <v>5765315.8258094136</v>
      </c>
      <c r="AL46" s="190">
        <f>ATAN2(AI46*GG*COS(AF46), FF-AH46*GG*SIN(AF46))-AZo</f>
        <v>-0.24351082535281643</v>
      </c>
      <c r="AM46" s="258">
        <f t="shared" si="92"/>
        <v>35</v>
      </c>
    </row>
    <row r="47" spans="1:39" x14ac:dyDescent="0.25">
      <c r="A47" s="98">
        <v>36</v>
      </c>
      <c r="B47" s="243" t="str">
        <f t="shared" ref="B44:B75" si="93">IF(F47="","—",IF(gunit=1,(No+AJ47*COS(AZo)-AK47*SIN(AZo)),IF(gunit=2,(No+AJ47*COS(AZo)-AK47*SIN(AZo))/0.3048,IF(gunit=3,(No+AJ47*COS(AZo)-AK47*SIN(AZo))*3937/1200,"Select units!"))))</f>
        <v>—</v>
      </c>
      <c r="C47" s="244" t="str">
        <f t="shared" ref="C44:C75" si="94">IF(G47="","—",IF(gunit=1,(Eo+AJ47*SIN(AZo)+AK47*COS(AZo)),IF(gunit=2,(Eo+AJ47*SIN(AZo)+AK47*COS(AZo))/0.3048,IF(gunit=3,(Eo+AJ47*SIN(AZo)+AK47*COS(AZo))*3937/1200,"Select units!"))))</f>
        <v>—</v>
      </c>
      <c r="D47" s="201"/>
      <c r="E47" s="201"/>
      <c r="F47" s="202"/>
      <c r="G47" s="203"/>
      <c r="H47" s="204"/>
      <c r="I47" s="205" t="str">
        <f t="shared" si="78"/>
        <v>—</v>
      </c>
      <c r="J47" s="206" t="str">
        <f t="shared" si="79"/>
        <v>—</v>
      </c>
      <c r="K47" s="207" t="str">
        <f t="shared" si="80"/>
        <v>—</v>
      </c>
      <c r="L47" s="208" t="str">
        <f t="shared" si="81"/>
        <v/>
      </c>
      <c r="M47" s="209" t="str">
        <f t="shared" si="82"/>
        <v>—</v>
      </c>
      <c r="N47" s="206" t="str">
        <f t="shared" si="83"/>
        <v>—</v>
      </c>
      <c r="O47" s="207" t="str">
        <f t="shared" si="84"/>
        <v>—</v>
      </c>
      <c r="P47" s="208" t="str">
        <f t="shared" si="85"/>
        <v/>
      </c>
      <c r="Q47" s="380" t="str">
        <f t="shared" si="39"/>
        <v>—°—'—"</v>
      </c>
      <c r="R47" s="381" t="str">
        <f t="shared" si="40"/>
        <v>—°—'—"</v>
      </c>
      <c r="S47" s="353" t="str">
        <f t="shared" si="88"/>
        <v>—</v>
      </c>
      <c r="T47" s="354" t="str">
        <f t="shared" si="89"/>
        <v>—</v>
      </c>
      <c r="U47" s="355" t="str">
        <f t="shared" si="66"/>
        <v>—</v>
      </c>
      <c r="V47" s="324" t="str">
        <f t="shared" si="67"/>
        <v>—</v>
      </c>
      <c r="W47" s="459" t="str">
        <f t="shared" si="68"/>
        <v>—</v>
      </c>
      <c r="X47" s="92" t="str">
        <f t="shared" si="69"/>
        <v>—</v>
      </c>
      <c r="Y47" s="210" t="str">
        <f t="shared" si="52"/>
        <v>—</v>
      </c>
      <c r="Z47" s="210" t="str">
        <f t="shared" si="53"/>
        <v>—</v>
      </c>
      <c r="AA47" s="184">
        <f t="shared" si="70"/>
        <v>6378137</v>
      </c>
      <c r="AB47" s="185">
        <f t="shared" si="71"/>
        <v>6335439.3270838754</v>
      </c>
      <c r="AC47" s="186">
        <f t="shared" si="72"/>
        <v>6356752.3141403552</v>
      </c>
      <c r="AD47" s="187">
        <f t="shared" si="90"/>
        <v>0</v>
      </c>
      <c r="AE47" s="188">
        <f t="shared" si="91"/>
        <v>0</v>
      </c>
      <c r="AF47" s="189">
        <f t="shared" si="73"/>
        <v>5.229757004743723</v>
      </c>
      <c r="AG47" s="188">
        <f t="shared" si="74"/>
        <v>0</v>
      </c>
      <c r="AH47" s="188">
        <f t="shared" si="75"/>
        <v>9.6575067776877939E-4</v>
      </c>
      <c r="AI47" s="188">
        <f t="shared" si="76"/>
        <v>1.000000466337077</v>
      </c>
      <c r="AJ47" s="481">
        <f>DD*ATAN2(COS(AF47), AH47*GG-FF*SIN(AF47))</f>
        <v>-4956972.6746609015</v>
      </c>
      <c r="AK47" s="188">
        <f t="shared" si="77"/>
        <v>5765315.8258094136</v>
      </c>
      <c r="AL47" s="190">
        <f>ATAN2(AI47*GG*COS(AF47), FF-AH47*GG*SIN(AF47))-AZo</f>
        <v>-0.24351082535281643</v>
      </c>
      <c r="AM47" s="258">
        <f t="shared" si="92"/>
        <v>36</v>
      </c>
    </row>
    <row r="48" spans="1:39" x14ac:dyDescent="0.25">
      <c r="A48" s="98">
        <v>37</v>
      </c>
      <c r="B48" s="243" t="str">
        <f t="shared" si="93"/>
        <v>—</v>
      </c>
      <c r="C48" s="244" t="str">
        <f t="shared" si="94"/>
        <v>—</v>
      </c>
      <c r="D48" s="201"/>
      <c r="E48" s="201"/>
      <c r="F48" s="202"/>
      <c r="G48" s="203"/>
      <c r="H48" s="204"/>
      <c r="I48" s="205" t="str">
        <f t="shared" si="78"/>
        <v>—</v>
      </c>
      <c r="J48" s="206" t="str">
        <f t="shared" si="79"/>
        <v>—</v>
      </c>
      <c r="K48" s="207" t="str">
        <f t="shared" si="80"/>
        <v>—</v>
      </c>
      <c r="L48" s="208" t="str">
        <f t="shared" si="81"/>
        <v/>
      </c>
      <c r="M48" s="209" t="str">
        <f t="shared" si="82"/>
        <v>—</v>
      </c>
      <c r="N48" s="206" t="str">
        <f t="shared" si="83"/>
        <v>—</v>
      </c>
      <c r="O48" s="207" t="str">
        <f t="shared" si="84"/>
        <v>—</v>
      </c>
      <c r="P48" s="208" t="str">
        <f t="shared" si="85"/>
        <v/>
      </c>
      <c r="Q48" s="380" t="str">
        <f t="shared" si="39"/>
        <v>—°—'—"</v>
      </c>
      <c r="R48" s="381" t="str">
        <f t="shared" si="40"/>
        <v>—°—'—"</v>
      </c>
      <c r="S48" s="353" t="str">
        <f t="shared" si="88"/>
        <v>—</v>
      </c>
      <c r="T48" s="354" t="str">
        <f t="shared" si="89"/>
        <v>—</v>
      </c>
      <c r="U48" s="355" t="str">
        <f t="shared" si="66"/>
        <v>—</v>
      </c>
      <c r="V48" s="324" t="str">
        <f t="shared" si="67"/>
        <v>—</v>
      </c>
      <c r="W48" s="459" t="str">
        <f t="shared" si="68"/>
        <v>—</v>
      </c>
      <c r="X48" s="92" t="str">
        <f t="shared" si="69"/>
        <v>—</v>
      </c>
      <c r="Y48" s="210" t="str">
        <f t="shared" si="52"/>
        <v>—</v>
      </c>
      <c r="Z48" s="210" t="str">
        <f t="shared" si="53"/>
        <v>—</v>
      </c>
      <c r="AA48" s="184">
        <f t="shared" si="70"/>
        <v>6378137</v>
      </c>
      <c r="AB48" s="185">
        <f t="shared" si="71"/>
        <v>6335439.3270838754</v>
      </c>
      <c r="AC48" s="186">
        <f t="shared" si="72"/>
        <v>6356752.3141403552</v>
      </c>
      <c r="AD48" s="187">
        <f t="shared" si="90"/>
        <v>0</v>
      </c>
      <c r="AE48" s="188">
        <f t="shared" si="91"/>
        <v>0</v>
      </c>
      <c r="AF48" s="189">
        <f t="shared" si="73"/>
        <v>5.229757004743723</v>
      </c>
      <c r="AG48" s="188">
        <f t="shared" si="74"/>
        <v>0</v>
      </c>
      <c r="AH48" s="188">
        <f t="shared" si="75"/>
        <v>9.6575067776877939E-4</v>
      </c>
      <c r="AI48" s="188">
        <f t="shared" si="76"/>
        <v>1.000000466337077</v>
      </c>
      <c r="AJ48" s="481">
        <f>DD*ATAN2(COS(AF48), AH48*GG-FF*SIN(AF48))</f>
        <v>-4956972.6746609015</v>
      </c>
      <c r="AK48" s="188">
        <f t="shared" si="77"/>
        <v>5765315.8258094136</v>
      </c>
      <c r="AL48" s="190">
        <f>ATAN2(AI48*GG*COS(AF48), FF-AH48*GG*SIN(AF48))-AZo</f>
        <v>-0.24351082535281643</v>
      </c>
      <c r="AM48" s="258">
        <f t="shared" si="92"/>
        <v>37</v>
      </c>
    </row>
    <row r="49" spans="1:39" x14ac:dyDescent="0.25">
      <c r="A49" s="98">
        <v>38</v>
      </c>
      <c r="B49" s="243" t="str">
        <f t="shared" si="93"/>
        <v>—</v>
      </c>
      <c r="C49" s="244" t="str">
        <f t="shared" si="94"/>
        <v>—</v>
      </c>
      <c r="D49" s="201"/>
      <c r="E49" s="201"/>
      <c r="F49" s="202"/>
      <c r="G49" s="203"/>
      <c r="H49" s="204"/>
      <c r="I49" s="205" t="str">
        <f t="shared" si="78"/>
        <v>—</v>
      </c>
      <c r="J49" s="206" t="str">
        <f t="shared" si="79"/>
        <v>—</v>
      </c>
      <c r="K49" s="207" t="str">
        <f t="shared" si="80"/>
        <v>—</v>
      </c>
      <c r="L49" s="208" t="str">
        <f t="shared" si="81"/>
        <v/>
      </c>
      <c r="M49" s="209" t="str">
        <f t="shared" si="82"/>
        <v>—</v>
      </c>
      <c r="N49" s="206" t="str">
        <f t="shared" si="83"/>
        <v>—</v>
      </c>
      <c r="O49" s="207" t="str">
        <f t="shared" si="84"/>
        <v>—</v>
      </c>
      <c r="P49" s="208" t="str">
        <f t="shared" si="85"/>
        <v/>
      </c>
      <c r="Q49" s="380" t="str">
        <f t="shared" si="39"/>
        <v>—°—'—"</v>
      </c>
      <c r="R49" s="381" t="str">
        <f t="shared" si="40"/>
        <v>—°—'—"</v>
      </c>
      <c r="S49" s="353" t="str">
        <f t="shared" si="88"/>
        <v>—</v>
      </c>
      <c r="T49" s="354" t="str">
        <f t="shared" si="89"/>
        <v>—</v>
      </c>
      <c r="U49" s="355" t="str">
        <f t="shared" si="66"/>
        <v>—</v>
      </c>
      <c r="V49" s="324" t="str">
        <f t="shared" si="67"/>
        <v>—</v>
      </c>
      <c r="W49" s="459" t="str">
        <f t="shared" si="68"/>
        <v>—</v>
      </c>
      <c r="X49" s="92" t="str">
        <f t="shared" si="69"/>
        <v>—</v>
      </c>
      <c r="Y49" s="210" t="str">
        <f t="shared" si="52"/>
        <v>—</v>
      </c>
      <c r="Z49" s="210" t="str">
        <f t="shared" si="53"/>
        <v>—</v>
      </c>
      <c r="AA49" s="184">
        <f t="shared" si="70"/>
        <v>6378137</v>
      </c>
      <c r="AB49" s="185">
        <f t="shared" si="71"/>
        <v>6335439.3270838754</v>
      </c>
      <c r="AC49" s="186">
        <f t="shared" si="72"/>
        <v>6356752.3141403552</v>
      </c>
      <c r="AD49" s="187">
        <f t="shared" si="90"/>
        <v>0</v>
      </c>
      <c r="AE49" s="188">
        <f t="shared" si="91"/>
        <v>0</v>
      </c>
      <c r="AF49" s="189">
        <f t="shared" si="73"/>
        <v>5.229757004743723</v>
      </c>
      <c r="AG49" s="188">
        <f t="shared" si="74"/>
        <v>0</v>
      </c>
      <c r="AH49" s="188">
        <f t="shared" si="75"/>
        <v>9.6575067776877939E-4</v>
      </c>
      <c r="AI49" s="188">
        <f t="shared" si="76"/>
        <v>1.000000466337077</v>
      </c>
      <c r="AJ49" s="481">
        <f>DD*ATAN2(COS(AF49), AH49*GG-FF*SIN(AF49))</f>
        <v>-4956972.6746609015</v>
      </c>
      <c r="AK49" s="188">
        <f t="shared" si="77"/>
        <v>5765315.8258094136</v>
      </c>
      <c r="AL49" s="190">
        <f>ATAN2(AI49*GG*COS(AF49), FF-AH49*GG*SIN(AF49))-AZo</f>
        <v>-0.24351082535281643</v>
      </c>
      <c r="AM49" s="258">
        <f t="shared" si="92"/>
        <v>38</v>
      </c>
    </row>
    <row r="50" spans="1:39" x14ac:dyDescent="0.25">
      <c r="A50" s="98">
        <v>39</v>
      </c>
      <c r="B50" s="243" t="str">
        <f t="shared" si="93"/>
        <v>—</v>
      </c>
      <c r="C50" s="244" t="str">
        <f t="shared" si="94"/>
        <v>—</v>
      </c>
      <c r="D50" s="201"/>
      <c r="E50" s="201"/>
      <c r="F50" s="202"/>
      <c r="G50" s="203"/>
      <c r="H50" s="204"/>
      <c r="I50" s="205" t="str">
        <f t="shared" si="78"/>
        <v>—</v>
      </c>
      <c r="J50" s="206" t="str">
        <f t="shared" si="79"/>
        <v>—</v>
      </c>
      <c r="K50" s="207" t="str">
        <f t="shared" si="80"/>
        <v>—</v>
      </c>
      <c r="L50" s="208" t="str">
        <f t="shared" si="81"/>
        <v/>
      </c>
      <c r="M50" s="209" t="str">
        <f t="shared" si="82"/>
        <v>—</v>
      </c>
      <c r="N50" s="206" t="str">
        <f t="shared" si="83"/>
        <v>—</v>
      </c>
      <c r="O50" s="207" t="str">
        <f t="shared" si="84"/>
        <v>—</v>
      </c>
      <c r="P50" s="208" t="str">
        <f t="shared" si="85"/>
        <v/>
      </c>
      <c r="Q50" s="380" t="str">
        <f t="shared" si="39"/>
        <v>—°—'—"</v>
      </c>
      <c r="R50" s="381" t="str">
        <f t="shared" si="40"/>
        <v>—°—'—"</v>
      </c>
      <c r="S50" s="353" t="str">
        <f t="shared" si="88"/>
        <v>—</v>
      </c>
      <c r="T50" s="354" t="str">
        <f t="shared" si="89"/>
        <v>—</v>
      </c>
      <c r="U50" s="355" t="str">
        <f t="shared" si="66"/>
        <v>—</v>
      </c>
      <c r="V50" s="324" t="str">
        <f t="shared" si="67"/>
        <v>—</v>
      </c>
      <c r="W50" s="459" t="str">
        <f t="shared" si="68"/>
        <v>—</v>
      </c>
      <c r="X50" s="92" t="str">
        <f t="shared" si="69"/>
        <v>—</v>
      </c>
      <c r="Y50" s="210" t="str">
        <f t="shared" si="52"/>
        <v>—</v>
      </c>
      <c r="Z50" s="210" t="str">
        <f t="shared" si="53"/>
        <v>—</v>
      </c>
      <c r="AA50" s="184">
        <f t="shared" si="70"/>
        <v>6378137</v>
      </c>
      <c r="AB50" s="185">
        <f t="shared" si="71"/>
        <v>6335439.3270838754</v>
      </c>
      <c r="AC50" s="186">
        <f t="shared" si="72"/>
        <v>6356752.3141403552</v>
      </c>
      <c r="AD50" s="187">
        <f t="shared" si="90"/>
        <v>0</v>
      </c>
      <c r="AE50" s="188">
        <f t="shared" si="91"/>
        <v>0</v>
      </c>
      <c r="AF50" s="189">
        <f t="shared" si="73"/>
        <v>5.229757004743723</v>
      </c>
      <c r="AG50" s="188">
        <f t="shared" si="74"/>
        <v>0</v>
      </c>
      <c r="AH50" s="188">
        <f t="shared" si="75"/>
        <v>9.6575067776877939E-4</v>
      </c>
      <c r="AI50" s="188">
        <f t="shared" si="76"/>
        <v>1.000000466337077</v>
      </c>
      <c r="AJ50" s="481">
        <f>DD*ATAN2(COS(AF50), AH50*GG-FF*SIN(AF50))</f>
        <v>-4956972.6746609015</v>
      </c>
      <c r="AK50" s="188">
        <f t="shared" si="77"/>
        <v>5765315.8258094136</v>
      </c>
      <c r="AL50" s="190">
        <f>ATAN2(AI50*GG*COS(AF50), FF-AH50*GG*SIN(AF50))-AZo</f>
        <v>-0.24351082535281643</v>
      </c>
      <c r="AM50" s="258">
        <f t="shared" si="92"/>
        <v>39</v>
      </c>
    </row>
    <row r="51" spans="1:39" x14ac:dyDescent="0.25">
      <c r="A51" s="98">
        <v>40</v>
      </c>
      <c r="B51" s="243" t="str">
        <f t="shared" si="93"/>
        <v>—</v>
      </c>
      <c r="C51" s="244" t="str">
        <f t="shared" si="94"/>
        <v>—</v>
      </c>
      <c r="D51" s="201"/>
      <c r="E51" s="201"/>
      <c r="F51" s="202"/>
      <c r="G51" s="203"/>
      <c r="H51" s="204"/>
      <c r="I51" s="205" t="str">
        <f t="shared" si="78"/>
        <v>—</v>
      </c>
      <c r="J51" s="206" t="str">
        <f t="shared" si="79"/>
        <v>—</v>
      </c>
      <c r="K51" s="207" t="str">
        <f t="shared" si="80"/>
        <v>—</v>
      </c>
      <c r="L51" s="208" t="str">
        <f t="shared" si="81"/>
        <v/>
      </c>
      <c r="M51" s="209" t="str">
        <f t="shared" si="82"/>
        <v>—</v>
      </c>
      <c r="N51" s="206" t="str">
        <f t="shared" si="83"/>
        <v>—</v>
      </c>
      <c r="O51" s="207" t="str">
        <f t="shared" si="84"/>
        <v>—</v>
      </c>
      <c r="P51" s="208" t="str">
        <f t="shared" si="85"/>
        <v/>
      </c>
      <c r="Q51" s="380" t="str">
        <f t="shared" si="39"/>
        <v>—°—'—"</v>
      </c>
      <c r="R51" s="381" t="str">
        <f t="shared" si="40"/>
        <v>—°—'—"</v>
      </c>
      <c r="S51" s="353" t="str">
        <f t="shared" si="88"/>
        <v>—</v>
      </c>
      <c r="T51" s="354" t="str">
        <f t="shared" si="89"/>
        <v>—</v>
      </c>
      <c r="U51" s="355" t="str">
        <f t="shared" si="66"/>
        <v>—</v>
      </c>
      <c r="V51" s="324" t="str">
        <f t="shared" si="67"/>
        <v>—</v>
      </c>
      <c r="W51" s="459" t="str">
        <f t="shared" si="68"/>
        <v>—</v>
      </c>
      <c r="X51" s="92" t="str">
        <f t="shared" si="69"/>
        <v>—</v>
      </c>
      <c r="Y51" s="210" t="str">
        <f t="shared" si="52"/>
        <v>—</v>
      </c>
      <c r="Z51" s="210" t="str">
        <f t="shared" si="53"/>
        <v>—</v>
      </c>
      <c r="AA51" s="184">
        <f t="shared" si="70"/>
        <v>6378137</v>
      </c>
      <c r="AB51" s="185">
        <f t="shared" si="71"/>
        <v>6335439.3270838754</v>
      </c>
      <c r="AC51" s="186">
        <f t="shared" si="72"/>
        <v>6356752.3141403552</v>
      </c>
      <c r="AD51" s="187">
        <f t="shared" si="90"/>
        <v>0</v>
      </c>
      <c r="AE51" s="188">
        <f t="shared" si="91"/>
        <v>0</v>
      </c>
      <c r="AF51" s="189">
        <f t="shared" si="73"/>
        <v>5.229757004743723</v>
      </c>
      <c r="AG51" s="188">
        <f t="shared" si="74"/>
        <v>0</v>
      </c>
      <c r="AH51" s="188">
        <f t="shared" si="75"/>
        <v>9.6575067776877939E-4</v>
      </c>
      <c r="AI51" s="188">
        <f t="shared" si="76"/>
        <v>1.000000466337077</v>
      </c>
      <c r="AJ51" s="481">
        <f>DD*ATAN2(COS(AF51), AH51*GG-FF*SIN(AF51))</f>
        <v>-4956972.6746609015</v>
      </c>
      <c r="AK51" s="188">
        <f t="shared" si="77"/>
        <v>5765315.8258094136</v>
      </c>
      <c r="AL51" s="190">
        <f>ATAN2(AI51*GG*COS(AF51), FF-AH51*GG*SIN(AF51))-AZo</f>
        <v>-0.24351082535281643</v>
      </c>
      <c r="AM51" s="258">
        <f t="shared" si="92"/>
        <v>40</v>
      </c>
    </row>
    <row r="52" spans="1:39" x14ac:dyDescent="0.25">
      <c r="A52" s="98">
        <v>41</v>
      </c>
      <c r="B52" s="243" t="str">
        <f t="shared" si="93"/>
        <v>—</v>
      </c>
      <c r="C52" s="244" t="str">
        <f t="shared" si="94"/>
        <v>—</v>
      </c>
      <c r="D52" s="201"/>
      <c r="E52" s="201"/>
      <c r="F52" s="202"/>
      <c r="G52" s="203"/>
      <c r="H52" s="204"/>
      <c r="I52" s="205" t="str">
        <f t="shared" si="78"/>
        <v>—</v>
      </c>
      <c r="J52" s="206" t="str">
        <f t="shared" si="79"/>
        <v>—</v>
      </c>
      <c r="K52" s="207" t="str">
        <f t="shared" si="80"/>
        <v>—</v>
      </c>
      <c r="L52" s="208" t="str">
        <f t="shared" si="81"/>
        <v/>
      </c>
      <c r="M52" s="209" t="str">
        <f t="shared" si="82"/>
        <v>—</v>
      </c>
      <c r="N52" s="206" t="str">
        <f t="shared" si="83"/>
        <v>—</v>
      </c>
      <c r="O52" s="207" t="str">
        <f t="shared" si="84"/>
        <v>—</v>
      </c>
      <c r="P52" s="208" t="str">
        <f t="shared" si="85"/>
        <v/>
      </c>
      <c r="Q52" s="380" t="str">
        <f t="shared" si="39"/>
        <v>—°—'—"</v>
      </c>
      <c r="R52" s="381" t="str">
        <f t="shared" si="40"/>
        <v>—°—'—"</v>
      </c>
      <c r="S52" s="353" t="str">
        <f t="shared" si="88"/>
        <v>—</v>
      </c>
      <c r="T52" s="354" t="str">
        <f t="shared" si="89"/>
        <v>—</v>
      </c>
      <c r="U52" s="355" t="str">
        <f t="shared" si="66"/>
        <v>—</v>
      </c>
      <c r="V52" s="324" t="str">
        <f t="shared" si="67"/>
        <v>—</v>
      </c>
      <c r="W52" s="459" t="str">
        <f t="shared" si="68"/>
        <v>—</v>
      </c>
      <c r="X52" s="92" t="str">
        <f t="shared" si="69"/>
        <v>—</v>
      </c>
      <c r="Y52" s="210" t="str">
        <f t="shared" si="52"/>
        <v>—</v>
      </c>
      <c r="Z52" s="210" t="str">
        <f t="shared" si="53"/>
        <v>—</v>
      </c>
      <c r="AA52" s="184">
        <f t="shared" si="70"/>
        <v>6378137</v>
      </c>
      <c r="AB52" s="185">
        <f t="shared" si="71"/>
        <v>6335439.3270838754</v>
      </c>
      <c r="AC52" s="186">
        <f t="shared" si="72"/>
        <v>6356752.3141403552</v>
      </c>
      <c r="AD52" s="187">
        <f t="shared" si="90"/>
        <v>0</v>
      </c>
      <c r="AE52" s="188">
        <f t="shared" si="91"/>
        <v>0</v>
      </c>
      <c r="AF52" s="189">
        <f t="shared" si="73"/>
        <v>5.229757004743723</v>
      </c>
      <c r="AG52" s="188">
        <f t="shared" si="74"/>
        <v>0</v>
      </c>
      <c r="AH52" s="188">
        <f t="shared" si="75"/>
        <v>9.6575067776877939E-4</v>
      </c>
      <c r="AI52" s="188">
        <f t="shared" si="76"/>
        <v>1.000000466337077</v>
      </c>
      <c r="AJ52" s="481">
        <f>DD*ATAN2(COS(AF52), AH52*GG-FF*SIN(AF52))</f>
        <v>-4956972.6746609015</v>
      </c>
      <c r="AK52" s="188">
        <f t="shared" si="77"/>
        <v>5765315.8258094136</v>
      </c>
      <c r="AL52" s="190">
        <f>ATAN2(AI52*GG*COS(AF52), FF-AH52*GG*SIN(AF52))-AZo</f>
        <v>-0.24351082535281643</v>
      </c>
      <c r="AM52" s="258">
        <f t="shared" si="92"/>
        <v>41</v>
      </c>
    </row>
    <row r="53" spans="1:39" x14ac:dyDescent="0.25">
      <c r="A53" s="98">
        <v>42</v>
      </c>
      <c r="B53" s="243" t="str">
        <f t="shared" si="93"/>
        <v>—</v>
      </c>
      <c r="C53" s="244" t="str">
        <f t="shared" si="94"/>
        <v>—</v>
      </c>
      <c r="D53" s="201"/>
      <c r="E53" s="201"/>
      <c r="F53" s="202"/>
      <c r="G53" s="203"/>
      <c r="H53" s="204"/>
      <c r="I53" s="205" t="str">
        <f t="shared" si="78"/>
        <v>—</v>
      </c>
      <c r="J53" s="206" t="str">
        <f t="shared" si="79"/>
        <v>—</v>
      </c>
      <c r="K53" s="207" t="str">
        <f t="shared" si="80"/>
        <v>—</v>
      </c>
      <c r="L53" s="208" t="str">
        <f t="shared" si="81"/>
        <v/>
      </c>
      <c r="M53" s="209" t="str">
        <f t="shared" si="82"/>
        <v>—</v>
      </c>
      <c r="N53" s="206" t="str">
        <f t="shared" si="83"/>
        <v>—</v>
      </c>
      <c r="O53" s="207" t="str">
        <f t="shared" si="84"/>
        <v>—</v>
      </c>
      <c r="P53" s="208" t="str">
        <f t="shared" si="85"/>
        <v/>
      </c>
      <c r="Q53" s="380" t="str">
        <f t="shared" si="39"/>
        <v>—°—'—"</v>
      </c>
      <c r="R53" s="381" t="str">
        <f t="shared" si="40"/>
        <v>—°—'—"</v>
      </c>
      <c r="S53" s="353" t="str">
        <f t="shared" si="88"/>
        <v>—</v>
      </c>
      <c r="T53" s="354" t="str">
        <f t="shared" si="89"/>
        <v>—</v>
      </c>
      <c r="U53" s="355" t="str">
        <f t="shared" si="66"/>
        <v>—</v>
      </c>
      <c r="V53" s="324" t="str">
        <f t="shared" si="67"/>
        <v>—</v>
      </c>
      <c r="W53" s="459" t="str">
        <f t="shared" si="68"/>
        <v>—</v>
      </c>
      <c r="X53" s="92" t="str">
        <f t="shared" si="69"/>
        <v>—</v>
      </c>
      <c r="Y53" s="210" t="str">
        <f t="shared" si="52"/>
        <v>—</v>
      </c>
      <c r="Z53" s="210" t="str">
        <f t="shared" si="53"/>
        <v>—</v>
      </c>
      <c r="AA53" s="184">
        <f t="shared" si="70"/>
        <v>6378137</v>
      </c>
      <c r="AB53" s="185">
        <f t="shared" si="71"/>
        <v>6335439.3270838754</v>
      </c>
      <c r="AC53" s="186">
        <f t="shared" si="72"/>
        <v>6356752.3141403552</v>
      </c>
      <c r="AD53" s="187">
        <f t="shared" si="90"/>
        <v>0</v>
      </c>
      <c r="AE53" s="188">
        <f t="shared" si="91"/>
        <v>0</v>
      </c>
      <c r="AF53" s="189">
        <f t="shared" si="73"/>
        <v>5.229757004743723</v>
      </c>
      <c r="AG53" s="188">
        <f t="shared" si="74"/>
        <v>0</v>
      </c>
      <c r="AH53" s="188">
        <f t="shared" si="75"/>
        <v>9.6575067776877939E-4</v>
      </c>
      <c r="AI53" s="188">
        <f t="shared" si="76"/>
        <v>1.000000466337077</v>
      </c>
      <c r="AJ53" s="481">
        <f>DD*ATAN2(COS(AF53), AH53*GG-FF*SIN(AF53))</f>
        <v>-4956972.6746609015</v>
      </c>
      <c r="AK53" s="188">
        <f t="shared" si="77"/>
        <v>5765315.8258094136</v>
      </c>
      <c r="AL53" s="190">
        <f>ATAN2(AI53*GG*COS(AF53), FF-AH53*GG*SIN(AF53))-AZo</f>
        <v>-0.24351082535281643</v>
      </c>
      <c r="AM53" s="258">
        <f t="shared" si="92"/>
        <v>42</v>
      </c>
    </row>
    <row r="54" spans="1:39" x14ac:dyDescent="0.25">
      <c r="A54" s="98">
        <v>43</v>
      </c>
      <c r="B54" s="243" t="str">
        <f t="shared" si="93"/>
        <v>—</v>
      </c>
      <c r="C54" s="244" t="str">
        <f t="shared" si="94"/>
        <v>—</v>
      </c>
      <c r="D54" s="201"/>
      <c r="E54" s="201"/>
      <c r="F54" s="202"/>
      <c r="G54" s="203"/>
      <c r="H54" s="204"/>
      <c r="I54" s="205" t="str">
        <f t="shared" si="78"/>
        <v>—</v>
      </c>
      <c r="J54" s="206" t="str">
        <f t="shared" si="79"/>
        <v>—</v>
      </c>
      <c r="K54" s="207" t="str">
        <f t="shared" si="80"/>
        <v>—</v>
      </c>
      <c r="L54" s="208" t="str">
        <f t="shared" si="81"/>
        <v/>
      </c>
      <c r="M54" s="209" t="str">
        <f t="shared" si="82"/>
        <v>—</v>
      </c>
      <c r="N54" s="206" t="str">
        <f t="shared" si="83"/>
        <v>—</v>
      </c>
      <c r="O54" s="207" t="str">
        <f t="shared" si="84"/>
        <v>—</v>
      </c>
      <c r="P54" s="208" t="str">
        <f t="shared" si="85"/>
        <v/>
      </c>
      <c r="Q54" s="380" t="str">
        <f t="shared" si="39"/>
        <v>—°—'—"</v>
      </c>
      <c r="R54" s="381" t="str">
        <f t="shared" si="40"/>
        <v>—°—'—"</v>
      </c>
      <c r="S54" s="353" t="str">
        <f t="shared" si="88"/>
        <v>—</v>
      </c>
      <c r="T54" s="354" t="str">
        <f t="shared" si="89"/>
        <v>—</v>
      </c>
      <c r="U54" s="355" t="str">
        <f t="shared" si="66"/>
        <v>—</v>
      </c>
      <c r="V54" s="324" t="str">
        <f t="shared" si="67"/>
        <v>—</v>
      </c>
      <c r="W54" s="459" t="str">
        <f t="shared" si="68"/>
        <v>—</v>
      </c>
      <c r="X54" s="92" t="str">
        <f t="shared" si="69"/>
        <v>—</v>
      </c>
      <c r="Y54" s="210" t="str">
        <f t="shared" si="52"/>
        <v>—</v>
      </c>
      <c r="Z54" s="210" t="str">
        <f t="shared" si="53"/>
        <v>—</v>
      </c>
      <c r="AA54" s="184">
        <f t="shared" si="70"/>
        <v>6378137</v>
      </c>
      <c r="AB54" s="185">
        <f t="shared" si="71"/>
        <v>6335439.3270838754</v>
      </c>
      <c r="AC54" s="186">
        <f t="shared" si="72"/>
        <v>6356752.3141403552</v>
      </c>
      <c r="AD54" s="187">
        <f t="shared" si="90"/>
        <v>0</v>
      </c>
      <c r="AE54" s="188">
        <f t="shared" si="91"/>
        <v>0</v>
      </c>
      <c r="AF54" s="189">
        <f t="shared" si="73"/>
        <v>5.229757004743723</v>
      </c>
      <c r="AG54" s="188">
        <f t="shared" si="74"/>
        <v>0</v>
      </c>
      <c r="AH54" s="188">
        <f t="shared" si="75"/>
        <v>9.6575067776877939E-4</v>
      </c>
      <c r="AI54" s="188">
        <f t="shared" si="76"/>
        <v>1.000000466337077</v>
      </c>
      <c r="AJ54" s="481">
        <f>DD*ATAN2(COS(AF54), AH54*GG-FF*SIN(AF54))</f>
        <v>-4956972.6746609015</v>
      </c>
      <c r="AK54" s="188">
        <f t="shared" si="77"/>
        <v>5765315.8258094136</v>
      </c>
      <c r="AL54" s="190">
        <f>ATAN2(AI54*GG*COS(AF54), FF-AH54*GG*SIN(AF54))-AZo</f>
        <v>-0.24351082535281643</v>
      </c>
      <c r="AM54" s="258">
        <f t="shared" si="92"/>
        <v>43</v>
      </c>
    </row>
    <row r="55" spans="1:39" x14ac:dyDescent="0.25">
      <c r="A55" s="98">
        <v>44</v>
      </c>
      <c r="B55" s="243" t="str">
        <f t="shared" si="93"/>
        <v>—</v>
      </c>
      <c r="C55" s="244" t="str">
        <f t="shared" si="94"/>
        <v>—</v>
      </c>
      <c r="D55" s="201"/>
      <c r="E55" s="201"/>
      <c r="F55" s="202"/>
      <c r="G55" s="203"/>
      <c r="H55" s="204"/>
      <c r="I55" s="205" t="str">
        <f t="shared" si="78"/>
        <v>—</v>
      </c>
      <c r="J55" s="206" t="str">
        <f t="shared" si="79"/>
        <v>—</v>
      </c>
      <c r="K55" s="207" t="str">
        <f t="shared" si="80"/>
        <v>—</v>
      </c>
      <c r="L55" s="208" t="str">
        <f t="shared" si="81"/>
        <v/>
      </c>
      <c r="M55" s="209" t="str">
        <f t="shared" si="82"/>
        <v>—</v>
      </c>
      <c r="N55" s="206" t="str">
        <f t="shared" si="83"/>
        <v>—</v>
      </c>
      <c r="O55" s="207" t="str">
        <f t="shared" si="84"/>
        <v>—</v>
      </c>
      <c r="P55" s="208" t="str">
        <f t="shared" si="85"/>
        <v/>
      </c>
      <c r="Q55" s="380" t="str">
        <f t="shared" si="39"/>
        <v>—°—'—"</v>
      </c>
      <c r="R55" s="381" t="str">
        <f t="shared" si="40"/>
        <v>—°—'—"</v>
      </c>
      <c r="S55" s="353" t="str">
        <f t="shared" si="88"/>
        <v>—</v>
      </c>
      <c r="T55" s="354" t="str">
        <f t="shared" si="89"/>
        <v>—</v>
      </c>
      <c r="U55" s="355" t="str">
        <f t="shared" si="66"/>
        <v>—</v>
      </c>
      <c r="V55" s="324" t="str">
        <f t="shared" si="67"/>
        <v>—</v>
      </c>
      <c r="W55" s="459" t="str">
        <f t="shared" si="68"/>
        <v>—</v>
      </c>
      <c r="X55" s="92" t="str">
        <f t="shared" si="69"/>
        <v>—</v>
      </c>
      <c r="Y55" s="210" t="str">
        <f t="shared" si="52"/>
        <v>—</v>
      </c>
      <c r="Z55" s="210" t="str">
        <f t="shared" si="53"/>
        <v>—</v>
      </c>
      <c r="AA55" s="184">
        <f t="shared" si="70"/>
        <v>6378137</v>
      </c>
      <c r="AB55" s="185">
        <f t="shared" si="71"/>
        <v>6335439.3270838754</v>
      </c>
      <c r="AC55" s="186">
        <f t="shared" si="72"/>
        <v>6356752.3141403552</v>
      </c>
      <c r="AD55" s="187">
        <f t="shared" si="90"/>
        <v>0</v>
      </c>
      <c r="AE55" s="188">
        <f t="shared" si="91"/>
        <v>0</v>
      </c>
      <c r="AF55" s="189">
        <f t="shared" si="73"/>
        <v>5.229757004743723</v>
      </c>
      <c r="AG55" s="188">
        <f t="shared" si="74"/>
        <v>0</v>
      </c>
      <c r="AH55" s="188">
        <f t="shared" si="75"/>
        <v>9.6575067776877939E-4</v>
      </c>
      <c r="AI55" s="188">
        <f t="shared" si="76"/>
        <v>1.000000466337077</v>
      </c>
      <c r="AJ55" s="481">
        <f>DD*ATAN2(COS(AF55), AH55*GG-FF*SIN(AF55))</f>
        <v>-4956972.6746609015</v>
      </c>
      <c r="AK55" s="188">
        <f t="shared" si="77"/>
        <v>5765315.8258094136</v>
      </c>
      <c r="AL55" s="190">
        <f>ATAN2(AI55*GG*COS(AF55), FF-AH55*GG*SIN(AF55))-AZo</f>
        <v>-0.24351082535281643</v>
      </c>
      <c r="AM55" s="258">
        <f t="shared" si="92"/>
        <v>44</v>
      </c>
    </row>
    <row r="56" spans="1:39" x14ac:dyDescent="0.25">
      <c r="A56" s="98">
        <v>45</v>
      </c>
      <c r="B56" s="243" t="str">
        <f t="shared" si="93"/>
        <v>—</v>
      </c>
      <c r="C56" s="244" t="str">
        <f t="shared" si="94"/>
        <v>—</v>
      </c>
      <c r="D56" s="201"/>
      <c r="E56" s="201"/>
      <c r="F56" s="202"/>
      <c r="G56" s="203"/>
      <c r="H56" s="204"/>
      <c r="I56" s="205" t="str">
        <f t="shared" si="78"/>
        <v>—</v>
      </c>
      <c r="J56" s="206" t="str">
        <f t="shared" si="79"/>
        <v>—</v>
      </c>
      <c r="K56" s="207" t="str">
        <f t="shared" si="80"/>
        <v>—</v>
      </c>
      <c r="L56" s="208" t="str">
        <f t="shared" si="81"/>
        <v/>
      </c>
      <c r="M56" s="209" t="str">
        <f t="shared" si="82"/>
        <v>—</v>
      </c>
      <c r="N56" s="206" t="str">
        <f t="shared" si="83"/>
        <v>—</v>
      </c>
      <c r="O56" s="207" t="str">
        <f t="shared" si="84"/>
        <v>—</v>
      </c>
      <c r="P56" s="208" t="str">
        <f t="shared" si="85"/>
        <v/>
      </c>
      <c r="Q56" s="380" t="str">
        <f t="shared" si="39"/>
        <v>—°—'—"</v>
      </c>
      <c r="R56" s="381" t="str">
        <f t="shared" si="40"/>
        <v>—°—'—"</v>
      </c>
      <c r="S56" s="353" t="str">
        <f t="shared" si="88"/>
        <v>—</v>
      </c>
      <c r="T56" s="354" t="str">
        <f t="shared" si="89"/>
        <v>—</v>
      </c>
      <c r="U56" s="355" t="str">
        <f t="shared" si="66"/>
        <v>—</v>
      </c>
      <c r="V56" s="324" t="str">
        <f t="shared" si="67"/>
        <v>—</v>
      </c>
      <c r="W56" s="459" t="str">
        <f t="shared" si="68"/>
        <v>—</v>
      </c>
      <c r="X56" s="92" t="str">
        <f t="shared" si="69"/>
        <v>—</v>
      </c>
      <c r="Y56" s="210" t="str">
        <f t="shared" si="52"/>
        <v>—</v>
      </c>
      <c r="Z56" s="210" t="str">
        <f t="shared" si="53"/>
        <v>—</v>
      </c>
      <c r="AA56" s="184">
        <f t="shared" si="70"/>
        <v>6378137</v>
      </c>
      <c r="AB56" s="185">
        <f t="shared" si="71"/>
        <v>6335439.3270838754</v>
      </c>
      <c r="AC56" s="186">
        <f t="shared" si="72"/>
        <v>6356752.3141403552</v>
      </c>
      <c r="AD56" s="187">
        <f t="shared" si="90"/>
        <v>0</v>
      </c>
      <c r="AE56" s="188">
        <f t="shared" si="91"/>
        <v>0</v>
      </c>
      <c r="AF56" s="189">
        <f t="shared" si="73"/>
        <v>5.229757004743723</v>
      </c>
      <c r="AG56" s="188">
        <f t="shared" si="74"/>
        <v>0</v>
      </c>
      <c r="AH56" s="188">
        <f t="shared" si="75"/>
        <v>9.6575067776877939E-4</v>
      </c>
      <c r="AI56" s="188">
        <f t="shared" si="76"/>
        <v>1.000000466337077</v>
      </c>
      <c r="AJ56" s="481">
        <f>DD*ATAN2(COS(AF56), AH56*GG-FF*SIN(AF56))</f>
        <v>-4956972.6746609015</v>
      </c>
      <c r="AK56" s="188">
        <f t="shared" si="77"/>
        <v>5765315.8258094136</v>
      </c>
      <c r="AL56" s="190">
        <f>ATAN2(AI56*GG*COS(AF56), FF-AH56*GG*SIN(AF56))-AZo</f>
        <v>-0.24351082535281643</v>
      </c>
      <c r="AM56" s="258">
        <f t="shared" si="92"/>
        <v>45</v>
      </c>
    </row>
    <row r="57" spans="1:39" x14ac:dyDescent="0.25">
      <c r="A57" s="98">
        <v>46</v>
      </c>
      <c r="B57" s="243" t="str">
        <f t="shared" si="93"/>
        <v>—</v>
      </c>
      <c r="C57" s="244" t="str">
        <f t="shared" si="94"/>
        <v>—</v>
      </c>
      <c r="D57" s="201"/>
      <c r="E57" s="201"/>
      <c r="F57" s="202"/>
      <c r="G57" s="203"/>
      <c r="H57" s="204"/>
      <c r="I57" s="205" t="str">
        <f t="shared" si="78"/>
        <v>—</v>
      </c>
      <c r="J57" s="206" t="str">
        <f t="shared" si="79"/>
        <v>—</v>
      </c>
      <c r="K57" s="207" t="str">
        <f t="shared" si="80"/>
        <v>—</v>
      </c>
      <c r="L57" s="208" t="str">
        <f t="shared" si="81"/>
        <v/>
      </c>
      <c r="M57" s="209" t="str">
        <f t="shared" si="82"/>
        <v>—</v>
      </c>
      <c r="N57" s="206" t="str">
        <f t="shared" si="83"/>
        <v>—</v>
      </c>
      <c r="O57" s="207" t="str">
        <f t="shared" si="84"/>
        <v>—</v>
      </c>
      <c r="P57" s="208" t="str">
        <f t="shared" si="85"/>
        <v/>
      </c>
      <c r="Q57" s="380" t="str">
        <f t="shared" si="39"/>
        <v>—°—'—"</v>
      </c>
      <c r="R57" s="381" t="str">
        <f t="shared" si="40"/>
        <v>—°—'—"</v>
      </c>
      <c r="S57" s="353" t="str">
        <f t="shared" si="88"/>
        <v>—</v>
      </c>
      <c r="T57" s="354" t="str">
        <f t="shared" si="89"/>
        <v>—</v>
      </c>
      <c r="U57" s="355" t="str">
        <f t="shared" si="66"/>
        <v>—</v>
      </c>
      <c r="V57" s="324" t="str">
        <f t="shared" si="67"/>
        <v>—</v>
      </c>
      <c r="W57" s="459" t="str">
        <f t="shared" si="68"/>
        <v>—</v>
      </c>
      <c r="X57" s="92" t="str">
        <f t="shared" si="69"/>
        <v>—</v>
      </c>
      <c r="Y57" s="210" t="str">
        <f t="shared" si="52"/>
        <v>—</v>
      </c>
      <c r="Z57" s="210" t="str">
        <f t="shared" si="53"/>
        <v>—</v>
      </c>
      <c r="AA57" s="184">
        <f t="shared" si="70"/>
        <v>6378137</v>
      </c>
      <c r="AB57" s="185">
        <f t="shared" si="71"/>
        <v>6335439.3270838754</v>
      </c>
      <c r="AC57" s="186">
        <f t="shared" si="72"/>
        <v>6356752.3141403552</v>
      </c>
      <c r="AD57" s="187">
        <f t="shared" si="90"/>
        <v>0</v>
      </c>
      <c r="AE57" s="188">
        <f t="shared" si="91"/>
        <v>0</v>
      </c>
      <c r="AF57" s="189">
        <f t="shared" si="73"/>
        <v>5.229757004743723</v>
      </c>
      <c r="AG57" s="188">
        <f t="shared" si="74"/>
        <v>0</v>
      </c>
      <c r="AH57" s="188">
        <f t="shared" si="75"/>
        <v>9.6575067776877939E-4</v>
      </c>
      <c r="AI57" s="188">
        <f t="shared" si="76"/>
        <v>1.000000466337077</v>
      </c>
      <c r="AJ57" s="481">
        <f>DD*ATAN2(COS(AF57), AH57*GG-FF*SIN(AF57))</f>
        <v>-4956972.6746609015</v>
      </c>
      <c r="AK57" s="188">
        <f t="shared" si="77"/>
        <v>5765315.8258094136</v>
      </c>
      <c r="AL57" s="190">
        <f>ATAN2(AI57*GG*COS(AF57), FF-AH57*GG*SIN(AF57))-AZo</f>
        <v>-0.24351082535281643</v>
      </c>
      <c r="AM57" s="258">
        <f t="shared" si="92"/>
        <v>46</v>
      </c>
    </row>
    <row r="58" spans="1:39" x14ac:dyDescent="0.25">
      <c r="A58" s="98">
        <v>47</v>
      </c>
      <c r="B58" s="243" t="str">
        <f t="shared" si="93"/>
        <v>—</v>
      </c>
      <c r="C58" s="244" t="str">
        <f t="shared" si="94"/>
        <v>—</v>
      </c>
      <c r="D58" s="201"/>
      <c r="E58" s="201"/>
      <c r="F58" s="202"/>
      <c r="G58" s="203"/>
      <c r="H58" s="204"/>
      <c r="I58" s="205" t="str">
        <f t="shared" si="78"/>
        <v>—</v>
      </c>
      <c r="J58" s="206" t="str">
        <f t="shared" si="79"/>
        <v>—</v>
      </c>
      <c r="K58" s="207" t="str">
        <f t="shared" si="80"/>
        <v>—</v>
      </c>
      <c r="L58" s="208" t="str">
        <f t="shared" si="81"/>
        <v/>
      </c>
      <c r="M58" s="209" t="str">
        <f t="shared" si="82"/>
        <v>—</v>
      </c>
      <c r="N58" s="206" t="str">
        <f t="shared" si="83"/>
        <v>—</v>
      </c>
      <c r="O58" s="207" t="str">
        <f t="shared" si="84"/>
        <v>—</v>
      </c>
      <c r="P58" s="208" t="str">
        <f t="shared" si="85"/>
        <v/>
      </c>
      <c r="Q58" s="380" t="str">
        <f t="shared" si="39"/>
        <v>—°—'—"</v>
      </c>
      <c r="R58" s="381" t="str">
        <f t="shared" si="40"/>
        <v>—°—'—"</v>
      </c>
      <c r="S58" s="353" t="str">
        <f t="shared" si="88"/>
        <v>—</v>
      </c>
      <c r="T58" s="354" t="str">
        <f t="shared" si="89"/>
        <v>—</v>
      </c>
      <c r="U58" s="355" t="str">
        <f t="shared" si="66"/>
        <v>—</v>
      </c>
      <c r="V58" s="324" t="str">
        <f t="shared" si="67"/>
        <v>—</v>
      </c>
      <c r="W58" s="459" t="str">
        <f t="shared" si="68"/>
        <v>—</v>
      </c>
      <c r="X58" s="92" t="str">
        <f t="shared" si="69"/>
        <v>—</v>
      </c>
      <c r="Y58" s="210" t="str">
        <f t="shared" si="52"/>
        <v>—</v>
      </c>
      <c r="Z58" s="210" t="str">
        <f t="shared" si="53"/>
        <v>—</v>
      </c>
      <c r="AA58" s="184">
        <f t="shared" si="70"/>
        <v>6378137</v>
      </c>
      <c r="AB58" s="185">
        <f t="shared" si="71"/>
        <v>6335439.3270838754</v>
      </c>
      <c r="AC58" s="186">
        <f t="shared" si="72"/>
        <v>6356752.3141403552</v>
      </c>
      <c r="AD58" s="187">
        <f t="shared" si="90"/>
        <v>0</v>
      </c>
      <c r="AE58" s="188">
        <f t="shared" si="91"/>
        <v>0</v>
      </c>
      <c r="AF58" s="189">
        <f t="shared" si="73"/>
        <v>5.229757004743723</v>
      </c>
      <c r="AG58" s="188">
        <f t="shared" si="74"/>
        <v>0</v>
      </c>
      <c r="AH58" s="188">
        <f t="shared" si="75"/>
        <v>9.6575067776877939E-4</v>
      </c>
      <c r="AI58" s="188">
        <f t="shared" si="76"/>
        <v>1.000000466337077</v>
      </c>
      <c r="AJ58" s="481">
        <f>DD*ATAN2(COS(AF58), AH58*GG-FF*SIN(AF58))</f>
        <v>-4956972.6746609015</v>
      </c>
      <c r="AK58" s="188">
        <f t="shared" si="77"/>
        <v>5765315.8258094136</v>
      </c>
      <c r="AL58" s="190">
        <f>ATAN2(AI58*GG*COS(AF58), FF-AH58*GG*SIN(AF58))-AZo</f>
        <v>-0.24351082535281643</v>
      </c>
      <c r="AM58" s="258">
        <f t="shared" si="92"/>
        <v>47</v>
      </c>
    </row>
    <row r="59" spans="1:39" x14ac:dyDescent="0.25">
      <c r="A59" s="98">
        <v>48</v>
      </c>
      <c r="B59" s="243" t="str">
        <f t="shared" si="93"/>
        <v>—</v>
      </c>
      <c r="C59" s="244" t="str">
        <f t="shared" si="94"/>
        <v>—</v>
      </c>
      <c r="D59" s="201"/>
      <c r="E59" s="201"/>
      <c r="F59" s="202"/>
      <c r="G59" s="203"/>
      <c r="H59" s="204"/>
      <c r="I59" s="205" t="str">
        <f t="shared" si="78"/>
        <v>—</v>
      </c>
      <c r="J59" s="206" t="str">
        <f t="shared" si="79"/>
        <v>—</v>
      </c>
      <c r="K59" s="207" t="str">
        <f t="shared" si="80"/>
        <v>—</v>
      </c>
      <c r="L59" s="208" t="str">
        <f t="shared" si="81"/>
        <v/>
      </c>
      <c r="M59" s="209" t="str">
        <f t="shared" si="82"/>
        <v>—</v>
      </c>
      <c r="N59" s="206" t="str">
        <f t="shared" si="83"/>
        <v>—</v>
      </c>
      <c r="O59" s="207" t="str">
        <f t="shared" si="84"/>
        <v>—</v>
      </c>
      <c r="P59" s="208" t="str">
        <f t="shared" si="85"/>
        <v/>
      </c>
      <c r="Q59" s="380" t="str">
        <f t="shared" si="39"/>
        <v>—°—'—"</v>
      </c>
      <c r="R59" s="381" t="str">
        <f t="shared" si="40"/>
        <v>—°—'—"</v>
      </c>
      <c r="S59" s="353" t="str">
        <f t="shared" si="88"/>
        <v>—</v>
      </c>
      <c r="T59" s="354" t="str">
        <f t="shared" si="89"/>
        <v>—</v>
      </c>
      <c r="U59" s="355" t="str">
        <f t="shared" si="66"/>
        <v>—</v>
      </c>
      <c r="V59" s="324" t="str">
        <f t="shared" si="67"/>
        <v>—</v>
      </c>
      <c r="W59" s="459" t="str">
        <f t="shared" si="68"/>
        <v>—</v>
      </c>
      <c r="X59" s="92" t="str">
        <f t="shared" si="69"/>
        <v>—</v>
      </c>
      <c r="Y59" s="210" t="str">
        <f t="shared" si="52"/>
        <v>—</v>
      </c>
      <c r="Z59" s="210" t="str">
        <f t="shared" si="53"/>
        <v>—</v>
      </c>
      <c r="AA59" s="184">
        <f t="shared" si="70"/>
        <v>6378137</v>
      </c>
      <c r="AB59" s="185">
        <f t="shared" si="71"/>
        <v>6335439.3270838754</v>
      </c>
      <c r="AC59" s="186">
        <f t="shared" si="72"/>
        <v>6356752.3141403552</v>
      </c>
      <c r="AD59" s="187">
        <f t="shared" si="90"/>
        <v>0</v>
      </c>
      <c r="AE59" s="188">
        <f t="shared" si="91"/>
        <v>0</v>
      </c>
      <c r="AF59" s="189">
        <f t="shared" si="73"/>
        <v>5.229757004743723</v>
      </c>
      <c r="AG59" s="188">
        <f t="shared" si="74"/>
        <v>0</v>
      </c>
      <c r="AH59" s="188">
        <f t="shared" si="75"/>
        <v>9.6575067776877939E-4</v>
      </c>
      <c r="AI59" s="188">
        <f t="shared" si="76"/>
        <v>1.000000466337077</v>
      </c>
      <c r="AJ59" s="481">
        <f>DD*ATAN2(COS(AF59), AH59*GG-FF*SIN(AF59))</f>
        <v>-4956972.6746609015</v>
      </c>
      <c r="AK59" s="188">
        <f t="shared" si="77"/>
        <v>5765315.8258094136</v>
      </c>
      <c r="AL59" s="190">
        <f>ATAN2(AI59*GG*COS(AF59), FF-AH59*GG*SIN(AF59))-AZo</f>
        <v>-0.24351082535281643</v>
      </c>
      <c r="AM59" s="258">
        <f t="shared" si="92"/>
        <v>48</v>
      </c>
    </row>
    <row r="60" spans="1:39" x14ac:dyDescent="0.25">
      <c r="A60" s="98">
        <v>49</v>
      </c>
      <c r="B60" s="243" t="str">
        <f t="shared" si="93"/>
        <v>—</v>
      </c>
      <c r="C60" s="244" t="str">
        <f t="shared" si="94"/>
        <v>—</v>
      </c>
      <c r="D60" s="201"/>
      <c r="E60" s="201"/>
      <c r="F60" s="202"/>
      <c r="G60" s="203"/>
      <c r="H60" s="204"/>
      <c r="I60" s="205" t="str">
        <f t="shared" si="78"/>
        <v>—</v>
      </c>
      <c r="J60" s="206" t="str">
        <f t="shared" si="79"/>
        <v>—</v>
      </c>
      <c r="K60" s="207" t="str">
        <f t="shared" si="80"/>
        <v>—</v>
      </c>
      <c r="L60" s="208" t="str">
        <f t="shared" si="81"/>
        <v/>
      </c>
      <c r="M60" s="209" t="str">
        <f t="shared" si="82"/>
        <v>—</v>
      </c>
      <c r="N60" s="206" t="str">
        <f t="shared" si="83"/>
        <v>—</v>
      </c>
      <c r="O60" s="207" t="str">
        <f t="shared" si="84"/>
        <v>—</v>
      </c>
      <c r="P60" s="208" t="str">
        <f t="shared" si="85"/>
        <v/>
      </c>
      <c r="Q60" s="380" t="str">
        <f t="shared" si="39"/>
        <v>—°—'—"</v>
      </c>
      <c r="R60" s="381" t="str">
        <f t="shared" si="40"/>
        <v>—°—'—"</v>
      </c>
      <c r="S60" s="353" t="str">
        <f t="shared" si="88"/>
        <v>—</v>
      </c>
      <c r="T60" s="354" t="str">
        <f t="shared" si="89"/>
        <v>—</v>
      </c>
      <c r="U60" s="355" t="str">
        <f t="shared" si="66"/>
        <v>—</v>
      </c>
      <c r="V60" s="324" t="str">
        <f t="shared" si="67"/>
        <v>—</v>
      </c>
      <c r="W60" s="459" t="str">
        <f t="shared" si="68"/>
        <v>—</v>
      </c>
      <c r="X60" s="92" t="str">
        <f t="shared" si="69"/>
        <v>—</v>
      </c>
      <c r="Y60" s="210" t="str">
        <f t="shared" si="52"/>
        <v>—</v>
      </c>
      <c r="Z60" s="210" t="str">
        <f t="shared" si="53"/>
        <v>—</v>
      </c>
      <c r="AA60" s="184">
        <f t="shared" si="70"/>
        <v>6378137</v>
      </c>
      <c r="AB60" s="185">
        <f t="shared" si="71"/>
        <v>6335439.3270838754</v>
      </c>
      <c r="AC60" s="186">
        <f t="shared" si="72"/>
        <v>6356752.3141403552</v>
      </c>
      <c r="AD60" s="187">
        <f t="shared" si="90"/>
        <v>0</v>
      </c>
      <c r="AE60" s="188">
        <f t="shared" si="91"/>
        <v>0</v>
      </c>
      <c r="AF60" s="189">
        <f t="shared" si="73"/>
        <v>5.229757004743723</v>
      </c>
      <c r="AG60" s="188">
        <f t="shared" si="74"/>
        <v>0</v>
      </c>
      <c r="AH60" s="188">
        <f t="shared" si="75"/>
        <v>9.6575067776877939E-4</v>
      </c>
      <c r="AI60" s="188">
        <f t="shared" si="76"/>
        <v>1.000000466337077</v>
      </c>
      <c r="AJ60" s="481">
        <f>DD*ATAN2(COS(AF60), AH60*GG-FF*SIN(AF60))</f>
        <v>-4956972.6746609015</v>
      </c>
      <c r="AK60" s="188">
        <f t="shared" si="77"/>
        <v>5765315.8258094136</v>
      </c>
      <c r="AL60" s="190">
        <f>ATAN2(AI60*GG*COS(AF60), FF-AH60*GG*SIN(AF60))-AZo</f>
        <v>-0.24351082535281643</v>
      </c>
      <c r="AM60" s="258">
        <f t="shared" si="92"/>
        <v>49</v>
      </c>
    </row>
    <row r="61" spans="1:39" x14ac:dyDescent="0.25">
      <c r="A61" s="98">
        <v>50</v>
      </c>
      <c r="B61" s="243" t="str">
        <f t="shared" si="93"/>
        <v>—</v>
      </c>
      <c r="C61" s="244" t="str">
        <f t="shared" si="94"/>
        <v>—</v>
      </c>
      <c r="D61" s="201"/>
      <c r="E61" s="201"/>
      <c r="F61" s="202"/>
      <c r="G61" s="203"/>
      <c r="H61" s="204"/>
      <c r="I61" s="205" t="str">
        <f t="shared" si="78"/>
        <v>—</v>
      </c>
      <c r="J61" s="206" t="str">
        <f t="shared" si="79"/>
        <v>—</v>
      </c>
      <c r="K61" s="207" t="str">
        <f t="shared" si="80"/>
        <v>—</v>
      </c>
      <c r="L61" s="208" t="str">
        <f t="shared" si="81"/>
        <v/>
      </c>
      <c r="M61" s="209" t="str">
        <f t="shared" si="82"/>
        <v>—</v>
      </c>
      <c r="N61" s="206" t="str">
        <f t="shared" si="83"/>
        <v>—</v>
      </c>
      <c r="O61" s="207" t="str">
        <f t="shared" si="84"/>
        <v>—</v>
      </c>
      <c r="P61" s="208" t="str">
        <f t="shared" si="85"/>
        <v/>
      </c>
      <c r="Q61" s="380" t="str">
        <f t="shared" si="39"/>
        <v>—°—'—"</v>
      </c>
      <c r="R61" s="381" t="str">
        <f t="shared" si="40"/>
        <v>—°—'—"</v>
      </c>
      <c r="S61" s="353" t="str">
        <f t="shared" si="88"/>
        <v>—</v>
      </c>
      <c r="T61" s="354" t="str">
        <f t="shared" si="89"/>
        <v>—</v>
      </c>
      <c r="U61" s="355" t="str">
        <f t="shared" si="66"/>
        <v>—</v>
      </c>
      <c r="V61" s="324" t="str">
        <f t="shared" si="67"/>
        <v>—</v>
      </c>
      <c r="W61" s="459" t="str">
        <f t="shared" si="68"/>
        <v>—</v>
      </c>
      <c r="X61" s="92" t="str">
        <f t="shared" si="69"/>
        <v>—</v>
      </c>
      <c r="Y61" s="210" t="str">
        <f t="shared" si="52"/>
        <v>—</v>
      </c>
      <c r="Z61" s="210" t="str">
        <f t="shared" si="53"/>
        <v>—</v>
      </c>
      <c r="AA61" s="184">
        <f t="shared" si="70"/>
        <v>6378137</v>
      </c>
      <c r="AB61" s="185">
        <f t="shared" si="71"/>
        <v>6335439.3270838754</v>
      </c>
      <c r="AC61" s="186">
        <f t="shared" si="72"/>
        <v>6356752.3141403552</v>
      </c>
      <c r="AD61" s="187">
        <f t="shared" si="90"/>
        <v>0</v>
      </c>
      <c r="AE61" s="188">
        <f t="shared" si="91"/>
        <v>0</v>
      </c>
      <c r="AF61" s="189">
        <f t="shared" si="73"/>
        <v>5.229757004743723</v>
      </c>
      <c r="AG61" s="188">
        <f t="shared" si="74"/>
        <v>0</v>
      </c>
      <c r="AH61" s="188">
        <f t="shared" si="75"/>
        <v>9.6575067776877939E-4</v>
      </c>
      <c r="AI61" s="188">
        <f t="shared" si="76"/>
        <v>1.000000466337077</v>
      </c>
      <c r="AJ61" s="481">
        <f>DD*ATAN2(COS(AF61), AH61*GG-FF*SIN(AF61))</f>
        <v>-4956972.6746609015</v>
      </c>
      <c r="AK61" s="188">
        <f t="shared" si="77"/>
        <v>5765315.8258094136</v>
      </c>
      <c r="AL61" s="190">
        <f>ATAN2(AI61*GG*COS(AF61), FF-AH61*GG*SIN(AF61))-AZo</f>
        <v>-0.24351082535281643</v>
      </c>
      <c r="AM61" s="258">
        <f t="shared" si="92"/>
        <v>50</v>
      </c>
    </row>
    <row r="62" spans="1:39" x14ac:dyDescent="0.25">
      <c r="A62" s="98">
        <v>51</v>
      </c>
      <c r="B62" s="243" t="str">
        <f t="shared" si="93"/>
        <v>—</v>
      </c>
      <c r="C62" s="244" t="str">
        <f t="shared" si="94"/>
        <v>—</v>
      </c>
      <c r="D62" s="201"/>
      <c r="E62" s="201"/>
      <c r="F62" s="202"/>
      <c r="G62" s="203"/>
      <c r="H62" s="204"/>
      <c r="I62" s="205" t="str">
        <f t="shared" si="78"/>
        <v>—</v>
      </c>
      <c r="J62" s="206" t="str">
        <f t="shared" si="79"/>
        <v>—</v>
      </c>
      <c r="K62" s="207" t="str">
        <f t="shared" si="80"/>
        <v>—</v>
      </c>
      <c r="L62" s="208" t="str">
        <f t="shared" si="81"/>
        <v/>
      </c>
      <c r="M62" s="209" t="str">
        <f t="shared" si="82"/>
        <v>—</v>
      </c>
      <c r="N62" s="206" t="str">
        <f t="shared" si="83"/>
        <v>—</v>
      </c>
      <c r="O62" s="207" t="str">
        <f t="shared" si="84"/>
        <v>—</v>
      </c>
      <c r="P62" s="208" t="str">
        <f t="shared" si="85"/>
        <v/>
      </c>
      <c r="Q62" s="380" t="str">
        <f t="shared" si="39"/>
        <v>—°—'—"</v>
      </c>
      <c r="R62" s="381" t="str">
        <f t="shared" si="40"/>
        <v>—°—'—"</v>
      </c>
      <c r="S62" s="353" t="str">
        <f t="shared" si="88"/>
        <v>—</v>
      </c>
      <c r="T62" s="354" t="str">
        <f t="shared" si="89"/>
        <v>—</v>
      </c>
      <c r="U62" s="355" t="str">
        <f t="shared" si="66"/>
        <v>—</v>
      </c>
      <c r="V62" s="324" t="str">
        <f t="shared" si="67"/>
        <v>—</v>
      </c>
      <c r="W62" s="459" t="str">
        <f t="shared" si="68"/>
        <v>—</v>
      </c>
      <c r="X62" s="92" t="str">
        <f t="shared" si="69"/>
        <v>—</v>
      </c>
      <c r="Y62" s="210" t="str">
        <f t="shared" si="52"/>
        <v>—</v>
      </c>
      <c r="Z62" s="210" t="str">
        <f t="shared" si="53"/>
        <v>—</v>
      </c>
      <c r="AA62" s="184">
        <f t="shared" si="70"/>
        <v>6378137</v>
      </c>
      <c r="AB62" s="185">
        <f t="shared" si="71"/>
        <v>6335439.3270838754</v>
      </c>
      <c r="AC62" s="186">
        <f t="shared" si="72"/>
        <v>6356752.3141403552</v>
      </c>
      <c r="AD62" s="187">
        <f t="shared" si="90"/>
        <v>0</v>
      </c>
      <c r="AE62" s="188">
        <f t="shared" si="91"/>
        <v>0</v>
      </c>
      <c r="AF62" s="189">
        <f t="shared" si="73"/>
        <v>5.229757004743723</v>
      </c>
      <c r="AG62" s="188">
        <f t="shared" si="74"/>
        <v>0</v>
      </c>
      <c r="AH62" s="188">
        <f t="shared" si="75"/>
        <v>9.6575067776877939E-4</v>
      </c>
      <c r="AI62" s="188">
        <f t="shared" si="76"/>
        <v>1.000000466337077</v>
      </c>
      <c r="AJ62" s="481">
        <f>DD*ATAN2(COS(AF62), AH62*GG-FF*SIN(AF62))</f>
        <v>-4956972.6746609015</v>
      </c>
      <c r="AK62" s="188">
        <f t="shared" si="77"/>
        <v>5765315.8258094136</v>
      </c>
      <c r="AL62" s="190">
        <f>ATAN2(AI62*GG*COS(AF62), FF-AH62*GG*SIN(AF62))-AZo</f>
        <v>-0.24351082535281643</v>
      </c>
      <c r="AM62" s="258">
        <f t="shared" si="92"/>
        <v>51</v>
      </c>
    </row>
    <row r="63" spans="1:39" x14ac:dyDescent="0.25">
      <c r="A63" s="98">
        <v>52</v>
      </c>
      <c r="B63" s="243" t="str">
        <f t="shared" si="93"/>
        <v>—</v>
      </c>
      <c r="C63" s="244" t="str">
        <f t="shared" si="94"/>
        <v>—</v>
      </c>
      <c r="D63" s="201"/>
      <c r="E63" s="201"/>
      <c r="F63" s="202"/>
      <c r="G63" s="203"/>
      <c r="H63" s="204"/>
      <c r="I63" s="205" t="str">
        <f t="shared" si="78"/>
        <v>—</v>
      </c>
      <c r="J63" s="206" t="str">
        <f t="shared" si="79"/>
        <v>—</v>
      </c>
      <c r="K63" s="207" t="str">
        <f t="shared" si="80"/>
        <v>—</v>
      </c>
      <c r="L63" s="208" t="str">
        <f t="shared" si="81"/>
        <v/>
      </c>
      <c r="M63" s="209" t="str">
        <f t="shared" si="82"/>
        <v>—</v>
      </c>
      <c r="N63" s="206" t="str">
        <f t="shared" si="83"/>
        <v>—</v>
      </c>
      <c r="O63" s="207" t="str">
        <f t="shared" si="84"/>
        <v>—</v>
      </c>
      <c r="P63" s="208" t="str">
        <f t="shared" si="85"/>
        <v/>
      </c>
      <c r="Q63" s="380" t="str">
        <f t="shared" si="39"/>
        <v>—°—'—"</v>
      </c>
      <c r="R63" s="381" t="str">
        <f t="shared" si="40"/>
        <v>—°—'—"</v>
      </c>
      <c r="S63" s="353" t="str">
        <f t="shared" si="88"/>
        <v>—</v>
      </c>
      <c r="T63" s="354" t="str">
        <f t="shared" si="89"/>
        <v>—</v>
      </c>
      <c r="U63" s="355" t="str">
        <f t="shared" si="66"/>
        <v>—</v>
      </c>
      <c r="V63" s="324" t="str">
        <f t="shared" si="67"/>
        <v>—</v>
      </c>
      <c r="W63" s="459" t="str">
        <f t="shared" si="68"/>
        <v>—</v>
      </c>
      <c r="X63" s="92" t="str">
        <f t="shared" si="69"/>
        <v>—</v>
      </c>
      <c r="Y63" s="210" t="str">
        <f t="shared" si="52"/>
        <v>—</v>
      </c>
      <c r="Z63" s="210" t="str">
        <f t="shared" si="53"/>
        <v>—</v>
      </c>
      <c r="AA63" s="184">
        <f t="shared" si="70"/>
        <v>6378137</v>
      </c>
      <c r="AB63" s="185">
        <f t="shared" si="71"/>
        <v>6335439.3270838754</v>
      </c>
      <c r="AC63" s="186">
        <f t="shared" si="72"/>
        <v>6356752.3141403552</v>
      </c>
      <c r="AD63" s="187">
        <f t="shared" si="90"/>
        <v>0</v>
      </c>
      <c r="AE63" s="188">
        <f t="shared" si="91"/>
        <v>0</v>
      </c>
      <c r="AF63" s="189">
        <f t="shared" si="73"/>
        <v>5.229757004743723</v>
      </c>
      <c r="AG63" s="188">
        <f t="shared" si="74"/>
        <v>0</v>
      </c>
      <c r="AH63" s="188">
        <f t="shared" si="75"/>
        <v>9.6575067776877939E-4</v>
      </c>
      <c r="AI63" s="188">
        <f t="shared" si="76"/>
        <v>1.000000466337077</v>
      </c>
      <c r="AJ63" s="481">
        <f>DD*ATAN2(COS(AF63), AH63*GG-FF*SIN(AF63))</f>
        <v>-4956972.6746609015</v>
      </c>
      <c r="AK63" s="188">
        <f t="shared" si="77"/>
        <v>5765315.8258094136</v>
      </c>
      <c r="AL63" s="190">
        <f>ATAN2(AI63*GG*COS(AF63), FF-AH63*GG*SIN(AF63))-AZo</f>
        <v>-0.24351082535281643</v>
      </c>
      <c r="AM63" s="258">
        <f t="shared" si="92"/>
        <v>52</v>
      </c>
    </row>
    <row r="64" spans="1:39" x14ac:dyDescent="0.25">
      <c r="A64" s="98">
        <v>53</v>
      </c>
      <c r="B64" s="243" t="str">
        <f t="shared" si="93"/>
        <v>—</v>
      </c>
      <c r="C64" s="244" t="str">
        <f t="shared" si="94"/>
        <v>—</v>
      </c>
      <c r="D64" s="201"/>
      <c r="E64" s="201"/>
      <c r="F64" s="202"/>
      <c r="G64" s="203"/>
      <c r="H64" s="204"/>
      <c r="I64" s="205" t="str">
        <f t="shared" si="78"/>
        <v>—</v>
      </c>
      <c r="J64" s="206" t="str">
        <f t="shared" si="79"/>
        <v>—</v>
      </c>
      <c r="K64" s="207" t="str">
        <f t="shared" si="80"/>
        <v>—</v>
      </c>
      <c r="L64" s="208" t="str">
        <f t="shared" si="81"/>
        <v/>
      </c>
      <c r="M64" s="209" t="str">
        <f t="shared" si="82"/>
        <v>—</v>
      </c>
      <c r="N64" s="206" t="str">
        <f t="shared" si="83"/>
        <v>—</v>
      </c>
      <c r="O64" s="207" t="str">
        <f t="shared" si="84"/>
        <v>—</v>
      </c>
      <c r="P64" s="208" t="str">
        <f t="shared" si="85"/>
        <v/>
      </c>
      <c r="Q64" s="380" t="str">
        <f t="shared" si="39"/>
        <v>—°—'—"</v>
      </c>
      <c r="R64" s="381" t="str">
        <f t="shared" si="40"/>
        <v>—°—'—"</v>
      </c>
      <c r="S64" s="353" t="str">
        <f t="shared" si="88"/>
        <v>—</v>
      </c>
      <c r="T64" s="354" t="str">
        <f t="shared" si="89"/>
        <v>—</v>
      </c>
      <c r="U64" s="355" t="str">
        <f t="shared" si="66"/>
        <v>—</v>
      </c>
      <c r="V64" s="324" t="str">
        <f t="shared" si="67"/>
        <v>—</v>
      </c>
      <c r="W64" s="459" t="str">
        <f t="shared" si="68"/>
        <v>—</v>
      </c>
      <c r="X64" s="92" t="str">
        <f t="shared" si="69"/>
        <v>—</v>
      </c>
      <c r="Y64" s="210" t="str">
        <f t="shared" si="52"/>
        <v>—</v>
      </c>
      <c r="Z64" s="210" t="str">
        <f t="shared" si="53"/>
        <v>—</v>
      </c>
      <c r="AA64" s="184">
        <f t="shared" si="70"/>
        <v>6378137</v>
      </c>
      <c r="AB64" s="185">
        <f t="shared" si="71"/>
        <v>6335439.3270838754</v>
      </c>
      <c r="AC64" s="186">
        <f t="shared" si="72"/>
        <v>6356752.3141403552</v>
      </c>
      <c r="AD64" s="187">
        <f t="shared" si="90"/>
        <v>0</v>
      </c>
      <c r="AE64" s="188">
        <f t="shared" si="91"/>
        <v>0</v>
      </c>
      <c r="AF64" s="189">
        <f t="shared" si="73"/>
        <v>5.229757004743723</v>
      </c>
      <c r="AG64" s="188">
        <f t="shared" si="74"/>
        <v>0</v>
      </c>
      <c r="AH64" s="188">
        <f t="shared" si="75"/>
        <v>9.6575067776877939E-4</v>
      </c>
      <c r="AI64" s="188">
        <f t="shared" si="76"/>
        <v>1.000000466337077</v>
      </c>
      <c r="AJ64" s="481">
        <f>DD*ATAN2(COS(AF64), AH64*GG-FF*SIN(AF64))</f>
        <v>-4956972.6746609015</v>
      </c>
      <c r="AK64" s="188">
        <f t="shared" si="77"/>
        <v>5765315.8258094136</v>
      </c>
      <c r="AL64" s="190">
        <f>ATAN2(AI64*GG*COS(AF64), FF-AH64*GG*SIN(AF64))-AZo</f>
        <v>-0.24351082535281643</v>
      </c>
      <c r="AM64" s="258">
        <f t="shared" si="92"/>
        <v>53</v>
      </c>
    </row>
    <row r="65" spans="1:39" x14ac:dyDescent="0.25">
      <c r="A65" s="98">
        <v>54</v>
      </c>
      <c r="B65" s="243" t="str">
        <f t="shared" si="93"/>
        <v>—</v>
      </c>
      <c r="C65" s="244" t="str">
        <f t="shared" si="94"/>
        <v>—</v>
      </c>
      <c r="D65" s="201"/>
      <c r="E65" s="201"/>
      <c r="F65" s="202"/>
      <c r="G65" s="203"/>
      <c r="H65" s="204"/>
      <c r="I65" s="205" t="str">
        <f t="shared" si="78"/>
        <v>—</v>
      </c>
      <c r="J65" s="206" t="str">
        <f t="shared" si="79"/>
        <v>—</v>
      </c>
      <c r="K65" s="207" t="str">
        <f t="shared" si="80"/>
        <v>—</v>
      </c>
      <c r="L65" s="208" t="str">
        <f t="shared" si="81"/>
        <v/>
      </c>
      <c r="M65" s="209" t="str">
        <f t="shared" si="82"/>
        <v>—</v>
      </c>
      <c r="N65" s="206" t="str">
        <f t="shared" si="83"/>
        <v>—</v>
      </c>
      <c r="O65" s="207" t="str">
        <f t="shared" si="84"/>
        <v>—</v>
      </c>
      <c r="P65" s="208" t="str">
        <f t="shared" si="85"/>
        <v/>
      </c>
      <c r="Q65" s="380" t="str">
        <f t="shared" si="39"/>
        <v>—°—'—"</v>
      </c>
      <c r="R65" s="381" t="str">
        <f t="shared" si="40"/>
        <v>—°—'—"</v>
      </c>
      <c r="S65" s="353" t="str">
        <f t="shared" si="88"/>
        <v>—</v>
      </c>
      <c r="T65" s="354" t="str">
        <f t="shared" si="89"/>
        <v>—</v>
      </c>
      <c r="U65" s="355" t="str">
        <f t="shared" si="66"/>
        <v>—</v>
      </c>
      <c r="V65" s="324" t="str">
        <f t="shared" si="67"/>
        <v>—</v>
      </c>
      <c r="W65" s="459" t="str">
        <f t="shared" si="68"/>
        <v>—</v>
      </c>
      <c r="X65" s="92" t="str">
        <f t="shared" si="69"/>
        <v>—</v>
      </c>
      <c r="Y65" s="210" t="str">
        <f t="shared" si="52"/>
        <v>—</v>
      </c>
      <c r="Z65" s="210" t="str">
        <f t="shared" si="53"/>
        <v>—</v>
      </c>
      <c r="AA65" s="184">
        <f t="shared" si="70"/>
        <v>6378137</v>
      </c>
      <c r="AB65" s="185">
        <f t="shared" si="71"/>
        <v>6335439.3270838754</v>
      </c>
      <c r="AC65" s="186">
        <f t="shared" si="72"/>
        <v>6356752.3141403552</v>
      </c>
      <c r="AD65" s="187">
        <f t="shared" si="90"/>
        <v>0</v>
      </c>
      <c r="AE65" s="188">
        <f t="shared" si="91"/>
        <v>0</v>
      </c>
      <c r="AF65" s="189">
        <f t="shared" si="73"/>
        <v>5.229757004743723</v>
      </c>
      <c r="AG65" s="188">
        <f t="shared" si="74"/>
        <v>0</v>
      </c>
      <c r="AH65" s="188">
        <f t="shared" si="75"/>
        <v>9.6575067776877939E-4</v>
      </c>
      <c r="AI65" s="188">
        <f t="shared" si="76"/>
        <v>1.000000466337077</v>
      </c>
      <c r="AJ65" s="481">
        <f>DD*ATAN2(COS(AF65), AH65*GG-FF*SIN(AF65))</f>
        <v>-4956972.6746609015</v>
      </c>
      <c r="AK65" s="188">
        <f t="shared" si="77"/>
        <v>5765315.8258094136</v>
      </c>
      <c r="AL65" s="190">
        <f>ATAN2(AI65*GG*COS(AF65), FF-AH65*GG*SIN(AF65))-AZo</f>
        <v>-0.24351082535281643</v>
      </c>
      <c r="AM65" s="258">
        <f t="shared" si="92"/>
        <v>54</v>
      </c>
    </row>
    <row r="66" spans="1:39" x14ac:dyDescent="0.25">
      <c r="A66" s="98">
        <v>55</v>
      </c>
      <c r="B66" s="243" t="str">
        <f t="shared" si="93"/>
        <v>—</v>
      </c>
      <c r="C66" s="244" t="str">
        <f t="shared" si="94"/>
        <v>—</v>
      </c>
      <c r="D66" s="201"/>
      <c r="E66" s="201"/>
      <c r="F66" s="202"/>
      <c r="G66" s="203"/>
      <c r="H66" s="204"/>
      <c r="I66" s="205" t="str">
        <f t="shared" si="78"/>
        <v>—</v>
      </c>
      <c r="J66" s="206" t="str">
        <f t="shared" si="79"/>
        <v>—</v>
      </c>
      <c r="K66" s="207" t="str">
        <f t="shared" si="80"/>
        <v>—</v>
      </c>
      <c r="L66" s="208" t="str">
        <f t="shared" si="81"/>
        <v/>
      </c>
      <c r="M66" s="209" t="str">
        <f t="shared" si="82"/>
        <v>—</v>
      </c>
      <c r="N66" s="206" t="str">
        <f t="shared" si="83"/>
        <v>—</v>
      </c>
      <c r="O66" s="207" t="str">
        <f t="shared" si="84"/>
        <v>—</v>
      </c>
      <c r="P66" s="208" t="str">
        <f t="shared" si="85"/>
        <v/>
      </c>
      <c r="Q66" s="380" t="str">
        <f t="shared" si="39"/>
        <v>—°—'—"</v>
      </c>
      <c r="R66" s="381" t="str">
        <f t="shared" si="40"/>
        <v>—°—'—"</v>
      </c>
      <c r="S66" s="353" t="str">
        <f t="shared" si="88"/>
        <v>—</v>
      </c>
      <c r="T66" s="354" t="str">
        <f t="shared" si="89"/>
        <v>—</v>
      </c>
      <c r="U66" s="355" t="str">
        <f t="shared" si="66"/>
        <v>—</v>
      </c>
      <c r="V66" s="324" t="str">
        <f t="shared" si="67"/>
        <v>—</v>
      </c>
      <c r="W66" s="459" t="str">
        <f t="shared" si="68"/>
        <v>—</v>
      </c>
      <c r="X66" s="92" t="str">
        <f t="shared" si="69"/>
        <v>—</v>
      </c>
      <c r="Y66" s="210" t="str">
        <f t="shared" si="52"/>
        <v>—</v>
      </c>
      <c r="Z66" s="210" t="str">
        <f t="shared" si="53"/>
        <v>—</v>
      </c>
      <c r="AA66" s="184">
        <f t="shared" si="70"/>
        <v>6378137</v>
      </c>
      <c r="AB66" s="185">
        <f t="shared" si="71"/>
        <v>6335439.3270838754</v>
      </c>
      <c r="AC66" s="186">
        <f t="shared" si="72"/>
        <v>6356752.3141403552</v>
      </c>
      <c r="AD66" s="187">
        <f t="shared" si="90"/>
        <v>0</v>
      </c>
      <c r="AE66" s="188">
        <f t="shared" si="91"/>
        <v>0</v>
      </c>
      <c r="AF66" s="189">
        <f t="shared" si="73"/>
        <v>5.229757004743723</v>
      </c>
      <c r="AG66" s="188">
        <f t="shared" si="74"/>
        <v>0</v>
      </c>
      <c r="AH66" s="188">
        <f t="shared" si="75"/>
        <v>9.6575067776877939E-4</v>
      </c>
      <c r="AI66" s="188">
        <f t="shared" si="76"/>
        <v>1.000000466337077</v>
      </c>
      <c r="AJ66" s="481">
        <f>DD*ATAN2(COS(AF66), AH66*GG-FF*SIN(AF66))</f>
        <v>-4956972.6746609015</v>
      </c>
      <c r="AK66" s="188">
        <f t="shared" si="77"/>
        <v>5765315.8258094136</v>
      </c>
      <c r="AL66" s="190">
        <f>ATAN2(AI66*GG*COS(AF66), FF-AH66*GG*SIN(AF66))-AZo</f>
        <v>-0.24351082535281643</v>
      </c>
      <c r="AM66" s="258">
        <f t="shared" si="92"/>
        <v>55</v>
      </c>
    </row>
    <row r="67" spans="1:39" x14ac:dyDescent="0.25">
      <c r="A67" s="98">
        <v>56</v>
      </c>
      <c r="B67" s="243" t="str">
        <f t="shared" si="93"/>
        <v>—</v>
      </c>
      <c r="C67" s="244" t="str">
        <f t="shared" si="94"/>
        <v>—</v>
      </c>
      <c r="D67" s="201"/>
      <c r="E67" s="201"/>
      <c r="F67" s="202"/>
      <c r="G67" s="203"/>
      <c r="H67" s="204"/>
      <c r="I67" s="205" t="str">
        <f t="shared" si="78"/>
        <v>—</v>
      </c>
      <c r="J67" s="206" t="str">
        <f t="shared" si="79"/>
        <v>—</v>
      </c>
      <c r="K67" s="207" t="str">
        <f t="shared" si="80"/>
        <v>—</v>
      </c>
      <c r="L67" s="208" t="str">
        <f t="shared" si="81"/>
        <v/>
      </c>
      <c r="M67" s="209" t="str">
        <f t="shared" si="82"/>
        <v>—</v>
      </c>
      <c r="N67" s="206" t="str">
        <f t="shared" si="83"/>
        <v>—</v>
      </c>
      <c r="O67" s="207" t="str">
        <f t="shared" si="84"/>
        <v>—</v>
      </c>
      <c r="P67" s="208" t="str">
        <f t="shared" si="85"/>
        <v/>
      </c>
      <c r="Q67" s="380" t="str">
        <f t="shared" si="39"/>
        <v>—°—'—"</v>
      </c>
      <c r="R67" s="381" t="str">
        <f t="shared" si="40"/>
        <v>—°—'—"</v>
      </c>
      <c r="S67" s="353" t="str">
        <f t="shared" si="88"/>
        <v>—</v>
      </c>
      <c r="T67" s="354" t="str">
        <f t="shared" si="89"/>
        <v>—</v>
      </c>
      <c r="U67" s="355" t="str">
        <f t="shared" si="66"/>
        <v>—</v>
      </c>
      <c r="V67" s="324" t="str">
        <f t="shared" si="67"/>
        <v>—</v>
      </c>
      <c r="W67" s="459" t="str">
        <f t="shared" si="68"/>
        <v>—</v>
      </c>
      <c r="X67" s="92" t="str">
        <f t="shared" si="69"/>
        <v>—</v>
      </c>
      <c r="Y67" s="210" t="str">
        <f t="shared" si="52"/>
        <v>—</v>
      </c>
      <c r="Z67" s="210" t="str">
        <f t="shared" si="53"/>
        <v>—</v>
      </c>
      <c r="AA67" s="184">
        <f t="shared" si="70"/>
        <v>6378137</v>
      </c>
      <c r="AB67" s="185">
        <f t="shared" si="71"/>
        <v>6335439.3270838754</v>
      </c>
      <c r="AC67" s="186">
        <f t="shared" si="72"/>
        <v>6356752.3141403552</v>
      </c>
      <c r="AD67" s="187">
        <f t="shared" si="90"/>
        <v>0</v>
      </c>
      <c r="AE67" s="188">
        <f t="shared" si="91"/>
        <v>0</v>
      </c>
      <c r="AF67" s="189">
        <f t="shared" si="73"/>
        <v>5.229757004743723</v>
      </c>
      <c r="AG67" s="188">
        <f t="shared" si="74"/>
        <v>0</v>
      </c>
      <c r="AH67" s="188">
        <f t="shared" si="75"/>
        <v>9.6575067776877939E-4</v>
      </c>
      <c r="AI67" s="188">
        <f t="shared" si="76"/>
        <v>1.000000466337077</v>
      </c>
      <c r="AJ67" s="481">
        <f>DD*ATAN2(COS(AF67), AH67*GG-FF*SIN(AF67))</f>
        <v>-4956972.6746609015</v>
      </c>
      <c r="AK67" s="188">
        <f t="shared" si="77"/>
        <v>5765315.8258094136</v>
      </c>
      <c r="AL67" s="190">
        <f>ATAN2(AI67*GG*COS(AF67), FF-AH67*GG*SIN(AF67))-AZo</f>
        <v>-0.24351082535281643</v>
      </c>
      <c r="AM67" s="258">
        <f t="shared" si="92"/>
        <v>56</v>
      </c>
    </row>
    <row r="68" spans="1:39" x14ac:dyDescent="0.25">
      <c r="A68" s="98">
        <v>57</v>
      </c>
      <c r="B68" s="243" t="str">
        <f t="shared" si="93"/>
        <v>—</v>
      </c>
      <c r="C68" s="244" t="str">
        <f t="shared" si="94"/>
        <v>—</v>
      </c>
      <c r="D68" s="201"/>
      <c r="E68" s="201"/>
      <c r="F68" s="202"/>
      <c r="G68" s="203"/>
      <c r="H68" s="204"/>
      <c r="I68" s="205" t="str">
        <f t="shared" si="78"/>
        <v>—</v>
      </c>
      <c r="J68" s="206" t="str">
        <f t="shared" si="79"/>
        <v>—</v>
      </c>
      <c r="K68" s="207" t="str">
        <f t="shared" si="80"/>
        <v>—</v>
      </c>
      <c r="L68" s="208" t="str">
        <f t="shared" si="81"/>
        <v/>
      </c>
      <c r="M68" s="209" t="str">
        <f t="shared" si="82"/>
        <v>—</v>
      </c>
      <c r="N68" s="206" t="str">
        <f t="shared" si="83"/>
        <v>—</v>
      </c>
      <c r="O68" s="207" t="str">
        <f t="shared" si="84"/>
        <v>—</v>
      </c>
      <c r="P68" s="208" t="str">
        <f t="shared" si="85"/>
        <v/>
      </c>
      <c r="Q68" s="380" t="str">
        <f t="shared" si="39"/>
        <v>—°—'—"</v>
      </c>
      <c r="R68" s="381" t="str">
        <f t="shared" si="40"/>
        <v>—°—'—"</v>
      </c>
      <c r="S68" s="353" t="str">
        <f t="shared" si="88"/>
        <v>—</v>
      </c>
      <c r="T68" s="354" t="str">
        <f t="shared" si="89"/>
        <v>—</v>
      </c>
      <c r="U68" s="355" t="str">
        <f t="shared" si="66"/>
        <v>—</v>
      </c>
      <c r="V68" s="324" t="str">
        <f t="shared" si="67"/>
        <v>—</v>
      </c>
      <c r="W68" s="459" t="str">
        <f t="shared" si="68"/>
        <v>—</v>
      </c>
      <c r="X68" s="92" t="str">
        <f t="shared" si="69"/>
        <v>—</v>
      </c>
      <c r="Y68" s="210" t="str">
        <f t="shared" si="52"/>
        <v>—</v>
      </c>
      <c r="Z68" s="210" t="str">
        <f t="shared" si="53"/>
        <v>—</v>
      </c>
      <c r="AA68" s="184">
        <f t="shared" si="70"/>
        <v>6378137</v>
      </c>
      <c r="AB68" s="185">
        <f t="shared" si="71"/>
        <v>6335439.3270838754</v>
      </c>
      <c r="AC68" s="186">
        <f t="shared" si="72"/>
        <v>6356752.3141403552</v>
      </c>
      <c r="AD68" s="187">
        <f t="shared" si="90"/>
        <v>0</v>
      </c>
      <c r="AE68" s="188">
        <f t="shared" si="91"/>
        <v>0</v>
      </c>
      <c r="AF68" s="189">
        <f t="shared" si="73"/>
        <v>5.229757004743723</v>
      </c>
      <c r="AG68" s="188">
        <f t="shared" si="74"/>
        <v>0</v>
      </c>
      <c r="AH68" s="188">
        <f t="shared" si="75"/>
        <v>9.6575067776877939E-4</v>
      </c>
      <c r="AI68" s="188">
        <f t="shared" si="76"/>
        <v>1.000000466337077</v>
      </c>
      <c r="AJ68" s="481">
        <f>DD*ATAN2(COS(AF68), AH68*GG-FF*SIN(AF68))</f>
        <v>-4956972.6746609015</v>
      </c>
      <c r="AK68" s="188">
        <f t="shared" si="77"/>
        <v>5765315.8258094136</v>
      </c>
      <c r="AL68" s="190">
        <f>ATAN2(AI68*GG*COS(AF68), FF-AH68*GG*SIN(AF68))-AZo</f>
        <v>-0.24351082535281643</v>
      </c>
      <c r="AM68" s="258">
        <f t="shared" si="92"/>
        <v>57</v>
      </c>
    </row>
    <row r="69" spans="1:39" x14ac:dyDescent="0.25">
      <c r="A69" s="98">
        <v>58</v>
      </c>
      <c r="B69" s="243" t="str">
        <f t="shared" si="93"/>
        <v>—</v>
      </c>
      <c r="C69" s="244" t="str">
        <f t="shared" si="94"/>
        <v>—</v>
      </c>
      <c r="D69" s="201"/>
      <c r="E69" s="201"/>
      <c r="F69" s="202"/>
      <c r="G69" s="203"/>
      <c r="H69" s="204"/>
      <c r="I69" s="205" t="str">
        <f t="shared" si="78"/>
        <v>—</v>
      </c>
      <c r="J69" s="206" t="str">
        <f t="shared" si="79"/>
        <v>—</v>
      </c>
      <c r="K69" s="207" t="str">
        <f t="shared" si="80"/>
        <v>—</v>
      </c>
      <c r="L69" s="208" t="str">
        <f t="shared" si="81"/>
        <v/>
      </c>
      <c r="M69" s="209" t="str">
        <f t="shared" si="82"/>
        <v>—</v>
      </c>
      <c r="N69" s="206" t="str">
        <f t="shared" si="83"/>
        <v>—</v>
      </c>
      <c r="O69" s="207" t="str">
        <f t="shared" si="84"/>
        <v>—</v>
      </c>
      <c r="P69" s="208" t="str">
        <f t="shared" si="85"/>
        <v/>
      </c>
      <c r="Q69" s="380" t="str">
        <f t="shared" si="39"/>
        <v>—°—'—"</v>
      </c>
      <c r="R69" s="381" t="str">
        <f t="shared" si="40"/>
        <v>—°—'—"</v>
      </c>
      <c r="S69" s="353" t="str">
        <f t="shared" si="88"/>
        <v>—</v>
      </c>
      <c r="T69" s="354" t="str">
        <f t="shared" si="89"/>
        <v>—</v>
      </c>
      <c r="U69" s="355" t="str">
        <f t="shared" si="66"/>
        <v>—</v>
      </c>
      <c r="V69" s="324" t="str">
        <f t="shared" si="67"/>
        <v>—</v>
      </c>
      <c r="W69" s="459" t="str">
        <f t="shared" si="68"/>
        <v>—</v>
      </c>
      <c r="X69" s="92" t="str">
        <f t="shared" si="69"/>
        <v>—</v>
      </c>
      <c r="Y69" s="210" t="str">
        <f t="shared" si="52"/>
        <v>—</v>
      </c>
      <c r="Z69" s="210" t="str">
        <f t="shared" si="53"/>
        <v>—</v>
      </c>
      <c r="AA69" s="184">
        <f t="shared" si="70"/>
        <v>6378137</v>
      </c>
      <c r="AB69" s="185">
        <f t="shared" si="71"/>
        <v>6335439.3270838754</v>
      </c>
      <c r="AC69" s="186">
        <f t="shared" si="72"/>
        <v>6356752.3141403552</v>
      </c>
      <c r="AD69" s="187">
        <f t="shared" si="90"/>
        <v>0</v>
      </c>
      <c r="AE69" s="188">
        <f t="shared" si="91"/>
        <v>0</v>
      </c>
      <c r="AF69" s="189">
        <f t="shared" si="73"/>
        <v>5.229757004743723</v>
      </c>
      <c r="AG69" s="188">
        <f t="shared" si="74"/>
        <v>0</v>
      </c>
      <c r="AH69" s="188">
        <f t="shared" si="75"/>
        <v>9.6575067776877939E-4</v>
      </c>
      <c r="AI69" s="188">
        <f t="shared" si="76"/>
        <v>1.000000466337077</v>
      </c>
      <c r="AJ69" s="481">
        <f>DD*ATAN2(COS(AF69), AH69*GG-FF*SIN(AF69))</f>
        <v>-4956972.6746609015</v>
      </c>
      <c r="AK69" s="188">
        <f t="shared" si="77"/>
        <v>5765315.8258094136</v>
      </c>
      <c r="AL69" s="190">
        <f>ATAN2(AI69*GG*COS(AF69), FF-AH69*GG*SIN(AF69))-AZo</f>
        <v>-0.24351082535281643</v>
      </c>
      <c r="AM69" s="258">
        <f t="shared" si="92"/>
        <v>58</v>
      </c>
    </row>
    <row r="70" spans="1:39" x14ac:dyDescent="0.25">
      <c r="A70" s="98">
        <v>59</v>
      </c>
      <c r="B70" s="243" t="str">
        <f t="shared" si="93"/>
        <v>—</v>
      </c>
      <c r="C70" s="244" t="str">
        <f t="shared" si="94"/>
        <v>—</v>
      </c>
      <c r="D70" s="201"/>
      <c r="E70" s="201"/>
      <c r="F70" s="202"/>
      <c r="G70" s="203"/>
      <c r="H70" s="204"/>
      <c r="I70" s="205" t="str">
        <f t="shared" si="78"/>
        <v>—</v>
      </c>
      <c r="J70" s="206" t="str">
        <f t="shared" si="79"/>
        <v>—</v>
      </c>
      <c r="K70" s="207" t="str">
        <f t="shared" si="80"/>
        <v>—</v>
      </c>
      <c r="L70" s="208" t="str">
        <f t="shared" si="81"/>
        <v/>
      </c>
      <c r="M70" s="209" t="str">
        <f t="shared" si="82"/>
        <v>—</v>
      </c>
      <c r="N70" s="206" t="str">
        <f t="shared" si="83"/>
        <v>—</v>
      </c>
      <c r="O70" s="207" t="str">
        <f t="shared" si="84"/>
        <v>—</v>
      </c>
      <c r="P70" s="208" t="str">
        <f t="shared" si="85"/>
        <v/>
      </c>
      <c r="Q70" s="380" t="str">
        <f t="shared" si="39"/>
        <v>—°—'—"</v>
      </c>
      <c r="R70" s="381" t="str">
        <f t="shared" si="40"/>
        <v>—°—'—"</v>
      </c>
      <c r="S70" s="353" t="str">
        <f t="shared" si="88"/>
        <v>—</v>
      </c>
      <c r="T70" s="354" t="str">
        <f t="shared" si="89"/>
        <v>—</v>
      </c>
      <c r="U70" s="355" t="str">
        <f t="shared" si="66"/>
        <v>—</v>
      </c>
      <c r="V70" s="324" t="str">
        <f t="shared" si="67"/>
        <v>—</v>
      </c>
      <c r="W70" s="459" t="str">
        <f t="shared" si="68"/>
        <v>—</v>
      </c>
      <c r="X70" s="92" t="str">
        <f t="shared" si="69"/>
        <v>—</v>
      </c>
      <c r="Y70" s="210" t="str">
        <f t="shared" si="52"/>
        <v>—</v>
      </c>
      <c r="Z70" s="210" t="str">
        <f t="shared" si="53"/>
        <v>—</v>
      </c>
      <c r="AA70" s="184">
        <f t="shared" si="70"/>
        <v>6378137</v>
      </c>
      <c r="AB70" s="185">
        <f t="shared" si="71"/>
        <v>6335439.3270838754</v>
      </c>
      <c r="AC70" s="186">
        <f t="shared" si="72"/>
        <v>6356752.3141403552</v>
      </c>
      <c r="AD70" s="187">
        <f t="shared" si="90"/>
        <v>0</v>
      </c>
      <c r="AE70" s="188">
        <f t="shared" si="91"/>
        <v>0</v>
      </c>
      <c r="AF70" s="189">
        <f t="shared" si="73"/>
        <v>5.229757004743723</v>
      </c>
      <c r="AG70" s="188">
        <f t="shared" si="74"/>
        <v>0</v>
      </c>
      <c r="AH70" s="188">
        <f t="shared" si="75"/>
        <v>9.6575067776877939E-4</v>
      </c>
      <c r="AI70" s="188">
        <f t="shared" si="76"/>
        <v>1.000000466337077</v>
      </c>
      <c r="AJ70" s="481">
        <f>DD*ATAN2(COS(AF70), AH70*GG-FF*SIN(AF70))</f>
        <v>-4956972.6746609015</v>
      </c>
      <c r="AK70" s="188">
        <f t="shared" si="77"/>
        <v>5765315.8258094136</v>
      </c>
      <c r="AL70" s="190">
        <f>ATAN2(AI70*GG*COS(AF70), FF-AH70*GG*SIN(AF70))-AZo</f>
        <v>-0.24351082535281643</v>
      </c>
      <c r="AM70" s="258">
        <f t="shared" si="92"/>
        <v>59</v>
      </c>
    </row>
    <row r="71" spans="1:39" x14ac:dyDescent="0.25">
      <c r="A71" s="98">
        <v>60</v>
      </c>
      <c r="B71" s="243" t="str">
        <f t="shared" si="93"/>
        <v>—</v>
      </c>
      <c r="C71" s="244" t="str">
        <f t="shared" si="94"/>
        <v>—</v>
      </c>
      <c r="D71" s="201"/>
      <c r="E71" s="201"/>
      <c r="F71" s="202"/>
      <c r="G71" s="203"/>
      <c r="H71" s="204"/>
      <c r="I71" s="205" t="str">
        <f t="shared" si="78"/>
        <v>—</v>
      </c>
      <c r="J71" s="206" t="str">
        <f t="shared" si="79"/>
        <v>—</v>
      </c>
      <c r="K71" s="207" t="str">
        <f t="shared" si="80"/>
        <v>—</v>
      </c>
      <c r="L71" s="208" t="str">
        <f t="shared" si="81"/>
        <v/>
      </c>
      <c r="M71" s="209" t="str">
        <f t="shared" si="82"/>
        <v>—</v>
      </c>
      <c r="N71" s="206" t="str">
        <f t="shared" si="83"/>
        <v>—</v>
      </c>
      <c r="O71" s="207" t="str">
        <f t="shared" si="84"/>
        <v>—</v>
      </c>
      <c r="P71" s="208" t="str">
        <f t="shared" si="85"/>
        <v/>
      </c>
      <c r="Q71" s="380" t="str">
        <f t="shared" si="39"/>
        <v>—°—'—"</v>
      </c>
      <c r="R71" s="381" t="str">
        <f t="shared" si="40"/>
        <v>—°—'—"</v>
      </c>
      <c r="S71" s="353" t="str">
        <f t="shared" si="88"/>
        <v>—</v>
      </c>
      <c r="T71" s="354" t="str">
        <f t="shared" si="89"/>
        <v>—</v>
      </c>
      <c r="U71" s="355" t="str">
        <f t="shared" si="66"/>
        <v>—</v>
      </c>
      <c r="V71" s="324" t="str">
        <f t="shared" si="67"/>
        <v>—</v>
      </c>
      <c r="W71" s="459" t="str">
        <f t="shared" si="68"/>
        <v>—</v>
      </c>
      <c r="X71" s="92" t="str">
        <f t="shared" si="69"/>
        <v>—</v>
      </c>
      <c r="Y71" s="210" t="str">
        <f t="shared" si="52"/>
        <v>—</v>
      </c>
      <c r="Z71" s="210" t="str">
        <f t="shared" si="53"/>
        <v>—</v>
      </c>
      <c r="AA71" s="184">
        <f t="shared" si="70"/>
        <v>6378137</v>
      </c>
      <c r="AB71" s="185">
        <f t="shared" si="71"/>
        <v>6335439.3270838754</v>
      </c>
      <c r="AC71" s="186">
        <f t="shared" si="72"/>
        <v>6356752.3141403552</v>
      </c>
      <c r="AD71" s="187">
        <f t="shared" si="90"/>
        <v>0</v>
      </c>
      <c r="AE71" s="188">
        <f t="shared" si="91"/>
        <v>0</v>
      </c>
      <c r="AF71" s="189">
        <f t="shared" si="73"/>
        <v>5.229757004743723</v>
      </c>
      <c r="AG71" s="188">
        <f t="shared" si="74"/>
        <v>0</v>
      </c>
      <c r="AH71" s="188">
        <f t="shared" si="75"/>
        <v>9.6575067776877939E-4</v>
      </c>
      <c r="AI71" s="188">
        <f t="shared" si="76"/>
        <v>1.000000466337077</v>
      </c>
      <c r="AJ71" s="481">
        <f>DD*ATAN2(COS(AF71), AH71*GG-FF*SIN(AF71))</f>
        <v>-4956972.6746609015</v>
      </c>
      <c r="AK71" s="188">
        <f t="shared" si="77"/>
        <v>5765315.8258094136</v>
      </c>
      <c r="AL71" s="190">
        <f>ATAN2(AI71*GG*COS(AF71), FF-AH71*GG*SIN(AF71))-AZo</f>
        <v>-0.24351082535281643</v>
      </c>
      <c r="AM71" s="258">
        <f t="shared" si="92"/>
        <v>60</v>
      </c>
    </row>
    <row r="72" spans="1:39" x14ac:dyDescent="0.25">
      <c r="A72" s="98">
        <v>61</v>
      </c>
      <c r="B72" s="243" t="str">
        <f t="shared" si="93"/>
        <v>—</v>
      </c>
      <c r="C72" s="244" t="str">
        <f t="shared" si="94"/>
        <v>—</v>
      </c>
      <c r="D72" s="201"/>
      <c r="E72" s="201"/>
      <c r="F72" s="202"/>
      <c r="G72" s="203"/>
      <c r="H72" s="204"/>
      <c r="I72" s="205" t="str">
        <f t="shared" si="78"/>
        <v>—</v>
      </c>
      <c r="J72" s="206" t="str">
        <f t="shared" si="79"/>
        <v>—</v>
      </c>
      <c r="K72" s="207" t="str">
        <f t="shared" si="80"/>
        <v>—</v>
      </c>
      <c r="L72" s="208" t="str">
        <f t="shared" si="81"/>
        <v/>
      </c>
      <c r="M72" s="209" t="str">
        <f t="shared" si="82"/>
        <v>—</v>
      </c>
      <c r="N72" s="206" t="str">
        <f t="shared" si="83"/>
        <v>—</v>
      </c>
      <c r="O72" s="207" t="str">
        <f t="shared" si="84"/>
        <v>—</v>
      </c>
      <c r="P72" s="208" t="str">
        <f t="shared" si="85"/>
        <v/>
      </c>
      <c r="Q72" s="380" t="str">
        <f t="shared" si="39"/>
        <v>—°—'—"</v>
      </c>
      <c r="R72" s="381" t="str">
        <f t="shared" si="40"/>
        <v>—°—'—"</v>
      </c>
      <c r="S72" s="353" t="str">
        <f t="shared" si="88"/>
        <v>—</v>
      </c>
      <c r="T72" s="354" t="str">
        <f t="shared" si="89"/>
        <v>—</v>
      </c>
      <c r="U72" s="355" t="str">
        <f t="shared" si="66"/>
        <v>—</v>
      </c>
      <c r="V72" s="324" t="str">
        <f t="shared" si="67"/>
        <v>—</v>
      </c>
      <c r="W72" s="459" t="str">
        <f t="shared" si="68"/>
        <v>—</v>
      </c>
      <c r="X72" s="92" t="str">
        <f t="shared" si="69"/>
        <v>—</v>
      </c>
      <c r="Y72" s="210" t="str">
        <f t="shared" si="52"/>
        <v>—</v>
      </c>
      <c r="Z72" s="210" t="str">
        <f t="shared" si="53"/>
        <v>—</v>
      </c>
      <c r="AA72" s="184">
        <f t="shared" si="70"/>
        <v>6378137</v>
      </c>
      <c r="AB72" s="185">
        <f t="shared" si="71"/>
        <v>6335439.3270838754</v>
      </c>
      <c r="AC72" s="186">
        <f t="shared" si="72"/>
        <v>6356752.3141403552</v>
      </c>
      <c r="AD72" s="187">
        <f t="shared" si="90"/>
        <v>0</v>
      </c>
      <c r="AE72" s="188">
        <f t="shared" si="91"/>
        <v>0</v>
      </c>
      <c r="AF72" s="189">
        <f t="shared" si="73"/>
        <v>5.229757004743723</v>
      </c>
      <c r="AG72" s="188">
        <f t="shared" si="74"/>
        <v>0</v>
      </c>
      <c r="AH72" s="188">
        <f t="shared" si="75"/>
        <v>9.6575067776877939E-4</v>
      </c>
      <c r="AI72" s="188">
        <f t="shared" si="76"/>
        <v>1.000000466337077</v>
      </c>
      <c r="AJ72" s="481">
        <f>DD*ATAN2(COS(AF72), AH72*GG-FF*SIN(AF72))</f>
        <v>-4956972.6746609015</v>
      </c>
      <c r="AK72" s="188">
        <f t="shared" si="77"/>
        <v>5765315.8258094136</v>
      </c>
      <c r="AL72" s="190">
        <f>ATAN2(AI72*GG*COS(AF72), FF-AH72*GG*SIN(AF72))-AZo</f>
        <v>-0.24351082535281643</v>
      </c>
      <c r="AM72" s="258">
        <f t="shared" si="92"/>
        <v>61</v>
      </c>
    </row>
    <row r="73" spans="1:39" x14ac:dyDescent="0.25">
      <c r="A73" s="98">
        <v>62</v>
      </c>
      <c r="B73" s="243" t="str">
        <f t="shared" si="93"/>
        <v>—</v>
      </c>
      <c r="C73" s="244" t="str">
        <f t="shared" si="94"/>
        <v>—</v>
      </c>
      <c r="D73" s="201"/>
      <c r="E73" s="201"/>
      <c r="F73" s="202"/>
      <c r="G73" s="203"/>
      <c r="H73" s="204"/>
      <c r="I73" s="205" t="str">
        <f t="shared" si="78"/>
        <v>—</v>
      </c>
      <c r="J73" s="206" t="str">
        <f t="shared" si="79"/>
        <v>—</v>
      </c>
      <c r="K73" s="207" t="str">
        <f t="shared" si="80"/>
        <v>—</v>
      </c>
      <c r="L73" s="208" t="str">
        <f t="shared" si="81"/>
        <v/>
      </c>
      <c r="M73" s="209" t="str">
        <f t="shared" si="82"/>
        <v>—</v>
      </c>
      <c r="N73" s="206" t="str">
        <f t="shared" si="83"/>
        <v>—</v>
      </c>
      <c r="O73" s="207" t="str">
        <f t="shared" si="84"/>
        <v>—</v>
      </c>
      <c r="P73" s="208" t="str">
        <f t="shared" si="85"/>
        <v/>
      </c>
      <c r="Q73" s="380" t="str">
        <f t="shared" si="39"/>
        <v>—°—'—"</v>
      </c>
      <c r="R73" s="381" t="str">
        <f t="shared" si="40"/>
        <v>—°—'—"</v>
      </c>
      <c r="S73" s="353" t="str">
        <f t="shared" si="88"/>
        <v>—</v>
      </c>
      <c r="T73" s="354" t="str">
        <f t="shared" si="89"/>
        <v>—</v>
      </c>
      <c r="U73" s="355" t="str">
        <f t="shared" si="66"/>
        <v>—</v>
      </c>
      <c r="V73" s="324" t="str">
        <f t="shared" si="67"/>
        <v>—</v>
      </c>
      <c r="W73" s="459" t="str">
        <f t="shared" si="68"/>
        <v>—</v>
      </c>
      <c r="X73" s="92" t="str">
        <f t="shared" si="69"/>
        <v>—</v>
      </c>
      <c r="Y73" s="210" t="str">
        <f t="shared" si="52"/>
        <v>—</v>
      </c>
      <c r="Z73" s="210" t="str">
        <f t="shared" si="53"/>
        <v>—</v>
      </c>
      <c r="AA73" s="184">
        <f t="shared" si="70"/>
        <v>6378137</v>
      </c>
      <c r="AB73" s="185">
        <f t="shared" si="71"/>
        <v>6335439.3270838754</v>
      </c>
      <c r="AC73" s="186">
        <f t="shared" si="72"/>
        <v>6356752.3141403552</v>
      </c>
      <c r="AD73" s="187">
        <f t="shared" si="90"/>
        <v>0</v>
      </c>
      <c r="AE73" s="188">
        <f t="shared" si="91"/>
        <v>0</v>
      </c>
      <c r="AF73" s="189">
        <f t="shared" si="73"/>
        <v>5.229757004743723</v>
      </c>
      <c r="AG73" s="188">
        <f t="shared" si="74"/>
        <v>0</v>
      </c>
      <c r="AH73" s="188">
        <f t="shared" si="75"/>
        <v>9.6575067776877939E-4</v>
      </c>
      <c r="AI73" s="188">
        <f t="shared" si="76"/>
        <v>1.000000466337077</v>
      </c>
      <c r="AJ73" s="481">
        <f>DD*ATAN2(COS(AF73), AH73*GG-FF*SIN(AF73))</f>
        <v>-4956972.6746609015</v>
      </c>
      <c r="AK73" s="188">
        <f t="shared" si="77"/>
        <v>5765315.8258094136</v>
      </c>
      <c r="AL73" s="190">
        <f>ATAN2(AI73*GG*COS(AF73), FF-AH73*GG*SIN(AF73))-AZo</f>
        <v>-0.24351082535281643</v>
      </c>
      <c r="AM73" s="258">
        <f t="shared" si="92"/>
        <v>62</v>
      </c>
    </row>
    <row r="74" spans="1:39" x14ac:dyDescent="0.25">
      <c r="A74" s="98">
        <v>63</v>
      </c>
      <c r="B74" s="243" t="str">
        <f t="shared" si="93"/>
        <v>—</v>
      </c>
      <c r="C74" s="244" t="str">
        <f t="shared" si="94"/>
        <v>—</v>
      </c>
      <c r="D74" s="201"/>
      <c r="E74" s="201"/>
      <c r="F74" s="202"/>
      <c r="G74" s="203"/>
      <c r="H74" s="204"/>
      <c r="I74" s="205" t="str">
        <f t="shared" si="78"/>
        <v>—</v>
      </c>
      <c r="J74" s="206" t="str">
        <f t="shared" si="79"/>
        <v>—</v>
      </c>
      <c r="K74" s="207" t="str">
        <f t="shared" si="80"/>
        <v>—</v>
      </c>
      <c r="L74" s="208" t="str">
        <f t="shared" si="81"/>
        <v/>
      </c>
      <c r="M74" s="209" t="str">
        <f t="shared" si="82"/>
        <v>—</v>
      </c>
      <c r="N74" s="206" t="str">
        <f t="shared" si="83"/>
        <v>—</v>
      </c>
      <c r="O74" s="207" t="str">
        <f t="shared" si="84"/>
        <v>—</v>
      </c>
      <c r="P74" s="208" t="str">
        <f t="shared" si="85"/>
        <v/>
      </c>
      <c r="Q74" s="380" t="str">
        <f t="shared" si="39"/>
        <v>—°—'—"</v>
      </c>
      <c r="R74" s="381" t="str">
        <f t="shared" si="40"/>
        <v>—°—'—"</v>
      </c>
      <c r="S74" s="353" t="str">
        <f t="shared" si="88"/>
        <v>—</v>
      </c>
      <c r="T74" s="354" t="str">
        <f t="shared" si="89"/>
        <v>—</v>
      </c>
      <c r="U74" s="355" t="str">
        <f t="shared" si="66"/>
        <v>—</v>
      </c>
      <c r="V74" s="324" t="str">
        <f t="shared" si="67"/>
        <v>—</v>
      </c>
      <c r="W74" s="459" t="str">
        <f t="shared" si="68"/>
        <v>—</v>
      </c>
      <c r="X74" s="92" t="str">
        <f t="shared" si="69"/>
        <v>—</v>
      </c>
      <c r="Y74" s="210" t="str">
        <f t="shared" si="52"/>
        <v>—</v>
      </c>
      <c r="Z74" s="210" t="str">
        <f t="shared" si="53"/>
        <v>—</v>
      </c>
      <c r="AA74" s="184">
        <f t="shared" si="70"/>
        <v>6378137</v>
      </c>
      <c r="AB74" s="185">
        <f t="shared" si="71"/>
        <v>6335439.3270838754</v>
      </c>
      <c r="AC74" s="186">
        <f t="shared" si="72"/>
        <v>6356752.3141403552</v>
      </c>
      <c r="AD74" s="187">
        <f t="shared" si="90"/>
        <v>0</v>
      </c>
      <c r="AE74" s="188">
        <f t="shared" si="91"/>
        <v>0</v>
      </c>
      <c r="AF74" s="189">
        <f t="shared" si="73"/>
        <v>5.229757004743723</v>
      </c>
      <c r="AG74" s="188">
        <f t="shared" si="74"/>
        <v>0</v>
      </c>
      <c r="AH74" s="188">
        <f t="shared" si="75"/>
        <v>9.6575067776877939E-4</v>
      </c>
      <c r="AI74" s="188">
        <f t="shared" si="76"/>
        <v>1.000000466337077</v>
      </c>
      <c r="AJ74" s="481">
        <f>DD*ATAN2(COS(AF74), AH74*GG-FF*SIN(AF74))</f>
        <v>-4956972.6746609015</v>
      </c>
      <c r="AK74" s="188">
        <f t="shared" si="77"/>
        <v>5765315.8258094136</v>
      </c>
      <c r="AL74" s="190">
        <f>ATAN2(AI74*GG*COS(AF74), FF-AH74*GG*SIN(AF74))-AZo</f>
        <v>-0.24351082535281643</v>
      </c>
      <c r="AM74" s="258">
        <f t="shared" si="92"/>
        <v>63</v>
      </c>
    </row>
    <row r="75" spans="1:39" x14ac:dyDescent="0.25">
      <c r="A75" s="98">
        <v>64</v>
      </c>
      <c r="B75" s="243" t="str">
        <f t="shared" si="93"/>
        <v>—</v>
      </c>
      <c r="C75" s="244" t="str">
        <f t="shared" si="94"/>
        <v>—</v>
      </c>
      <c r="D75" s="201"/>
      <c r="E75" s="201"/>
      <c r="F75" s="202"/>
      <c r="G75" s="203"/>
      <c r="H75" s="204"/>
      <c r="I75" s="205" t="str">
        <f t="shared" si="78"/>
        <v>—</v>
      </c>
      <c r="J75" s="206" t="str">
        <f t="shared" si="79"/>
        <v>—</v>
      </c>
      <c r="K75" s="207" t="str">
        <f t="shared" si="80"/>
        <v>—</v>
      </c>
      <c r="L75" s="208" t="str">
        <f t="shared" si="81"/>
        <v/>
      </c>
      <c r="M75" s="209" t="str">
        <f t="shared" si="82"/>
        <v>—</v>
      </c>
      <c r="N75" s="206" t="str">
        <f t="shared" si="83"/>
        <v>—</v>
      </c>
      <c r="O75" s="207" t="str">
        <f t="shared" si="84"/>
        <v>—</v>
      </c>
      <c r="P75" s="208" t="str">
        <f t="shared" si="85"/>
        <v/>
      </c>
      <c r="Q75" s="380" t="str">
        <f t="shared" si="39"/>
        <v>—°—'—"</v>
      </c>
      <c r="R75" s="381" t="str">
        <f t="shared" si="40"/>
        <v>—°—'—"</v>
      </c>
      <c r="S75" s="353" t="str">
        <f t="shared" si="88"/>
        <v>—</v>
      </c>
      <c r="T75" s="354" t="str">
        <f t="shared" si="89"/>
        <v>—</v>
      </c>
      <c r="U75" s="355" t="str">
        <f t="shared" si="66"/>
        <v>—</v>
      </c>
      <c r="V75" s="324" t="str">
        <f t="shared" si="67"/>
        <v>—</v>
      </c>
      <c r="W75" s="459" t="str">
        <f t="shared" si="68"/>
        <v>—</v>
      </c>
      <c r="X75" s="92" t="str">
        <f t="shared" si="69"/>
        <v>—</v>
      </c>
      <c r="Y75" s="210" t="str">
        <f t="shared" si="52"/>
        <v>—</v>
      </c>
      <c r="Z75" s="210" t="str">
        <f t="shared" si="53"/>
        <v>—</v>
      </c>
      <c r="AA75" s="184">
        <f t="shared" si="70"/>
        <v>6378137</v>
      </c>
      <c r="AB75" s="185">
        <f t="shared" si="71"/>
        <v>6335439.3270838754</v>
      </c>
      <c r="AC75" s="186">
        <f t="shared" si="72"/>
        <v>6356752.3141403552</v>
      </c>
      <c r="AD75" s="187">
        <f t="shared" si="90"/>
        <v>0</v>
      </c>
      <c r="AE75" s="188">
        <f t="shared" si="91"/>
        <v>0</v>
      </c>
      <c r="AF75" s="189">
        <f t="shared" si="73"/>
        <v>5.229757004743723</v>
      </c>
      <c r="AG75" s="188">
        <f t="shared" si="74"/>
        <v>0</v>
      </c>
      <c r="AH75" s="188">
        <f t="shared" si="75"/>
        <v>9.6575067776877939E-4</v>
      </c>
      <c r="AI75" s="188">
        <f t="shared" si="76"/>
        <v>1.000000466337077</v>
      </c>
      <c r="AJ75" s="481">
        <f>DD*ATAN2(COS(AF75), AH75*GG-FF*SIN(AF75))</f>
        <v>-4956972.6746609015</v>
      </c>
      <c r="AK75" s="188">
        <f t="shared" si="77"/>
        <v>5765315.8258094136</v>
      </c>
      <c r="AL75" s="190">
        <f>ATAN2(AI75*GG*COS(AF75), FF-AH75*GG*SIN(AF75))-AZo</f>
        <v>-0.24351082535281643</v>
      </c>
      <c r="AM75" s="258">
        <f t="shared" si="92"/>
        <v>64</v>
      </c>
    </row>
    <row r="76" spans="1:39" x14ac:dyDescent="0.25">
      <c r="A76" s="98">
        <v>65</v>
      </c>
      <c r="B76" s="243" t="str">
        <f t="shared" ref="B76:B111" si="95">IF(F76="","—",IF(gunit=1,(No+AJ76*COS(AZo)-AK76*SIN(AZo)),IF(gunit=2,(No+AJ76*COS(AZo)-AK76*SIN(AZo))/0.3048,IF(gunit=3,(No+AJ76*COS(AZo)-AK76*SIN(AZo))*3937/1200,"Select units!"))))</f>
        <v>—</v>
      </c>
      <c r="C76" s="244" t="str">
        <f t="shared" ref="C76:C111" si="96">IF(G76="","—",IF(gunit=1,(Eo+AJ76*SIN(AZo)+AK76*COS(AZo)),IF(gunit=2,(Eo+AJ76*SIN(AZo)+AK76*COS(AZo))/0.3048,IF(gunit=3,(Eo+AJ76*SIN(AZo)+AK76*COS(AZo))*3937/1200,"Select units!"))))</f>
        <v>—</v>
      </c>
      <c r="D76" s="201"/>
      <c r="E76" s="201"/>
      <c r="F76" s="202"/>
      <c r="G76" s="203"/>
      <c r="H76" s="204"/>
      <c r="I76" s="205" t="str">
        <f t="shared" si="78"/>
        <v>—</v>
      </c>
      <c r="J76" s="206" t="str">
        <f t="shared" si="79"/>
        <v>—</v>
      </c>
      <c r="K76" s="207" t="str">
        <f t="shared" si="80"/>
        <v>—</v>
      </c>
      <c r="L76" s="208" t="str">
        <f t="shared" si="81"/>
        <v/>
      </c>
      <c r="M76" s="209" t="str">
        <f t="shared" si="82"/>
        <v>—</v>
      </c>
      <c r="N76" s="206" t="str">
        <f t="shared" si="83"/>
        <v>—</v>
      </c>
      <c r="O76" s="207" t="str">
        <f t="shared" si="84"/>
        <v>—</v>
      </c>
      <c r="P76" s="208" t="str">
        <f t="shared" si="85"/>
        <v/>
      </c>
      <c r="Q76" s="380" t="str">
        <f t="shared" si="39"/>
        <v>—°—'—"</v>
      </c>
      <c r="R76" s="381" t="str">
        <f t="shared" si="40"/>
        <v>—°—'—"</v>
      </c>
      <c r="S76" s="353" t="str">
        <f t="shared" ref="S76:S111" si="97">IF(OR(F76="",G76=""),"—",(II*SQRT(1-esqr*(SIN(AD76))^2)*COS(AJ76/DD))/(COS(AD76)*COS(AF76)))</f>
        <v>—</v>
      </c>
      <c r="T76" s="354" t="str">
        <f t="shared" ref="T76:T111" si="98">IF(H76="","—",(AC76/(AC76+$H76)))</f>
        <v>—</v>
      </c>
      <c r="U76" s="355" t="str">
        <f t="shared" si="66"/>
        <v>—</v>
      </c>
      <c r="V76" s="324" t="str">
        <f t="shared" si="67"/>
        <v>—</v>
      </c>
      <c r="W76" s="459" t="str">
        <f t="shared" si="68"/>
        <v>—</v>
      </c>
      <c r="X76" s="92" t="str">
        <f t="shared" si="69"/>
        <v>—</v>
      </c>
      <c r="Y76" s="210" t="str">
        <f t="shared" si="52"/>
        <v>—</v>
      </c>
      <c r="Z76" s="210" t="str">
        <f t="shared" si="53"/>
        <v>—</v>
      </c>
      <c r="AA76" s="184">
        <f t="shared" si="70"/>
        <v>6378137</v>
      </c>
      <c r="AB76" s="185">
        <f t="shared" si="71"/>
        <v>6335439.3270838754</v>
      </c>
      <c r="AC76" s="186">
        <f t="shared" si="72"/>
        <v>6356752.3141403552</v>
      </c>
      <c r="AD76" s="187">
        <f t="shared" ref="AD76:AD111" si="99">RADIANS(F76)</f>
        <v>0</v>
      </c>
      <c r="AE76" s="188">
        <f t="shared" ref="AE76:AE111" si="100">RADIANS(G76)</f>
        <v>0</v>
      </c>
      <c r="AF76" s="189">
        <f t="shared" si="73"/>
        <v>5.229757004743723</v>
      </c>
      <c r="AG76" s="188">
        <f t="shared" si="74"/>
        <v>0</v>
      </c>
      <c r="AH76" s="188">
        <f t="shared" si="75"/>
        <v>9.6575067776877939E-4</v>
      </c>
      <c r="AI76" s="188">
        <f t="shared" si="76"/>
        <v>1.000000466337077</v>
      </c>
      <c r="AJ76" s="481">
        <f>DD*ATAN2(COS(AF76), AH76*GG-FF*SIN(AF76))</f>
        <v>-4956972.6746609015</v>
      </c>
      <c r="AK76" s="188">
        <f t="shared" si="77"/>
        <v>5765315.8258094136</v>
      </c>
      <c r="AL76" s="190">
        <f>ATAN2(AI76*GG*COS(AF76), FF-AH76*GG*SIN(AF76))-AZo</f>
        <v>-0.24351082535281643</v>
      </c>
      <c r="AM76" s="258">
        <f t="shared" ref="AM76:AM105" si="101">A76</f>
        <v>65</v>
      </c>
    </row>
    <row r="77" spans="1:39" x14ac:dyDescent="0.25">
      <c r="A77" s="98">
        <v>66</v>
      </c>
      <c r="B77" s="243" t="str">
        <f t="shared" si="95"/>
        <v>—</v>
      </c>
      <c r="C77" s="244" t="str">
        <f t="shared" si="96"/>
        <v>—</v>
      </c>
      <c r="D77" s="201"/>
      <c r="E77" s="201"/>
      <c r="F77" s="202"/>
      <c r="G77" s="203"/>
      <c r="H77" s="204"/>
      <c r="I77" s="205" t="str">
        <f t="shared" si="78"/>
        <v>—</v>
      </c>
      <c r="J77" s="206" t="str">
        <f t="shared" si="79"/>
        <v>—</v>
      </c>
      <c r="K77" s="207" t="str">
        <f t="shared" si="80"/>
        <v>—</v>
      </c>
      <c r="L77" s="208" t="str">
        <f t="shared" si="81"/>
        <v/>
      </c>
      <c r="M77" s="209" t="str">
        <f t="shared" si="82"/>
        <v>—</v>
      </c>
      <c r="N77" s="206" t="str">
        <f t="shared" si="83"/>
        <v>—</v>
      </c>
      <c r="O77" s="207" t="str">
        <f t="shared" si="84"/>
        <v>—</v>
      </c>
      <c r="P77" s="208" t="str">
        <f t="shared" si="85"/>
        <v/>
      </c>
      <c r="Q77" s="380" t="str">
        <f t="shared" ref="Q77:Q111" si="102">CONCATENATE(TEXT(I77,"0"),"°",TEXT(J77,"00"),"'",TEXT(K77,"00.00000"),"""",L77)</f>
        <v>—°—'—"</v>
      </c>
      <c r="R77" s="381" t="str">
        <f t="shared" ref="R77:R111" si="103">CONCATENATE(TEXT(M77,"0"),"°",TEXT(N77,"00"),"'",TEXT(O77,"00.00000"),"""",P77)</f>
        <v>—°—'—"</v>
      </c>
      <c r="S77" s="353" t="str">
        <f t="shared" si="97"/>
        <v>—</v>
      </c>
      <c r="T77" s="354" t="str">
        <f t="shared" si="98"/>
        <v>—</v>
      </c>
      <c r="U77" s="355" t="str">
        <f t="shared" si="66"/>
        <v>—</v>
      </c>
      <c r="V77" s="324" t="str">
        <f t="shared" si="67"/>
        <v>—</v>
      </c>
      <c r="W77" s="459" t="str">
        <f t="shared" si="68"/>
        <v>—</v>
      </c>
      <c r="X77" s="92" t="str">
        <f t="shared" si="69"/>
        <v>—</v>
      </c>
      <c r="Y77" s="210" t="str">
        <f t="shared" si="52"/>
        <v>—</v>
      </c>
      <c r="Z77" s="210" t="str">
        <f t="shared" si="53"/>
        <v>—</v>
      </c>
      <c r="AA77" s="184">
        <f t="shared" si="70"/>
        <v>6378137</v>
      </c>
      <c r="AB77" s="185">
        <f t="shared" si="71"/>
        <v>6335439.3270838754</v>
      </c>
      <c r="AC77" s="186">
        <f t="shared" si="72"/>
        <v>6356752.3141403552</v>
      </c>
      <c r="AD77" s="187">
        <f t="shared" si="99"/>
        <v>0</v>
      </c>
      <c r="AE77" s="188">
        <f t="shared" si="100"/>
        <v>0</v>
      </c>
      <c r="AF77" s="189">
        <f t="shared" si="73"/>
        <v>5.229757004743723</v>
      </c>
      <c r="AG77" s="188">
        <f t="shared" si="74"/>
        <v>0</v>
      </c>
      <c r="AH77" s="188">
        <f t="shared" si="75"/>
        <v>9.6575067776877939E-4</v>
      </c>
      <c r="AI77" s="188">
        <f t="shared" si="76"/>
        <v>1.000000466337077</v>
      </c>
      <c r="AJ77" s="481">
        <f>DD*ATAN2(COS(AF77), AH77*GG-FF*SIN(AF77))</f>
        <v>-4956972.6746609015</v>
      </c>
      <c r="AK77" s="188">
        <f t="shared" si="77"/>
        <v>5765315.8258094136</v>
      </c>
      <c r="AL77" s="190">
        <f>ATAN2(AI77*GG*COS(AF77), FF-AH77*GG*SIN(AF77))-AZo</f>
        <v>-0.24351082535281643</v>
      </c>
      <c r="AM77" s="258">
        <f t="shared" si="101"/>
        <v>66</v>
      </c>
    </row>
    <row r="78" spans="1:39" x14ac:dyDescent="0.25">
      <c r="A78" s="98">
        <v>67</v>
      </c>
      <c r="B78" s="243" t="str">
        <f t="shared" si="95"/>
        <v>—</v>
      </c>
      <c r="C78" s="244" t="str">
        <f t="shared" si="96"/>
        <v>—</v>
      </c>
      <c r="D78" s="201"/>
      <c r="E78" s="201"/>
      <c r="F78" s="202"/>
      <c r="G78" s="203"/>
      <c r="H78" s="204"/>
      <c r="I78" s="205" t="str">
        <f t="shared" ref="I78:I103" si="104">IF(F78="","—",ABS(IF((1-(ABS(F78)-ABS(TRUNC(F78))))*3600&gt;tol,TRUNC(F78),IF(F78&gt;=0,TRUNC(F78)+1,TRUNC(F78)-1))))</f>
        <v>—</v>
      </c>
      <c r="J78" s="206" t="str">
        <f t="shared" ref="J78:J103" si="105">IF(F78="","—",IF(60-((ABS(F78)-I78)*60-TRUNC(ABS((ABS(F78)-I78)*60)))*60&gt;tol,ABS(TRUNC((ABS(F78)-I78)*60)),ABS(TRUNC((ABS(F78)-I78)*60))+1))</f>
        <v>—</v>
      </c>
      <c r="K78" s="207" t="str">
        <f t="shared" ref="K78:K103" si="106">IF(F78="","—",IF(ABS(60-(ABS(F78)-ABS(I78)-ABS(J78)/60)*3600)&gt;tol,ABS((ABS(F78)-ABS(I78)-ABS(J78)/60)*3600),0))</f>
        <v>—</v>
      </c>
      <c r="L78" s="208" t="str">
        <f t="shared" ref="L78:L103" si="107">IF(F78&gt;0,"N",IF(F78&lt;0,"S",""))</f>
        <v/>
      </c>
      <c r="M78" s="209" t="str">
        <f t="shared" ref="M78:M103" si="108">IF(G78="","—",ABS(IF((1-(ABS(G78)-ABS(TRUNC(G78))))*3600&gt;tol,TRUNC(G78),IF(G78&gt;=0,TRUNC(G78)+1,TRUNC(G78)-1))))</f>
        <v>—</v>
      </c>
      <c r="N78" s="206" t="str">
        <f t="shared" ref="N78:N103" si="109">IF(G78="","—",IF(60-((ABS(G78)-M78)*60-TRUNC(ABS((ABS(G78)-M78)*60)))*60&gt;tol,ABS(TRUNC((ABS(G78)-M78)*60)),ABS(TRUNC((ABS(G78)-M78)*60))+1))</f>
        <v>—</v>
      </c>
      <c r="O78" s="207" t="str">
        <f t="shared" ref="O78:O103" si="110">IF(G78="","—",IF(ABS(60-(ABS(G78)-ABS(M78)-ABS(N78)/60)*3600)&gt;tol,ABS((ABS(G78)-ABS(M78)-ABS(N78)/60)*3600),0))</f>
        <v>—</v>
      </c>
      <c r="P78" s="208" t="str">
        <f t="shared" ref="P78:P103" si="111">IF(G78&gt;0,"E",IF(G78&lt;0,"W",""))</f>
        <v/>
      </c>
      <c r="Q78" s="380" t="str">
        <f t="shared" si="102"/>
        <v>—°—'—"</v>
      </c>
      <c r="R78" s="381" t="str">
        <f t="shared" si="103"/>
        <v>—°—'—"</v>
      </c>
      <c r="S78" s="353" t="str">
        <f t="shared" si="97"/>
        <v>—</v>
      </c>
      <c r="T78" s="354" t="str">
        <f t="shared" si="98"/>
        <v>—</v>
      </c>
      <c r="U78" s="355" t="str">
        <f t="shared" ref="U78:U103" si="112">IF(H78="","—",S78*T78)</f>
        <v>—</v>
      </c>
      <c r="V78" s="324" t="str">
        <f t="shared" ref="V78:V103" si="113">IF(H78="","—",(U78-1)*1000000)</f>
        <v>—</v>
      </c>
      <c r="W78" s="459" t="str">
        <f t="shared" ref="W78:W103" si="114">IF(H78="","—",(U78-1)*5280)</f>
        <v>—</v>
      </c>
      <c r="X78" s="92" t="str">
        <f t="shared" ref="X78:X103" si="115">IF(H78="","—",IF(ABS(V78)&lt;=0.0001,"~ zero",ABS(1/(1-U78))))</f>
        <v>—</v>
      </c>
      <c r="Y78" s="210" t="str">
        <f t="shared" si="52"/>
        <v>—</v>
      </c>
      <c r="Z78" s="210" t="str">
        <f t="shared" si="53"/>
        <v>—</v>
      </c>
      <c r="AA78" s="184">
        <f t="shared" ref="AA78:AA103" si="116">(a/SQRT(1-esqr*(SIN(AD78))^2))/(IF(hunit=1,1,IF(hunit=2,0.3048,IF(hunit=3,(1200/3937)))))</f>
        <v>6378137</v>
      </c>
      <c r="AB78" s="185">
        <f t="shared" ref="AB78:AB103" si="117">(a*(1-esqr)/(1-esqr*(SIN(AD78))^2)^1.5)/(IF(hunit=1,1,IF(hunit=2,0.3048,IF(hunit=3,(1200/3937)))))</f>
        <v>6335439.3270838754</v>
      </c>
      <c r="AC78" s="186">
        <f t="shared" ref="AC78:AC103" si="118">SQRT(AA78*AB78)</f>
        <v>6356752.3141403552</v>
      </c>
      <c r="AD78" s="187">
        <f t="shared" si="99"/>
        <v>0</v>
      </c>
      <c r="AE78" s="188">
        <f t="shared" si="100"/>
        <v>0</v>
      </c>
      <c r="AF78" s="189">
        <f t="shared" ref="AF78:AF103" si="119">(LONtru-AE78)*BB</f>
        <v>5.229757004743723</v>
      </c>
      <c r="AG78" s="188">
        <f t="shared" ref="AG78:AG103" si="120">(LN((1+SIN(AD78))/(1-SIN(AD78)))-e*LN((1+e*SIN(AD78))/(1-e*SIN(AD78))))/2</f>
        <v>0</v>
      </c>
      <c r="AH78" s="188">
        <f t="shared" ref="AH78:AH103" si="121">SINH(BB*AG78+sign*CC)</f>
        <v>9.6575067776877939E-4</v>
      </c>
      <c r="AI78" s="188">
        <f t="shared" ref="AI78:AI103" si="122">COSH(BB*AG78+sign*CC)</f>
        <v>1.000000466337077</v>
      </c>
      <c r="AJ78" s="481">
        <f>DD*ATAN2(COS(AF78), AH78*GG-FF*SIN(AF78))</f>
        <v>-4956972.6746609015</v>
      </c>
      <c r="AK78" s="188">
        <f t="shared" ref="AK78:AK103" si="123">(DD/2)*LN((AI78-FF*AH78-GG*SIN(AF78))/(AI78+FF*AH78+GG*SIN(AF78)))</f>
        <v>5765315.8258094136</v>
      </c>
      <c r="AL78" s="190">
        <f>ATAN2(AI78*GG*COS(AF78), FF-AH78*GG*SIN(AF78))-AZo</f>
        <v>-0.24351082535281643</v>
      </c>
      <c r="AM78" s="258">
        <f t="shared" si="101"/>
        <v>67</v>
      </c>
    </row>
    <row r="79" spans="1:39" x14ac:dyDescent="0.25">
      <c r="A79" s="98">
        <v>68</v>
      </c>
      <c r="B79" s="243" t="str">
        <f t="shared" si="95"/>
        <v>—</v>
      </c>
      <c r="C79" s="244" t="str">
        <f t="shared" si="96"/>
        <v>—</v>
      </c>
      <c r="D79" s="201"/>
      <c r="E79" s="201"/>
      <c r="F79" s="202"/>
      <c r="G79" s="203"/>
      <c r="H79" s="204"/>
      <c r="I79" s="205" t="str">
        <f t="shared" si="104"/>
        <v>—</v>
      </c>
      <c r="J79" s="206" t="str">
        <f t="shared" si="105"/>
        <v>—</v>
      </c>
      <c r="K79" s="207" t="str">
        <f t="shared" si="106"/>
        <v>—</v>
      </c>
      <c r="L79" s="208" t="str">
        <f t="shared" si="107"/>
        <v/>
      </c>
      <c r="M79" s="209" t="str">
        <f t="shared" si="108"/>
        <v>—</v>
      </c>
      <c r="N79" s="206" t="str">
        <f t="shared" si="109"/>
        <v>—</v>
      </c>
      <c r="O79" s="207" t="str">
        <f t="shared" si="110"/>
        <v>—</v>
      </c>
      <c r="P79" s="208" t="str">
        <f t="shared" si="111"/>
        <v/>
      </c>
      <c r="Q79" s="380" t="str">
        <f t="shared" si="102"/>
        <v>—°—'—"</v>
      </c>
      <c r="R79" s="381" t="str">
        <f t="shared" si="103"/>
        <v>—°—'—"</v>
      </c>
      <c r="S79" s="353" t="str">
        <f t="shared" si="97"/>
        <v>—</v>
      </c>
      <c r="T79" s="354" t="str">
        <f t="shared" si="98"/>
        <v>—</v>
      </c>
      <c r="U79" s="355" t="str">
        <f t="shared" si="112"/>
        <v>—</v>
      </c>
      <c r="V79" s="324" t="str">
        <f t="shared" si="113"/>
        <v>—</v>
      </c>
      <c r="W79" s="459" t="str">
        <f t="shared" si="114"/>
        <v>—</v>
      </c>
      <c r="X79" s="92" t="str">
        <f t="shared" si="115"/>
        <v>—</v>
      </c>
      <c r="Y79" s="210" t="str">
        <f t="shared" si="52"/>
        <v>—</v>
      </c>
      <c r="Z79" s="210" t="str">
        <f t="shared" si="53"/>
        <v>—</v>
      </c>
      <c r="AA79" s="184">
        <f t="shared" si="116"/>
        <v>6378137</v>
      </c>
      <c r="AB79" s="185">
        <f t="shared" si="117"/>
        <v>6335439.3270838754</v>
      </c>
      <c r="AC79" s="186">
        <f t="shared" si="118"/>
        <v>6356752.3141403552</v>
      </c>
      <c r="AD79" s="187">
        <f t="shared" si="99"/>
        <v>0</v>
      </c>
      <c r="AE79" s="188">
        <f t="shared" si="100"/>
        <v>0</v>
      </c>
      <c r="AF79" s="189">
        <f t="shared" si="119"/>
        <v>5.229757004743723</v>
      </c>
      <c r="AG79" s="188">
        <f t="shared" si="120"/>
        <v>0</v>
      </c>
      <c r="AH79" s="188">
        <f t="shared" si="121"/>
        <v>9.6575067776877939E-4</v>
      </c>
      <c r="AI79" s="188">
        <f t="shared" si="122"/>
        <v>1.000000466337077</v>
      </c>
      <c r="AJ79" s="481">
        <f>DD*ATAN2(COS(AF79), AH79*GG-FF*SIN(AF79))</f>
        <v>-4956972.6746609015</v>
      </c>
      <c r="AK79" s="188">
        <f t="shared" si="123"/>
        <v>5765315.8258094136</v>
      </c>
      <c r="AL79" s="190">
        <f>ATAN2(AI79*GG*COS(AF79), FF-AH79*GG*SIN(AF79))-AZo</f>
        <v>-0.24351082535281643</v>
      </c>
      <c r="AM79" s="258">
        <f t="shared" si="101"/>
        <v>68</v>
      </c>
    </row>
    <row r="80" spans="1:39" x14ac:dyDescent="0.25">
      <c r="A80" s="98">
        <v>69</v>
      </c>
      <c r="B80" s="243" t="str">
        <f t="shared" si="95"/>
        <v>—</v>
      </c>
      <c r="C80" s="244" t="str">
        <f t="shared" si="96"/>
        <v>—</v>
      </c>
      <c r="D80" s="201"/>
      <c r="E80" s="201"/>
      <c r="F80" s="202"/>
      <c r="G80" s="203"/>
      <c r="H80" s="204"/>
      <c r="I80" s="205" t="str">
        <f t="shared" si="104"/>
        <v>—</v>
      </c>
      <c r="J80" s="206" t="str">
        <f t="shared" si="105"/>
        <v>—</v>
      </c>
      <c r="K80" s="207" t="str">
        <f t="shared" si="106"/>
        <v>—</v>
      </c>
      <c r="L80" s="208" t="str">
        <f t="shared" si="107"/>
        <v/>
      </c>
      <c r="M80" s="209" t="str">
        <f t="shared" si="108"/>
        <v>—</v>
      </c>
      <c r="N80" s="206" t="str">
        <f t="shared" si="109"/>
        <v>—</v>
      </c>
      <c r="O80" s="207" t="str">
        <f t="shared" si="110"/>
        <v>—</v>
      </c>
      <c r="P80" s="208" t="str">
        <f t="shared" si="111"/>
        <v/>
      </c>
      <c r="Q80" s="380" t="str">
        <f t="shared" si="102"/>
        <v>—°—'—"</v>
      </c>
      <c r="R80" s="381" t="str">
        <f t="shared" si="103"/>
        <v>—°—'—"</v>
      </c>
      <c r="S80" s="353" t="str">
        <f t="shared" si="97"/>
        <v>—</v>
      </c>
      <c r="T80" s="354" t="str">
        <f t="shared" si="98"/>
        <v>—</v>
      </c>
      <c r="U80" s="355" t="str">
        <f t="shared" si="112"/>
        <v>—</v>
      </c>
      <c r="V80" s="324" t="str">
        <f t="shared" si="113"/>
        <v>—</v>
      </c>
      <c r="W80" s="459" t="str">
        <f t="shared" si="114"/>
        <v>—</v>
      </c>
      <c r="X80" s="92" t="str">
        <f t="shared" si="115"/>
        <v>—</v>
      </c>
      <c r="Y80" s="210" t="str">
        <f t="shared" si="52"/>
        <v>—</v>
      </c>
      <c r="Z80" s="210" t="str">
        <f t="shared" si="53"/>
        <v>—</v>
      </c>
      <c r="AA80" s="184">
        <f t="shared" si="116"/>
        <v>6378137</v>
      </c>
      <c r="AB80" s="185">
        <f t="shared" si="117"/>
        <v>6335439.3270838754</v>
      </c>
      <c r="AC80" s="186">
        <f t="shared" si="118"/>
        <v>6356752.3141403552</v>
      </c>
      <c r="AD80" s="187">
        <f t="shared" si="99"/>
        <v>0</v>
      </c>
      <c r="AE80" s="188">
        <f t="shared" si="100"/>
        <v>0</v>
      </c>
      <c r="AF80" s="189">
        <f t="shared" si="119"/>
        <v>5.229757004743723</v>
      </c>
      <c r="AG80" s="188">
        <f t="shared" si="120"/>
        <v>0</v>
      </c>
      <c r="AH80" s="188">
        <f t="shared" si="121"/>
        <v>9.6575067776877939E-4</v>
      </c>
      <c r="AI80" s="188">
        <f t="shared" si="122"/>
        <v>1.000000466337077</v>
      </c>
      <c r="AJ80" s="481">
        <f>DD*ATAN2(COS(AF80), AH80*GG-FF*SIN(AF80))</f>
        <v>-4956972.6746609015</v>
      </c>
      <c r="AK80" s="188">
        <f t="shared" si="123"/>
        <v>5765315.8258094136</v>
      </c>
      <c r="AL80" s="190">
        <f>ATAN2(AI80*GG*COS(AF80), FF-AH80*GG*SIN(AF80))-AZo</f>
        <v>-0.24351082535281643</v>
      </c>
      <c r="AM80" s="258">
        <f t="shared" si="101"/>
        <v>69</v>
      </c>
    </row>
    <row r="81" spans="1:39" x14ac:dyDescent="0.25">
      <c r="A81" s="98">
        <v>70</v>
      </c>
      <c r="B81" s="243" t="str">
        <f t="shared" si="95"/>
        <v>—</v>
      </c>
      <c r="C81" s="244" t="str">
        <f t="shared" si="96"/>
        <v>—</v>
      </c>
      <c r="D81" s="201"/>
      <c r="E81" s="201"/>
      <c r="F81" s="202"/>
      <c r="G81" s="203"/>
      <c r="H81" s="204"/>
      <c r="I81" s="205" t="str">
        <f t="shared" si="104"/>
        <v>—</v>
      </c>
      <c r="J81" s="206" t="str">
        <f t="shared" si="105"/>
        <v>—</v>
      </c>
      <c r="K81" s="207" t="str">
        <f t="shared" si="106"/>
        <v>—</v>
      </c>
      <c r="L81" s="208" t="str">
        <f t="shared" si="107"/>
        <v/>
      </c>
      <c r="M81" s="209" t="str">
        <f t="shared" si="108"/>
        <v>—</v>
      </c>
      <c r="N81" s="206" t="str">
        <f t="shared" si="109"/>
        <v>—</v>
      </c>
      <c r="O81" s="207" t="str">
        <f t="shared" si="110"/>
        <v>—</v>
      </c>
      <c r="P81" s="208" t="str">
        <f t="shared" si="111"/>
        <v/>
      </c>
      <c r="Q81" s="380" t="str">
        <f t="shared" si="102"/>
        <v>—°—'—"</v>
      </c>
      <c r="R81" s="381" t="str">
        <f t="shared" si="103"/>
        <v>—°—'—"</v>
      </c>
      <c r="S81" s="353" t="str">
        <f t="shared" si="97"/>
        <v>—</v>
      </c>
      <c r="T81" s="354" t="str">
        <f t="shared" si="98"/>
        <v>—</v>
      </c>
      <c r="U81" s="355" t="str">
        <f t="shared" si="112"/>
        <v>—</v>
      </c>
      <c r="V81" s="324" t="str">
        <f t="shared" si="113"/>
        <v>—</v>
      </c>
      <c r="W81" s="459" t="str">
        <f t="shared" si="114"/>
        <v>—</v>
      </c>
      <c r="X81" s="92" t="str">
        <f t="shared" si="115"/>
        <v>—</v>
      </c>
      <c r="Y81" s="210" t="str">
        <f t="shared" si="52"/>
        <v>—</v>
      </c>
      <c r="Z81" s="210" t="str">
        <f t="shared" si="53"/>
        <v>—</v>
      </c>
      <c r="AA81" s="184">
        <f t="shared" si="116"/>
        <v>6378137</v>
      </c>
      <c r="AB81" s="185">
        <f t="shared" si="117"/>
        <v>6335439.3270838754</v>
      </c>
      <c r="AC81" s="186">
        <f t="shared" si="118"/>
        <v>6356752.3141403552</v>
      </c>
      <c r="AD81" s="187">
        <f t="shared" si="99"/>
        <v>0</v>
      </c>
      <c r="AE81" s="188">
        <f t="shared" si="100"/>
        <v>0</v>
      </c>
      <c r="AF81" s="189">
        <f t="shared" si="119"/>
        <v>5.229757004743723</v>
      </c>
      <c r="AG81" s="188">
        <f t="shared" si="120"/>
        <v>0</v>
      </c>
      <c r="AH81" s="188">
        <f t="shared" si="121"/>
        <v>9.6575067776877939E-4</v>
      </c>
      <c r="AI81" s="188">
        <f t="shared" si="122"/>
        <v>1.000000466337077</v>
      </c>
      <c r="AJ81" s="481">
        <f>DD*ATAN2(COS(AF81), AH81*GG-FF*SIN(AF81))</f>
        <v>-4956972.6746609015</v>
      </c>
      <c r="AK81" s="188">
        <f t="shared" si="123"/>
        <v>5765315.8258094136</v>
      </c>
      <c r="AL81" s="190">
        <f>ATAN2(AI81*GG*COS(AF81), FF-AH81*GG*SIN(AF81))-AZo</f>
        <v>-0.24351082535281643</v>
      </c>
      <c r="AM81" s="258">
        <f t="shared" si="101"/>
        <v>70</v>
      </c>
    </row>
    <row r="82" spans="1:39" x14ac:dyDescent="0.25">
      <c r="A82" s="98">
        <v>71</v>
      </c>
      <c r="B82" s="243" t="str">
        <f t="shared" si="95"/>
        <v>—</v>
      </c>
      <c r="C82" s="244" t="str">
        <f t="shared" si="96"/>
        <v>—</v>
      </c>
      <c r="D82" s="201"/>
      <c r="E82" s="201"/>
      <c r="F82" s="202"/>
      <c r="G82" s="203"/>
      <c r="H82" s="204"/>
      <c r="I82" s="205" t="str">
        <f t="shared" si="104"/>
        <v>—</v>
      </c>
      <c r="J82" s="206" t="str">
        <f t="shared" si="105"/>
        <v>—</v>
      </c>
      <c r="K82" s="207" t="str">
        <f t="shared" si="106"/>
        <v>—</v>
      </c>
      <c r="L82" s="208" t="str">
        <f t="shared" si="107"/>
        <v/>
      </c>
      <c r="M82" s="209" t="str">
        <f t="shared" si="108"/>
        <v>—</v>
      </c>
      <c r="N82" s="206" t="str">
        <f t="shared" si="109"/>
        <v>—</v>
      </c>
      <c r="O82" s="207" t="str">
        <f t="shared" si="110"/>
        <v>—</v>
      </c>
      <c r="P82" s="208" t="str">
        <f t="shared" si="111"/>
        <v/>
      </c>
      <c r="Q82" s="380" t="str">
        <f t="shared" si="102"/>
        <v>—°—'—"</v>
      </c>
      <c r="R82" s="381" t="str">
        <f t="shared" si="103"/>
        <v>—°—'—"</v>
      </c>
      <c r="S82" s="353" t="str">
        <f t="shared" si="97"/>
        <v>—</v>
      </c>
      <c r="T82" s="354" t="str">
        <f t="shared" si="98"/>
        <v>—</v>
      </c>
      <c r="U82" s="355" t="str">
        <f t="shared" si="112"/>
        <v>—</v>
      </c>
      <c r="V82" s="324" t="str">
        <f t="shared" si="113"/>
        <v>—</v>
      </c>
      <c r="W82" s="459" t="str">
        <f t="shared" si="114"/>
        <v>—</v>
      </c>
      <c r="X82" s="92" t="str">
        <f t="shared" si="115"/>
        <v>—</v>
      </c>
      <c r="Y82" s="210" t="str">
        <f t="shared" si="52"/>
        <v>—</v>
      </c>
      <c r="Z82" s="210" t="str">
        <f t="shared" si="53"/>
        <v>—</v>
      </c>
      <c r="AA82" s="184">
        <f t="shared" si="116"/>
        <v>6378137</v>
      </c>
      <c r="AB82" s="185">
        <f t="shared" si="117"/>
        <v>6335439.3270838754</v>
      </c>
      <c r="AC82" s="186">
        <f t="shared" si="118"/>
        <v>6356752.3141403552</v>
      </c>
      <c r="AD82" s="187">
        <f t="shared" si="99"/>
        <v>0</v>
      </c>
      <c r="AE82" s="188">
        <f t="shared" si="100"/>
        <v>0</v>
      </c>
      <c r="AF82" s="189">
        <f t="shared" si="119"/>
        <v>5.229757004743723</v>
      </c>
      <c r="AG82" s="188">
        <f t="shared" si="120"/>
        <v>0</v>
      </c>
      <c r="AH82" s="188">
        <f t="shared" si="121"/>
        <v>9.6575067776877939E-4</v>
      </c>
      <c r="AI82" s="188">
        <f t="shared" si="122"/>
        <v>1.000000466337077</v>
      </c>
      <c r="AJ82" s="481">
        <f>DD*ATAN2(COS(AF82), AH82*GG-FF*SIN(AF82))</f>
        <v>-4956972.6746609015</v>
      </c>
      <c r="AK82" s="188">
        <f t="shared" si="123"/>
        <v>5765315.8258094136</v>
      </c>
      <c r="AL82" s="190">
        <f>ATAN2(AI82*GG*COS(AF82), FF-AH82*GG*SIN(AF82))-AZo</f>
        <v>-0.24351082535281643</v>
      </c>
      <c r="AM82" s="258">
        <f t="shared" si="101"/>
        <v>71</v>
      </c>
    </row>
    <row r="83" spans="1:39" x14ac:dyDescent="0.25">
      <c r="A83" s="98">
        <v>72</v>
      </c>
      <c r="B83" s="243" t="str">
        <f t="shared" si="95"/>
        <v>—</v>
      </c>
      <c r="C83" s="244" t="str">
        <f t="shared" si="96"/>
        <v>—</v>
      </c>
      <c r="D83" s="201"/>
      <c r="E83" s="201"/>
      <c r="F83" s="202"/>
      <c r="G83" s="203"/>
      <c r="H83" s="204"/>
      <c r="I83" s="205" t="str">
        <f t="shared" si="104"/>
        <v>—</v>
      </c>
      <c r="J83" s="206" t="str">
        <f t="shared" si="105"/>
        <v>—</v>
      </c>
      <c r="K83" s="207" t="str">
        <f t="shared" si="106"/>
        <v>—</v>
      </c>
      <c r="L83" s="208" t="str">
        <f t="shared" si="107"/>
        <v/>
      </c>
      <c r="M83" s="209" t="str">
        <f t="shared" si="108"/>
        <v>—</v>
      </c>
      <c r="N83" s="206" t="str">
        <f t="shared" si="109"/>
        <v>—</v>
      </c>
      <c r="O83" s="207" t="str">
        <f t="shared" si="110"/>
        <v>—</v>
      </c>
      <c r="P83" s="208" t="str">
        <f t="shared" si="111"/>
        <v/>
      </c>
      <c r="Q83" s="380" t="str">
        <f t="shared" si="102"/>
        <v>—°—'—"</v>
      </c>
      <c r="R83" s="381" t="str">
        <f t="shared" si="103"/>
        <v>—°—'—"</v>
      </c>
      <c r="S83" s="353" t="str">
        <f t="shared" si="97"/>
        <v>—</v>
      </c>
      <c r="T83" s="354" t="str">
        <f t="shared" si="98"/>
        <v>—</v>
      </c>
      <c r="U83" s="355" t="str">
        <f t="shared" si="112"/>
        <v>—</v>
      </c>
      <c r="V83" s="324" t="str">
        <f t="shared" si="113"/>
        <v>—</v>
      </c>
      <c r="W83" s="459" t="str">
        <f t="shared" si="114"/>
        <v>—</v>
      </c>
      <c r="X83" s="92" t="str">
        <f t="shared" si="115"/>
        <v>—</v>
      </c>
      <c r="Y83" s="210" t="str">
        <f t="shared" si="52"/>
        <v>—</v>
      </c>
      <c r="Z83" s="210" t="str">
        <f t="shared" si="53"/>
        <v>—</v>
      </c>
      <c r="AA83" s="184">
        <f t="shared" si="116"/>
        <v>6378137</v>
      </c>
      <c r="AB83" s="185">
        <f t="shared" si="117"/>
        <v>6335439.3270838754</v>
      </c>
      <c r="AC83" s="186">
        <f t="shared" si="118"/>
        <v>6356752.3141403552</v>
      </c>
      <c r="AD83" s="187">
        <f t="shared" si="99"/>
        <v>0</v>
      </c>
      <c r="AE83" s="188">
        <f t="shared" si="100"/>
        <v>0</v>
      </c>
      <c r="AF83" s="189">
        <f t="shared" si="119"/>
        <v>5.229757004743723</v>
      </c>
      <c r="AG83" s="188">
        <f t="shared" si="120"/>
        <v>0</v>
      </c>
      <c r="AH83" s="188">
        <f t="shared" si="121"/>
        <v>9.6575067776877939E-4</v>
      </c>
      <c r="AI83" s="188">
        <f t="shared" si="122"/>
        <v>1.000000466337077</v>
      </c>
      <c r="AJ83" s="481">
        <f>DD*ATAN2(COS(AF83), AH83*GG-FF*SIN(AF83))</f>
        <v>-4956972.6746609015</v>
      </c>
      <c r="AK83" s="188">
        <f t="shared" si="123"/>
        <v>5765315.8258094136</v>
      </c>
      <c r="AL83" s="190">
        <f>ATAN2(AI83*GG*COS(AF83), FF-AH83*GG*SIN(AF83))-AZo</f>
        <v>-0.24351082535281643</v>
      </c>
      <c r="AM83" s="258">
        <f t="shared" si="101"/>
        <v>72</v>
      </c>
    </row>
    <row r="84" spans="1:39" x14ac:dyDescent="0.25">
      <c r="A84" s="98">
        <v>73</v>
      </c>
      <c r="B84" s="243" t="str">
        <f t="shared" si="95"/>
        <v>—</v>
      </c>
      <c r="C84" s="244" t="str">
        <f t="shared" si="96"/>
        <v>—</v>
      </c>
      <c r="D84" s="201"/>
      <c r="E84" s="201"/>
      <c r="F84" s="202"/>
      <c r="G84" s="203"/>
      <c r="H84" s="204"/>
      <c r="I84" s="205" t="str">
        <f t="shared" si="104"/>
        <v>—</v>
      </c>
      <c r="J84" s="206" t="str">
        <f t="shared" si="105"/>
        <v>—</v>
      </c>
      <c r="K84" s="207" t="str">
        <f t="shared" si="106"/>
        <v>—</v>
      </c>
      <c r="L84" s="208" t="str">
        <f t="shared" si="107"/>
        <v/>
      </c>
      <c r="M84" s="209" t="str">
        <f t="shared" si="108"/>
        <v>—</v>
      </c>
      <c r="N84" s="206" t="str">
        <f t="shared" si="109"/>
        <v>—</v>
      </c>
      <c r="O84" s="207" t="str">
        <f t="shared" si="110"/>
        <v>—</v>
      </c>
      <c r="P84" s="208" t="str">
        <f t="shared" si="111"/>
        <v/>
      </c>
      <c r="Q84" s="380" t="str">
        <f t="shared" si="102"/>
        <v>—°—'—"</v>
      </c>
      <c r="R84" s="381" t="str">
        <f t="shared" si="103"/>
        <v>—°—'—"</v>
      </c>
      <c r="S84" s="353" t="str">
        <f t="shared" si="97"/>
        <v>—</v>
      </c>
      <c r="T84" s="354" t="str">
        <f t="shared" si="98"/>
        <v>—</v>
      </c>
      <c r="U84" s="355" t="str">
        <f t="shared" si="112"/>
        <v>—</v>
      </c>
      <c r="V84" s="324" t="str">
        <f t="shared" si="113"/>
        <v>—</v>
      </c>
      <c r="W84" s="459" t="str">
        <f t="shared" si="114"/>
        <v>—</v>
      </c>
      <c r="X84" s="92" t="str">
        <f t="shared" si="115"/>
        <v>—</v>
      </c>
      <c r="Y84" s="210" t="str">
        <f t="shared" si="52"/>
        <v>—</v>
      </c>
      <c r="Z84" s="210" t="str">
        <f t="shared" si="53"/>
        <v>—</v>
      </c>
      <c r="AA84" s="184">
        <f t="shared" si="116"/>
        <v>6378137</v>
      </c>
      <c r="AB84" s="185">
        <f t="shared" si="117"/>
        <v>6335439.3270838754</v>
      </c>
      <c r="AC84" s="186">
        <f t="shared" si="118"/>
        <v>6356752.3141403552</v>
      </c>
      <c r="AD84" s="187">
        <f t="shared" si="99"/>
        <v>0</v>
      </c>
      <c r="AE84" s="188">
        <f t="shared" si="100"/>
        <v>0</v>
      </c>
      <c r="AF84" s="189">
        <f t="shared" si="119"/>
        <v>5.229757004743723</v>
      </c>
      <c r="AG84" s="188">
        <f t="shared" si="120"/>
        <v>0</v>
      </c>
      <c r="AH84" s="188">
        <f t="shared" si="121"/>
        <v>9.6575067776877939E-4</v>
      </c>
      <c r="AI84" s="188">
        <f t="shared" si="122"/>
        <v>1.000000466337077</v>
      </c>
      <c r="AJ84" s="481">
        <f>DD*ATAN2(COS(AF84), AH84*GG-FF*SIN(AF84))</f>
        <v>-4956972.6746609015</v>
      </c>
      <c r="AK84" s="188">
        <f t="shared" si="123"/>
        <v>5765315.8258094136</v>
      </c>
      <c r="AL84" s="190">
        <f>ATAN2(AI84*GG*COS(AF84), FF-AH84*GG*SIN(AF84))-AZo</f>
        <v>-0.24351082535281643</v>
      </c>
      <c r="AM84" s="258">
        <f t="shared" si="101"/>
        <v>73</v>
      </c>
    </row>
    <row r="85" spans="1:39" x14ac:dyDescent="0.25">
      <c r="A85" s="98">
        <v>74</v>
      </c>
      <c r="B85" s="243" t="str">
        <f t="shared" si="95"/>
        <v>—</v>
      </c>
      <c r="C85" s="244" t="str">
        <f t="shared" si="96"/>
        <v>—</v>
      </c>
      <c r="D85" s="201"/>
      <c r="E85" s="201"/>
      <c r="F85" s="202"/>
      <c r="G85" s="203"/>
      <c r="H85" s="204"/>
      <c r="I85" s="205" t="str">
        <f t="shared" si="104"/>
        <v>—</v>
      </c>
      <c r="J85" s="206" t="str">
        <f t="shared" si="105"/>
        <v>—</v>
      </c>
      <c r="K85" s="207" t="str">
        <f t="shared" si="106"/>
        <v>—</v>
      </c>
      <c r="L85" s="208" t="str">
        <f t="shared" si="107"/>
        <v/>
      </c>
      <c r="M85" s="209" t="str">
        <f t="shared" si="108"/>
        <v>—</v>
      </c>
      <c r="N85" s="206" t="str">
        <f t="shared" si="109"/>
        <v>—</v>
      </c>
      <c r="O85" s="207" t="str">
        <f t="shared" si="110"/>
        <v>—</v>
      </c>
      <c r="P85" s="208" t="str">
        <f t="shared" si="111"/>
        <v/>
      </c>
      <c r="Q85" s="380" t="str">
        <f t="shared" si="102"/>
        <v>—°—'—"</v>
      </c>
      <c r="R85" s="381" t="str">
        <f t="shared" si="103"/>
        <v>—°—'—"</v>
      </c>
      <c r="S85" s="353" t="str">
        <f t="shared" si="97"/>
        <v>—</v>
      </c>
      <c r="T85" s="354" t="str">
        <f t="shared" si="98"/>
        <v>—</v>
      </c>
      <c r="U85" s="355" t="str">
        <f t="shared" si="112"/>
        <v>—</v>
      </c>
      <c r="V85" s="324" t="str">
        <f t="shared" si="113"/>
        <v>—</v>
      </c>
      <c r="W85" s="459" t="str">
        <f t="shared" si="114"/>
        <v>—</v>
      </c>
      <c r="X85" s="92" t="str">
        <f t="shared" si="115"/>
        <v>—</v>
      </c>
      <c r="Y85" s="210" t="str">
        <f t="shared" si="52"/>
        <v>—</v>
      </c>
      <c r="Z85" s="210" t="str">
        <f t="shared" si="53"/>
        <v>—</v>
      </c>
      <c r="AA85" s="184">
        <f t="shared" si="116"/>
        <v>6378137</v>
      </c>
      <c r="AB85" s="185">
        <f t="shared" si="117"/>
        <v>6335439.3270838754</v>
      </c>
      <c r="AC85" s="186">
        <f t="shared" si="118"/>
        <v>6356752.3141403552</v>
      </c>
      <c r="AD85" s="187">
        <f t="shared" si="99"/>
        <v>0</v>
      </c>
      <c r="AE85" s="188">
        <f t="shared" si="100"/>
        <v>0</v>
      </c>
      <c r="AF85" s="189">
        <f t="shared" si="119"/>
        <v>5.229757004743723</v>
      </c>
      <c r="AG85" s="188">
        <f t="shared" si="120"/>
        <v>0</v>
      </c>
      <c r="AH85" s="188">
        <f t="shared" si="121"/>
        <v>9.6575067776877939E-4</v>
      </c>
      <c r="AI85" s="188">
        <f t="shared" si="122"/>
        <v>1.000000466337077</v>
      </c>
      <c r="AJ85" s="481">
        <f>DD*ATAN2(COS(AF85), AH85*GG-FF*SIN(AF85))</f>
        <v>-4956972.6746609015</v>
      </c>
      <c r="AK85" s="188">
        <f t="shared" si="123"/>
        <v>5765315.8258094136</v>
      </c>
      <c r="AL85" s="190">
        <f>ATAN2(AI85*GG*COS(AF85), FF-AH85*GG*SIN(AF85))-AZo</f>
        <v>-0.24351082535281643</v>
      </c>
      <c r="AM85" s="258">
        <f t="shared" si="101"/>
        <v>74</v>
      </c>
    </row>
    <row r="86" spans="1:39" x14ac:dyDescent="0.25">
      <c r="A86" s="98">
        <v>75</v>
      </c>
      <c r="B86" s="243" t="str">
        <f t="shared" si="95"/>
        <v>—</v>
      </c>
      <c r="C86" s="244" t="str">
        <f t="shared" si="96"/>
        <v>—</v>
      </c>
      <c r="D86" s="201"/>
      <c r="E86" s="201"/>
      <c r="F86" s="202"/>
      <c r="G86" s="203"/>
      <c r="H86" s="204"/>
      <c r="I86" s="205" t="str">
        <f t="shared" si="104"/>
        <v>—</v>
      </c>
      <c r="J86" s="206" t="str">
        <f t="shared" si="105"/>
        <v>—</v>
      </c>
      <c r="K86" s="207" t="str">
        <f t="shared" si="106"/>
        <v>—</v>
      </c>
      <c r="L86" s="208" t="str">
        <f t="shared" si="107"/>
        <v/>
      </c>
      <c r="M86" s="209" t="str">
        <f t="shared" si="108"/>
        <v>—</v>
      </c>
      <c r="N86" s="206" t="str">
        <f t="shared" si="109"/>
        <v>—</v>
      </c>
      <c r="O86" s="207" t="str">
        <f t="shared" si="110"/>
        <v>—</v>
      </c>
      <c r="P86" s="208" t="str">
        <f t="shared" si="111"/>
        <v/>
      </c>
      <c r="Q86" s="380" t="str">
        <f t="shared" si="102"/>
        <v>—°—'—"</v>
      </c>
      <c r="R86" s="381" t="str">
        <f t="shared" si="103"/>
        <v>—°—'—"</v>
      </c>
      <c r="S86" s="353" t="str">
        <f t="shared" si="97"/>
        <v>—</v>
      </c>
      <c r="T86" s="354" t="str">
        <f t="shared" si="98"/>
        <v>—</v>
      </c>
      <c r="U86" s="355" t="str">
        <f t="shared" si="112"/>
        <v>—</v>
      </c>
      <c r="V86" s="324" t="str">
        <f t="shared" si="113"/>
        <v>—</v>
      </c>
      <c r="W86" s="459" t="str">
        <f t="shared" si="114"/>
        <v>—</v>
      </c>
      <c r="X86" s="92" t="str">
        <f t="shared" si="115"/>
        <v>—</v>
      </c>
      <c r="Y86" s="210" t="str">
        <f t="shared" si="52"/>
        <v>—</v>
      </c>
      <c r="Z86" s="210" t="str">
        <f t="shared" si="53"/>
        <v>—</v>
      </c>
      <c r="AA86" s="184">
        <f t="shared" si="116"/>
        <v>6378137</v>
      </c>
      <c r="AB86" s="185">
        <f t="shared" si="117"/>
        <v>6335439.3270838754</v>
      </c>
      <c r="AC86" s="186">
        <f t="shared" si="118"/>
        <v>6356752.3141403552</v>
      </c>
      <c r="AD86" s="187">
        <f t="shared" si="99"/>
        <v>0</v>
      </c>
      <c r="AE86" s="188">
        <f t="shared" si="100"/>
        <v>0</v>
      </c>
      <c r="AF86" s="189">
        <f t="shared" si="119"/>
        <v>5.229757004743723</v>
      </c>
      <c r="AG86" s="188">
        <f t="shared" si="120"/>
        <v>0</v>
      </c>
      <c r="AH86" s="188">
        <f t="shared" si="121"/>
        <v>9.6575067776877939E-4</v>
      </c>
      <c r="AI86" s="188">
        <f t="shared" si="122"/>
        <v>1.000000466337077</v>
      </c>
      <c r="AJ86" s="481">
        <f>DD*ATAN2(COS(AF86), AH86*GG-FF*SIN(AF86))</f>
        <v>-4956972.6746609015</v>
      </c>
      <c r="AK86" s="188">
        <f t="shared" si="123"/>
        <v>5765315.8258094136</v>
      </c>
      <c r="AL86" s="190">
        <f>ATAN2(AI86*GG*COS(AF86), FF-AH86*GG*SIN(AF86))-AZo</f>
        <v>-0.24351082535281643</v>
      </c>
      <c r="AM86" s="258">
        <f t="shared" si="101"/>
        <v>75</v>
      </c>
    </row>
    <row r="87" spans="1:39" x14ac:dyDescent="0.25">
      <c r="A87" s="98">
        <v>76</v>
      </c>
      <c r="B87" s="243" t="str">
        <f t="shared" si="95"/>
        <v>—</v>
      </c>
      <c r="C87" s="244" t="str">
        <f t="shared" si="96"/>
        <v>—</v>
      </c>
      <c r="D87" s="201"/>
      <c r="E87" s="201"/>
      <c r="F87" s="202"/>
      <c r="G87" s="203"/>
      <c r="H87" s="204"/>
      <c r="I87" s="205" t="str">
        <f t="shared" si="104"/>
        <v>—</v>
      </c>
      <c r="J87" s="206" t="str">
        <f t="shared" si="105"/>
        <v>—</v>
      </c>
      <c r="K87" s="207" t="str">
        <f t="shared" si="106"/>
        <v>—</v>
      </c>
      <c r="L87" s="208" t="str">
        <f t="shared" si="107"/>
        <v/>
      </c>
      <c r="M87" s="209" t="str">
        <f t="shared" si="108"/>
        <v>—</v>
      </c>
      <c r="N87" s="206" t="str">
        <f t="shared" si="109"/>
        <v>—</v>
      </c>
      <c r="O87" s="207" t="str">
        <f t="shared" si="110"/>
        <v>—</v>
      </c>
      <c r="P87" s="208" t="str">
        <f t="shared" si="111"/>
        <v/>
      </c>
      <c r="Q87" s="380" t="str">
        <f t="shared" si="102"/>
        <v>—°—'—"</v>
      </c>
      <c r="R87" s="381" t="str">
        <f t="shared" si="103"/>
        <v>—°—'—"</v>
      </c>
      <c r="S87" s="353" t="str">
        <f t="shared" si="97"/>
        <v>—</v>
      </c>
      <c r="T87" s="354" t="str">
        <f t="shared" si="98"/>
        <v>—</v>
      </c>
      <c r="U87" s="355" t="str">
        <f t="shared" si="112"/>
        <v>—</v>
      </c>
      <c r="V87" s="324" t="str">
        <f t="shared" si="113"/>
        <v>—</v>
      </c>
      <c r="W87" s="459" t="str">
        <f t="shared" si="114"/>
        <v>—</v>
      </c>
      <c r="X87" s="92" t="str">
        <f t="shared" si="115"/>
        <v>—</v>
      </c>
      <c r="Y87" s="210" t="str">
        <f t="shared" si="52"/>
        <v>—</v>
      </c>
      <c r="Z87" s="210" t="str">
        <f t="shared" si="53"/>
        <v>—</v>
      </c>
      <c r="AA87" s="184">
        <f t="shared" si="116"/>
        <v>6378137</v>
      </c>
      <c r="AB87" s="185">
        <f t="shared" si="117"/>
        <v>6335439.3270838754</v>
      </c>
      <c r="AC87" s="186">
        <f t="shared" si="118"/>
        <v>6356752.3141403552</v>
      </c>
      <c r="AD87" s="187">
        <f t="shared" si="99"/>
        <v>0</v>
      </c>
      <c r="AE87" s="188">
        <f t="shared" si="100"/>
        <v>0</v>
      </c>
      <c r="AF87" s="189">
        <f t="shared" si="119"/>
        <v>5.229757004743723</v>
      </c>
      <c r="AG87" s="188">
        <f t="shared" si="120"/>
        <v>0</v>
      </c>
      <c r="AH87" s="188">
        <f t="shared" si="121"/>
        <v>9.6575067776877939E-4</v>
      </c>
      <c r="AI87" s="188">
        <f t="shared" si="122"/>
        <v>1.000000466337077</v>
      </c>
      <c r="AJ87" s="481">
        <f>DD*ATAN2(COS(AF87), AH87*GG-FF*SIN(AF87))</f>
        <v>-4956972.6746609015</v>
      </c>
      <c r="AK87" s="188">
        <f t="shared" si="123"/>
        <v>5765315.8258094136</v>
      </c>
      <c r="AL87" s="190">
        <f>ATAN2(AI87*GG*COS(AF87), FF-AH87*GG*SIN(AF87))-AZo</f>
        <v>-0.24351082535281643</v>
      </c>
      <c r="AM87" s="258">
        <f t="shared" si="101"/>
        <v>76</v>
      </c>
    </row>
    <row r="88" spans="1:39" x14ac:dyDescent="0.25">
      <c r="A88" s="98">
        <v>77</v>
      </c>
      <c r="B88" s="243" t="str">
        <f t="shared" si="95"/>
        <v>—</v>
      </c>
      <c r="C88" s="244" t="str">
        <f t="shared" si="96"/>
        <v>—</v>
      </c>
      <c r="D88" s="201"/>
      <c r="E88" s="201"/>
      <c r="F88" s="202"/>
      <c r="G88" s="203"/>
      <c r="H88" s="204"/>
      <c r="I88" s="205" t="str">
        <f t="shared" si="104"/>
        <v>—</v>
      </c>
      <c r="J88" s="206" t="str">
        <f t="shared" si="105"/>
        <v>—</v>
      </c>
      <c r="K88" s="207" t="str">
        <f t="shared" si="106"/>
        <v>—</v>
      </c>
      <c r="L88" s="208" t="str">
        <f t="shared" si="107"/>
        <v/>
      </c>
      <c r="M88" s="209" t="str">
        <f t="shared" si="108"/>
        <v>—</v>
      </c>
      <c r="N88" s="206" t="str">
        <f t="shared" si="109"/>
        <v>—</v>
      </c>
      <c r="O88" s="207" t="str">
        <f t="shared" si="110"/>
        <v>—</v>
      </c>
      <c r="P88" s="208" t="str">
        <f t="shared" si="111"/>
        <v/>
      </c>
      <c r="Q88" s="380" t="str">
        <f t="shared" si="102"/>
        <v>—°—'—"</v>
      </c>
      <c r="R88" s="381" t="str">
        <f t="shared" si="103"/>
        <v>—°—'—"</v>
      </c>
      <c r="S88" s="353" t="str">
        <f t="shared" si="97"/>
        <v>—</v>
      </c>
      <c r="T88" s="354" t="str">
        <f t="shared" si="98"/>
        <v>—</v>
      </c>
      <c r="U88" s="355" t="str">
        <f t="shared" si="112"/>
        <v>—</v>
      </c>
      <c r="V88" s="324" t="str">
        <f t="shared" si="113"/>
        <v>—</v>
      </c>
      <c r="W88" s="459" t="str">
        <f t="shared" si="114"/>
        <v>—</v>
      </c>
      <c r="X88" s="92" t="str">
        <f t="shared" si="115"/>
        <v>—</v>
      </c>
      <c r="Y88" s="210" t="str">
        <f t="shared" si="52"/>
        <v>—</v>
      </c>
      <c r="Z88" s="210" t="str">
        <f t="shared" si="53"/>
        <v>—</v>
      </c>
      <c r="AA88" s="184">
        <f t="shared" si="116"/>
        <v>6378137</v>
      </c>
      <c r="AB88" s="185">
        <f t="shared" si="117"/>
        <v>6335439.3270838754</v>
      </c>
      <c r="AC88" s="186">
        <f t="shared" si="118"/>
        <v>6356752.3141403552</v>
      </c>
      <c r="AD88" s="187">
        <f t="shared" si="99"/>
        <v>0</v>
      </c>
      <c r="AE88" s="188">
        <f t="shared" si="100"/>
        <v>0</v>
      </c>
      <c r="AF88" s="189">
        <f t="shared" si="119"/>
        <v>5.229757004743723</v>
      </c>
      <c r="AG88" s="188">
        <f t="shared" si="120"/>
        <v>0</v>
      </c>
      <c r="AH88" s="188">
        <f t="shared" si="121"/>
        <v>9.6575067776877939E-4</v>
      </c>
      <c r="AI88" s="188">
        <f t="shared" si="122"/>
        <v>1.000000466337077</v>
      </c>
      <c r="AJ88" s="481">
        <f>DD*ATAN2(COS(AF88), AH88*GG-FF*SIN(AF88))</f>
        <v>-4956972.6746609015</v>
      </c>
      <c r="AK88" s="188">
        <f t="shared" si="123"/>
        <v>5765315.8258094136</v>
      </c>
      <c r="AL88" s="190">
        <f>ATAN2(AI88*GG*COS(AF88), FF-AH88*GG*SIN(AF88))-AZo</f>
        <v>-0.24351082535281643</v>
      </c>
      <c r="AM88" s="258">
        <f t="shared" si="101"/>
        <v>77</v>
      </c>
    </row>
    <row r="89" spans="1:39" x14ac:dyDescent="0.25">
      <c r="A89" s="98">
        <v>78</v>
      </c>
      <c r="B89" s="243" t="str">
        <f t="shared" si="95"/>
        <v>—</v>
      </c>
      <c r="C89" s="244" t="str">
        <f t="shared" si="96"/>
        <v>—</v>
      </c>
      <c r="D89" s="201"/>
      <c r="E89" s="201"/>
      <c r="F89" s="202"/>
      <c r="G89" s="203"/>
      <c r="H89" s="204"/>
      <c r="I89" s="205" t="str">
        <f t="shared" si="104"/>
        <v>—</v>
      </c>
      <c r="J89" s="206" t="str">
        <f t="shared" si="105"/>
        <v>—</v>
      </c>
      <c r="K89" s="207" t="str">
        <f t="shared" si="106"/>
        <v>—</v>
      </c>
      <c r="L89" s="208" t="str">
        <f t="shared" si="107"/>
        <v/>
      </c>
      <c r="M89" s="209" t="str">
        <f t="shared" si="108"/>
        <v>—</v>
      </c>
      <c r="N89" s="206" t="str">
        <f t="shared" si="109"/>
        <v>—</v>
      </c>
      <c r="O89" s="207" t="str">
        <f t="shared" si="110"/>
        <v>—</v>
      </c>
      <c r="P89" s="208" t="str">
        <f t="shared" si="111"/>
        <v/>
      </c>
      <c r="Q89" s="380" t="str">
        <f t="shared" si="102"/>
        <v>—°—'—"</v>
      </c>
      <c r="R89" s="381" t="str">
        <f t="shared" si="103"/>
        <v>—°—'—"</v>
      </c>
      <c r="S89" s="353" t="str">
        <f t="shared" si="97"/>
        <v>—</v>
      </c>
      <c r="T89" s="354" t="str">
        <f t="shared" si="98"/>
        <v>—</v>
      </c>
      <c r="U89" s="355" t="str">
        <f t="shared" si="112"/>
        <v>—</v>
      </c>
      <c r="V89" s="324" t="str">
        <f t="shared" si="113"/>
        <v>—</v>
      </c>
      <c r="W89" s="459" t="str">
        <f t="shared" si="114"/>
        <v>—</v>
      </c>
      <c r="X89" s="92" t="str">
        <f t="shared" si="115"/>
        <v>—</v>
      </c>
      <c r="Y89" s="210" t="str">
        <f t="shared" si="52"/>
        <v>—</v>
      </c>
      <c r="Z89" s="210" t="str">
        <f t="shared" si="53"/>
        <v>—</v>
      </c>
      <c r="AA89" s="184">
        <f t="shared" si="116"/>
        <v>6378137</v>
      </c>
      <c r="AB89" s="185">
        <f t="shared" si="117"/>
        <v>6335439.3270838754</v>
      </c>
      <c r="AC89" s="186">
        <f t="shared" si="118"/>
        <v>6356752.3141403552</v>
      </c>
      <c r="AD89" s="187">
        <f t="shared" si="99"/>
        <v>0</v>
      </c>
      <c r="AE89" s="188">
        <f t="shared" si="100"/>
        <v>0</v>
      </c>
      <c r="AF89" s="189">
        <f t="shared" si="119"/>
        <v>5.229757004743723</v>
      </c>
      <c r="AG89" s="188">
        <f t="shared" si="120"/>
        <v>0</v>
      </c>
      <c r="AH89" s="188">
        <f t="shared" si="121"/>
        <v>9.6575067776877939E-4</v>
      </c>
      <c r="AI89" s="188">
        <f t="shared" si="122"/>
        <v>1.000000466337077</v>
      </c>
      <c r="AJ89" s="481">
        <f>DD*ATAN2(COS(AF89), AH89*GG-FF*SIN(AF89))</f>
        <v>-4956972.6746609015</v>
      </c>
      <c r="AK89" s="188">
        <f t="shared" si="123"/>
        <v>5765315.8258094136</v>
      </c>
      <c r="AL89" s="190">
        <f>ATAN2(AI89*GG*COS(AF89), FF-AH89*GG*SIN(AF89))-AZo</f>
        <v>-0.24351082535281643</v>
      </c>
      <c r="AM89" s="258">
        <f t="shared" si="101"/>
        <v>78</v>
      </c>
    </row>
    <row r="90" spans="1:39" x14ac:dyDescent="0.25">
      <c r="A90" s="98">
        <v>79</v>
      </c>
      <c r="B90" s="243" t="str">
        <f t="shared" si="95"/>
        <v>—</v>
      </c>
      <c r="C90" s="244" t="str">
        <f t="shared" si="96"/>
        <v>—</v>
      </c>
      <c r="D90" s="201"/>
      <c r="E90" s="201"/>
      <c r="F90" s="202"/>
      <c r="G90" s="203"/>
      <c r="H90" s="204"/>
      <c r="I90" s="205" t="str">
        <f t="shared" si="104"/>
        <v>—</v>
      </c>
      <c r="J90" s="206" t="str">
        <f t="shared" si="105"/>
        <v>—</v>
      </c>
      <c r="K90" s="207" t="str">
        <f t="shared" si="106"/>
        <v>—</v>
      </c>
      <c r="L90" s="208" t="str">
        <f t="shared" si="107"/>
        <v/>
      </c>
      <c r="M90" s="209" t="str">
        <f t="shared" si="108"/>
        <v>—</v>
      </c>
      <c r="N90" s="206" t="str">
        <f t="shared" si="109"/>
        <v>—</v>
      </c>
      <c r="O90" s="207" t="str">
        <f t="shared" si="110"/>
        <v>—</v>
      </c>
      <c r="P90" s="208" t="str">
        <f t="shared" si="111"/>
        <v/>
      </c>
      <c r="Q90" s="380" t="str">
        <f t="shared" si="102"/>
        <v>—°—'—"</v>
      </c>
      <c r="R90" s="381" t="str">
        <f t="shared" si="103"/>
        <v>—°—'—"</v>
      </c>
      <c r="S90" s="353" t="str">
        <f t="shared" si="97"/>
        <v>—</v>
      </c>
      <c r="T90" s="354" t="str">
        <f t="shared" si="98"/>
        <v>—</v>
      </c>
      <c r="U90" s="355" t="str">
        <f t="shared" si="112"/>
        <v>—</v>
      </c>
      <c r="V90" s="324" t="str">
        <f t="shared" si="113"/>
        <v>—</v>
      </c>
      <c r="W90" s="459" t="str">
        <f t="shared" si="114"/>
        <v>—</v>
      </c>
      <c r="X90" s="92" t="str">
        <f t="shared" si="115"/>
        <v>—</v>
      </c>
      <c r="Y90" s="210" t="str">
        <f t="shared" si="52"/>
        <v>—</v>
      </c>
      <c r="Z90" s="210" t="str">
        <f t="shared" si="53"/>
        <v>—</v>
      </c>
      <c r="AA90" s="184">
        <f t="shared" si="116"/>
        <v>6378137</v>
      </c>
      <c r="AB90" s="185">
        <f t="shared" si="117"/>
        <v>6335439.3270838754</v>
      </c>
      <c r="AC90" s="186">
        <f t="shared" si="118"/>
        <v>6356752.3141403552</v>
      </c>
      <c r="AD90" s="187">
        <f t="shared" si="99"/>
        <v>0</v>
      </c>
      <c r="AE90" s="188">
        <f t="shared" si="100"/>
        <v>0</v>
      </c>
      <c r="AF90" s="189">
        <f t="shared" si="119"/>
        <v>5.229757004743723</v>
      </c>
      <c r="AG90" s="188">
        <f t="shared" si="120"/>
        <v>0</v>
      </c>
      <c r="AH90" s="188">
        <f t="shared" si="121"/>
        <v>9.6575067776877939E-4</v>
      </c>
      <c r="AI90" s="188">
        <f t="shared" si="122"/>
        <v>1.000000466337077</v>
      </c>
      <c r="AJ90" s="481">
        <f>DD*ATAN2(COS(AF90), AH90*GG-FF*SIN(AF90))</f>
        <v>-4956972.6746609015</v>
      </c>
      <c r="AK90" s="188">
        <f t="shared" si="123"/>
        <v>5765315.8258094136</v>
      </c>
      <c r="AL90" s="190">
        <f>ATAN2(AI90*GG*COS(AF90), FF-AH90*GG*SIN(AF90))-AZo</f>
        <v>-0.24351082535281643</v>
      </c>
      <c r="AM90" s="258">
        <f t="shared" si="101"/>
        <v>79</v>
      </c>
    </row>
    <row r="91" spans="1:39" x14ac:dyDescent="0.25">
      <c r="A91" s="98">
        <v>80</v>
      </c>
      <c r="B91" s="243" t="str">
        <f t="shared" si="95"/>
        <v>—</v>
      </c>
      <c r="C91" s="244" t="str">
        <f t="shared" si="96"/>
        <v>—</v>
      </c>
      <c r="D91" s="201"/>
      <c r="E91" s="201"/>
      <c r="F91" s="202"/>
      <c r="G91" s="203"/>
      <c r="H91" s="204"/>
      <c r="I91" s="205" t="str">
        <f t="shared" si="104"/>
        <v>—</v>
      </c>
      <c r="J91" s="206" t="str">
        <f t="shared" si="105"/>
        <v>—</v>
      </c>
      <c r="K91" s="207" t="str">
        <f t="shared" si="106"/>
        <v>—</v>
      </c>
      <c r="L91" s="208" t="str">
        <f t="shared" si="107"/>
        <v/>
      </c>
      <c r="M91" s="209" t="str">
        <f t="shared" si="108"/>
        <v>—</v>
      </c>
      <c r="N91" s="206" t="str">
        <f t="shared" si="109"/>
        <v>—</v>
      </c>
      <c r="O91" s="207" t="str">
        <f t="shared" si="110"/>
        <v>—</v>
      </c>
      <c r="P91" s="208" t="str">
        <f t="shared" si="111"/>
        <v/>
      </c>
      <c r="Q91" s="380" t="str">
        <f t="shared" si="102"/>
        <v>—°—'—"</v>
      </c>
      <c r="R91" s="381" t="str">
        <f t="shared" si="103"/>
        <v>—°—'—"</v>
      </c>
      <c r="S91" s="353" t="str">
        <f t="shared" si="97"/>
        <v>—</v>
      </c>
      <c r="T91" s="354" t="str">
        <f t="shared" si="98"/>
        <v>—</v>
      </c>
      <c r="U91" s="355" t="str">
        <f t="shared" si="112"/>
        <v>—</v>
      </c>
      <c r="V91" s="324" t="str">
        <f t="shared" si="113"/>
        <v>—</v>
      </c>
      <c r="W91" s="459" t="str">
        <f t="shared" si="114"/>
        <v>—</v>
      </c>
      <c r="X91" s="92" t="str">
        <f t="shared" si="115"/>
        <v>—</v>
      </c>
      <c r="Y91" s="210" t="str">
        <f t="shared" si="52"/>
        <v>—</v>
      </c>
      <c r="Z91" s="210" t="str">
        <f t="shared" si="53"/>
        <v>—</v>
      </c>
      <c r="AA91" s="184">
        <f t="shared" si="116"/>
        <v>6378137</v>
      </c>
      <c r="AB91" s="185">
        <f t="shared" si="117"/>
        <v>6335439.3270838754</v>
      </c>
      <c r="AC91" s="186">
        <f t="shared" si="118"/>
        <v>6356752.3141403552</v>
      </c>
      <c r="AD91" s="187">
        <f t="shared" si="99"/>
        <v>0</v>
      </c>
      <c r="AE91" s="188">
        <f t="shared" si="100"/>
        <v>0</v>
      </c>
      <c r="AF91" s="189">
        <f t="shared" si="119"/>
        <v>5.229757004743723</v>
      </c>
      <c r="AG91" s="188">
        <f t="shared" si="120"/>
        <v>0</v>
      </c>
      <c r="AH91" s="188">
        <f t="shared" si="121"/>
        <v>9.6575067776877939E-4</v>
      </c>
      <c r="AI91" s="188">
        <f t="shared" si="122"/>
        <v>1.000000466337077</v>
      </c>
      <c r="AJ91" s="481">
        <f>DD*ATAN2(COS(AF91), AH91*GG-FF*SIN(AF91))</f>
        <v>-4956972.6746609015</v>
      </c>
      <c r="AK91" s="188">
        <f t="shared" si="123"/>
        <v>5765315.8258094136</v>
      </c>
      <c r="AL91" s="190">
        <f>ATAN2(AI91*GG*COS(AF91), FF-AH91*GG*SIN(AF91))-AZo</f>
        <v>-0.24351082535281643</v>
      </c>
      <c r="AM91" s="258">
        <f t="shared" si="101"/>
        <v>80</v>
      </c>
    </row>
    <row r="92" spans="1:39" x14ac:dyDescent="0.25">
      <c r="A92" s="98">
        <v>81</v>
      </c>
      <c r="B92" s="243" t="str">
        <f t="shared" si="95"/>
        <v>—</v>
      </c>
      <c r="C92" s="244" t="str">
        <f t="shared" si="96"/>
        <v>—</v>
      </c>
      <c r="D92" s="201"/>
      <c r="E92" s="201"/>
      <c r="F92" s="202"/>
      <c r="G92" s="203"/>
      <c r="H92" s="204"/>
      <c r="I92" s="205" t="str">
        <f t="shared" si="104"/>
        <v>—</v>
      </c>
      <c r="J92" s="206" t="str">
        <f t="shared" si="105"/>
        <v>—</v>
      </c>
      <c r="K92" s="207" t="str">
        <f t="shared" si="106"/>
        <v>—</v>
      </c>
      <c r="L92" s="208" t="str">
        <f t="shared" si="107"/>
        <v/>
      </c>
      <c r="M92" s="209" t="str">
        <f t="shared" si="108"/>
        <v>—</v>
      </c>
      <c r="N92" s="206" t="str">
        <f t="shared" si="109"/>
        <v>—</v>
      </c>
      <c r="O92" s="207" t="str">
        <f t="shared" si="110"/>
        <v>—</v>
      </c>
      <c r="P92" s="208" t="str">
        <f t="shared" si="111"/>
        <v/>
      </c>
      <c r="Q92" s="380" t="str">
        <f t="shared" si="102"/>
        <v>—°—'—"</v>
      </c>
      <c r="R92" s="381" t="str">
        <f t="shared" si="103"/>
        <v>—°—'—"</v>
      </c>
      <c r="S92" s="353" t="str">
        <f t="shared" si="97"/>
        <v>—</v>
      </c>
      <c r="T92" s="354" t="str">
        <f t="shared" si="98"/>
        <v>—</v>
      </c>
      <c r="U92" s="355" t="str">
        <f t="shared" si="112"/>
        <v>—</v>
      </c>
      <c r="V92" s="324" t="str">
        <f t="shared" si="113"/>
        <v>—</v>
      </c>
      <c r="W92" s="459" t="str">
        <f t="shared" si="114"/>
        <v>—</v>
      </c>
      <c r="X92" s="92" t="str">
        <f t="shared" si="115"/>
        <v>—</v>
      </c>
      <c r="Y92" s="210" t="str">
        <f t="shared" si="52"/>
        <v>—</v>
      </c>
      <c r="Z92" s="210" t="str">
        <f t="shared" si="53"/>
        <v>—</v>
      </c>
      <c r="AA92" s="184">
        <f t="shared" si="116"/>
        <v>6378137</v>
      </c>
      <c r="AB92" s="185">
        <f t="shared" si="117"/>
        <v>6335439.3270838754</v>
      </c>
      <c r="AC92" s="186">
        <f t="shared" si="118"/>
        <v>6356752.3141403552</v>
      </c>
      <c r="AD92" s="187">
        <f t="shared" si="99"/>
        <v>0</v>
      </c>
      <c r="AE92" s="188">
        <f t="shared" si="100"/>
        <v>0</v>
      </c>
      <c r="AF92" s="189">
        <f t="shared" si="119"/>
        <v>5.229757004743723</v>
      </c>
      <c r="AG92" s="188">
        <f t="shared" si="120"/>
        <v>0</v>
      </c>
      <c r="AH92" s="188">
        <f t="shared" si="121"/>
        <v>9.6575067776877939E-4</v>
      </c>
      <c r="AI92" s="188">
        <f t="shared" si="122"/>
        <v>1.000000466337077</v>
      </c>
      <c r="AJ92" s="481">
        <f>DD*ATAN2(COS(AF92), AH92*GG-FF*SIN(AF92))</f>
        <v>-4956972.6746609015</v>
      </c>
      <c r="AK92" s="188">
        <f t="shared" si="123"/>
        <v>5765315.8258094136</v>
      </c>
      <c r="AL92" s="190">
        <f>ATAN2(AI92*GG*COS(AF92), FF-AH92*GG*SIN(AF92))-AZo</f>
        <v>-0.24351082535281643</v>
      </c>
      <c r="AM92" s="258">
        <f t="shared" si="101"/>
        <v>81</v>
      </c>
    </row>
    <row r="93" spans="1:39" x14ac:dyDescent="0.25">
      <c r="A93" s="98">
        <v>82</v>
      </c>
      <c r="B93" s="243" t="str">
        <f t="shared" si="95"/>
        <v>—</v>
      </c>
      <c r="C93" s="244" t="str">
        <f t="shared" si="96"/>
        <v>—</v>
      </c>
      <c r="D93" s="201"/>
      <c r="E93" s="201"/>
      <c r="F93" s="202"/>
      <c r="G93" s="203"/>
      <c r="H93" s="204"/>
      <c r="I93" s="205" t="str">
        <f t="shared" si="104"/>
        <v>—</v>
      </c>
      <c r="J93" s="206" t="str">
        <f t="shared" si="105"/>
        <v>—</v>
      </c>
      <c r="K93" s="207" t="str">
        <f t="shared" si="106"/>
        <v>—</v>
      </c>
      <c r="L93" s="208" t="str">
        <f t="shared" si="107"/>
        <v/>
      </c>
      <c r="M93" s="209" t="str">
        <f t="shared" si="108"/>
        <v>—</v>
      </c>
      <c r="N93" s="206" t="str">
        <f t="shared" si="109"/>
        <v>—</v>
      </c>
      <c r="O93" s="207" t="str">
        <f t="shared" si="110"/>
        <v>—</v>
      </c>
      <c r="P93" s="208" t="str">
        <f t="shared" si="111"/>
        <v/>
      </c>
      <c r="Q93" s="380" t="str">
        <f t="shared" si="102"/>
        <v>—°—'—"</v>
      </c>
      <c r="R93" s="381" t="str">
        <f t="shared" si="103"/>
        <v>—°—'—"</v>
      </c>
      <c r="S93" s="353" t="str">
        <f t="shared" si="97"/>
        <v>—</v>
      </c>
      <c r="T93" s="354" t="str">
        <f t="shared" si="98"/>
        <v>—</v>
      </c>
      <c r="U93" s="355" t="str">
        <f t="shared" si="112"/>
        <v>—</v>
      </c>
      <c r="V93" s="324" t="str">
        <f t="shared" si="113"/>
        <v>—</v>
      </c>
      <c r="W93" s="459" t="str">
        <f t="shared" si="114"/>
        <v>—</v>
      </c>
      <c r="X93" s="92" t="str">
        <f t="shared" si="115"/>
        <v>—</v>
      </c>
      <c r="Y93" s="210" t="str">
        <f t="shared" si="52"/>
        <v>—</v>
      </c>
      <c r="Z93" s="210" t="str">
        <f t="shared" si="53"/>
        <v>—</v>
      </c>
      <c r="AA93" s="184">
        <f t="shared" si="116"/>
        <v>6378137</v>
      </c>
      <c r="AB93" s="185">
        <f t="shared" si="117"/>
        <v>6335439.3270838754</v>
      </c>
      <c r="AC93" s="186">
        <f t="shared" si="118"/>
        <v>6356752.3141403552</v>
      </c>
      <c r="AD93" s="187">
        <f t="shared" si="99"/>
        <v>0</v>
      </c>
      <c r="AE93" s="188">
        <f t="shared" si="100"/>
        <v>0</v>
      </c>
      <c r="AF93" s="189">
        <f t="shared" si="119"/>
        <v>5.229757004743723</v>
      </c>
      <c r="AG93" s="188">
        <f t="shared" si="120"/>
        <v>0</v>
      </c>
      <c r="AH93" s="188">
        <f t="shared" si="121"/>
        <v>9.6575067776877939E-4</v>
      </c>
      <c r="AI93" s="188">
        <f t="shared" si="122"/>
        <v>1.000000466337077</v>
      </c>
      <c r="AJ93" s="481">
        <f>DD*ATAN2(COS(AF93), AH93*GG-FF*SIN(AF93))</f>
        <v>-4956972.6746609015</v>
      </c>
      <c r="AK93" s="188">
        <f t="shared" si="123"/>
        <v>5765315.8258094136</v>
      </c>
      <c r="AL93" s="190">
        <f>ATAN2(AI93*GG*COS(AF93), FF-AH93*GG*SIN(AF93))-AZo</f>
        <v>-0.24351082535281643</v>
      </c>
      <c r="AM93" s="258">
        <f t="shared" si="101"/>
        <v>82</v>
      </c>
    </row>
    <row r="94" spans="1:39" x14ac:dyDescent="0.25">
      <c r="A94" s="98">
        <v>83</v>
      </c>
      <c r="B94" s="243" t="str">
        <f t="shared" si="95"/>
        <v>—</v>
      </c>
      <c r="C94" s="244" t="str">
        <f t="shared" si="96"/>
        <v>—</v>
      </c>
      <c r="D94" s="201"/>
      <c r="E94" s="201"/>
      <c r="F94" s="202"/>
      <c r="G94" s="203"/>
      <c r="H94" s="204"/>
      <c r="I94" s="205" t="str">
        <f t="shared" si="104"/>
        <v>—</v>
      </c>
      <c r="J94" s="206" t="str">
        <f t="shared" si="105"/>
        <v>—</v>
      </c>
      <c r="K94" s="207" t="str">
        <f t="shared" si="106"/>
        <v>—</v>
      </c>
      <c r="L94" s="208" t="str">
        <f t="shared" si="107"/>
        <v/>
      </c>
      <c r="M94" s="209" t="str">
        <f t="shared" si="108"/>
        <v>—</v>
      </c>
      <c r="N94" s="206" t="str">
        <f t="shared" si="109"/>
        <v>—</v>
      </c>
      <c r="O94" s="207" t="str">
        <f t="shared" si="110"/>
        <v>—</v>
      </c>
      <c r="P94" s="208" t="str">
        <f t="shared" si="111"/>
        <v/>
      </c>
      <c r="Q94" s="380" t="str">
        <f t="shared" si="102"/>
        <v>—°—'—"</v>
      </c>
      <c r="R94" s="381" t="str">
        <f t="shared" si="103"/>
        <v>—°—'—"</v>
      </c>
      <c r="S94" s="353" t="str">
        <f t="shared" si="97"/>
        <v>—</v>
      </c>
      <c r="T94" s="354" t="str">
        <f t="shared" si="98"/>
        <v>—</v>
      </c>
      <c r="U94" s="355" t="str">
        <f t="shared" si="112"/>
        <v>—</v>
      </c>
      <c r="V94" s="324" t="str">
        <f t="shared" si="113"/>
        <v>—</v>
      </c>
      <c r="W94" s="459" t="str">
        <f t="shared" si="114"/>
        <v>—</v>
      </c>
      <c r="X94" s="92" t="str">
        <f t="shared" si="115"/>
        <v>—</v>
      </c>
      <c r="Y94" s="210" t="str">
        <f t="shared" ref="Y94:Y111" si="124">IF(F94="","—",DEGREES(AL94))</f>
        <v>—</v>
      </c>
      <c r="Z94" s="210" t="str">
        <f t="shared" ref="Z94:Z111" si="125">IF(F94="","",IF(Y94&gt;=0,"+","–")) &amp; TEXT(IF(F94="","—",ABS(TRUNC(Y94))),"0°") &amp; TEXT(IF(F94="","",TRUNC((ABS(Y94)-ABS(TRUNC(Y94)))*60)),"00'") &amp; TEXT(IF(F94="","",(ABS(Y94)-ABS(TRUNC(Y94))-TRUNC((ABS(Y94)-ABS(TRUNC(Y94)))*60)/60)*3600),"00.00") &amp; IF(F94="","","""")</f>
        <v>—</v>
      </c>
      <c r="AA94" s="184">
        <f t="shared" si="116"/>
        <v>6378137</v>
      </c>
      <c r="AB94" s="185">
        <f t="shared" si="117"/>
        <v>6335439.3270838754</v>
      </c>
      <c r="AC94" s="186">
        <f t="shared" si="118"/>
        <v>6356752.3141403552</v>
      </c>
      <c r="AD94" s="187">
        <f t="shared" si="99"/>
        <v>0</v>
      </c>
      <c r="AE94" s="188">
        <f t="shared" si="100"/>
        <v>0</v>
      </c>
      <c r="AF94" s="189">
        <f t="shared" si="119"/>
        <v>5.229757004743723</v>
      </c>
      <c r="AG94" s="188">
        <f t="shared" si="120"/>
        <v>0</v>
      </c>
      <c r="AH94" s="188">
        <f t="shared" si="121"/>
        <v>9.6575067776877939E-4</v>
      </c>
      <c r="AI94" s="188">
        <f t="shared" si="122"/>
        <v>1.000000466337077</v>
      </c>
      <c r="AJ94" s="481">
        <f>DD*ATAN2(COS(AF94), AH94*GG-FF*SIN(AF94))</f>
        <v>-4956972.6746609015</v>
      </c>
      <c r="AK94" s="188">
        <f t="shared" si="123"/>
        <v>5765315.8258094136</v>
      </c>
      <c r="AL94" s="190">
        <f>ATAN2(AI94*GG*COS(AF94), FF-AH94*GG*SIN(AF94))-AZo</f>
        <v>-0.24351082535281643</v>
      </c>
      <c r="AM94" s="258">
        <f t="shared" si="101"/>
        <v>83</v>
      </c>
    </row>
    <row r="95" spans="1:39" x14ac:dyDescent="0.25">
      <c r="A95" s="98">
        <v>84</v>
      </c>
      <c r="B95" s="243" t="str">
        <f t="shared" si="95"/>
        <v>—</v>
      </c>
      <c r="C95" s="244" t="str">
        <f t="shared" si="96"/>
        <v>—</v>
      </c>
      <c r="D95" s="201"/>
      <c r="E95" s="201"/>
      <c r="F95" s="202"/>
      <c r="G95" s="203"/>
      <c r="H95" s="204"/>
      <c r="I95" s="205" t="str">
        <f t="shared" si="104"/>
        <v>—</v>
      </c>
      <c r="J95" s="206" t="str">
        <f t="shared" si="105"/>
        <v>—</v>
      </c>
      <c r="K95" s="207" t="str">
        <f t="shared" si="106"/>
        <v>—</v>
      </c>
      <c r="L95" s="208" t="str">
        <f t="shared" si="107"/>
        <v/>
      </c>
      <c r="M95" s="209" t="str">
        <f t="shared" si="108"/>
        <v>—</v>
      </c>
      <c r="N95" s="206" t="str">
        <f t="shared" si="109"/>
        <v>—</v>
      </c>
      <c r="O95" s="207" t="str">
        <f t="shared" si="110"/>
        <v>—</v>
      </c>
      <c r="P95" s="208" t="str">
        <f t="shared" si="111"/>
        <v/>
      </c>
      <c r="Q95" s="380" t="str">
        <f t="shared" si="102"/>
        <v>—°—'—"</v>
      </c>
      <c r="R95" s="381" t="str">
        <f t="shared" si="103"/>
        <v>—°—'—"</v>
      </c>
      <c r="S95" s="353" t="str">
        <f t="shared" si="97"/>
        <v>—</v>
      </c>
      <c r="T95" s="354" t="str">
        <f t="shared" si="98"/>
        <v>—</v>
      </c>
      <c r="U95" s="355" t="str">
        <f t="shared" si="112"/>
        <v>—</v>
      </c>
      <c r="V95" s="324" t="str">
        <f t="shared" si="113"/>
        <v>—</v>
      </c>
      <c r="W95" s="459" t="str">
        <f t="shared" si="114"/>
        <v>—</v>
      </c>
      <c r="X95" s="92" t="str">
        <f t="shared" si="115"/>
        <v>—</v>
      </c>
      <c r="Y95" s="210" t="str">
        <f t="shared" si="124"/>
        <v>—</v>
      </c>
      <c r="Z95" s="210" t="str">
        <f t="shared" si="125"/>
        <v>—</v>
      </c>
      <c r="AA95" s="184">
        <f t="shared" si="116"/>
        <v>6378137</v>
      </c>
      <c r="AB95" s="185">
        <f t="shared" si="117"/>
        <v>6335439.3270838754</v>
      </c>
      <c r="AC95" s="186">
        <f t="shared" si="118"/>
        <v>6356752.3141403552</v>
      </c>
      <c r="AD95" s="187">
        <f t="shared" si="99"/>
        <v>0</v>
      </c>
      <c r="AE95" s="188">
        <f t="shared" si="100"/>
        <v>0</v>
      </c>
      <c r="AF95" s="189">
        <f t="shared" si="119"/>
        <v>5.229757004743723</v>
      </c>
      <c r="AG95" s="188">
        <f t="shared" si="120"/>
        <v>0</v>
      </c>
      <c r="AH95" s="188">
        <f t="shared" si="121"/>
        <v>9.6575067776877939E-4</v>
      </c>
      <c r="AI95" s="188">
        <f t="shared" si="122"/>
        <v>1.000000466337077</v>
      </c>
      <c r="AJ95" s="481">
        <f>DD*ATAN2(COS(AF95), AH95*GG-FF*SIN(AF95))</f>
        <v>-4956972.6746609015</v>
      </c>
      <c r="AK95" s="188">
        <f t="shared" si="123"/>
        <v>5765315.8258094136</v>
      </c>
      <c r="AL95" s="190">
        <f>ATAN2(AI95*GG*COS(AF95), FF-AH95*GG*SIN(AF95))-AZo</f>
        <v>-0.24351082535281643</v>
      </c>
      <c r="AM95" s="258">
        <f t="shared" si="101"/>
        <v>84</v>
      </c>
    </row>
    <row r="96" spans="1:39" x14ac:dyDescent="0.25">
      <c r="A96" s="98">
        <v>85</v>
      </c>
      <c r="B96" s="243" t="str">
        <f t="shared" si="95"/>
        <v>—</v>
      </c>
      <c r="C96" s="244" t="str">
        <f t="shared" si="96"/>
        <v>—</v>
      </c>
      <c r="D96" s="201"/>
      <c r="E96" s="201"/>
      <c r="F96" s="202"/>
      <c r="G96" s="203"/>
      <c r="H96" s="204"/>
      <c r="I96" s="205" t="str">
        <f t="shared" si="104"/>
        <v>—</v>
      </c>
      <c r="J96" s="206" t="str">
        <f t="shared" si="105"/>
        <v>—</v>
      </c>
      <c r="K96" s="207" t="str">
        <f t="shared" si="106"/>
        <v>—</v>
      </c>
      <c r="L96" s="208" t="str">
        <f t="shared" si="107"/>
        <v/>
      </c>
      <c r="M96" s="209" t="str">
        <f t="shared" si="108"/>
        <v>—</v>
      </c>
      <c r="N96" s="206" t="str">
        <f t="shared" si="109"/>
        <v>—</v>
      </c>
      <c r="O96" s="207" t="str">
        <f t="shared" si="110"/>
        <v>—</v>
      </c>
      <c r="P96" s="208" t="str">
        <f t="shared" si="111"/>
        <v/>
      </c>
      <c r="Q96" s="380" t="str">
        <f t="shared" si="102"/>
        <v>—°—'—"</v>
      </c>
      <c r="R96" s="381" t="str">
        <f t="shared" si="103"/>
        <v>—°—'—"</v>
      </c>
      <c r="S96" s="353" t="str">
        <f t="shared" si="97"/>
        <v>—</v>
      </c>
      <c r="T96" s="354" t="str">
        <f t="shared" si="98"/>
        <v>—</v>
      </c>
      <c r="U96" s="355" t="str">
        <f t="shared" si="112"/>
        <v>—</v>
      </c>
      <c r="V96" s="324" t="str">
        <f t="shared" si="113"/>
        <v>—</v>
      </c>
      <c r="W96" s="459" t="str">
        <f t="shared" si="114"/>
        <v>—</v>
      </c>
      <c r="X96" s="92" t="str">
        <f t="shared" si="115"/>
        <v>—</v>
      </c>
      <c r="Y96" s="210" t="str">
        <f t="shared" si="124"/>
        <v>—</v>
      </c>
      <c r="Z96" s="210" t="str">
        <f t="shared" si="125"/>
        <v>—</v>
      </c>
      <c r="AA96" s="184">
        <f t="shared" si="116"/>
        <v>6378137</v>
      </c>
      <c r="AB96" s="185">
        <f t="shared" si="117"/>
        <v>6335439.3270838754</v>
      </c>
      <c r="AC96" s="186">
        <f t="shared" si="118"/>
        <v>6356752.3141403552</v>
      </c>
      <c r="AD96" s="187">
        <f t="shared" si="99"/>
        <v>0</v>
      </c>
      <c r="AE96" s="188">
        <f t="shared" si="100"/>
        <v>0</v>
      </c>
      <c r="AF96" s="189">
        <f t="shared" si="119"/>
        <v>5.229757004743723</v>
      </c>
      <c r="AG96" s="188">
        <f t="shared" si="120"/>
        <v>0</v>
      </c>
      <c r="AH96" s="188">
        <f t="shared" si="121"/>
        <v>9.6575067776877939E-4</v>
      </c>
      <c r="AI96" s="188">
        <f t="shared" si="122"/>
        <v>1.000000466337077</v>
      </c>
      <c r="AJ96" s="481">
        <f>DD*ATAN2(COS(AF96), AH96*GG-FF*SIN(AF96))</f>
        <v>-4956972.6746609015</v>
      </c>
      <c r="AK96" s="188">
        <f t="shared" si="123"/>
        <v>5765315.8258094136</v>
      </c>
      <c r="AL96" s="190">
        <f>ATAN2(AI96*GG*COS(AF96), FF-AH96*GG*SIN(AF96))-AZo</f>
        <v>-0.24351082535281643</v>
      </c>
      <c r="AM96" s="258">
        <f t="shared" si="101"/>
        <v>85</v>
      </c>
    </row>
    <row r="97" spans="1:39" x14ac:dyDescent="0.25">
      <c r="A97" s="98">
        <v>86</v>
      </c>
      <c r="B97" s="243" t="str">
        <f t="shared" si="95"/>
        <v>—</v>
      </c>
      <c r="C97" s="244" t="str">
        <f t="shared" si="96"/>
        <v>—</v>
      </c>
      <c r="D97" s="201"/>
      <c r="E97" s="201"/>
      <c r="F97" s="202"/>
      <c r="G97" s="203"/>
      <c r="H97" s="204"/>
      <c r="I97" s="205" t="str">
        <f t="shared" si="104"/>
        <v>—</v>
      </c>
      <c r="J97" s="206" t="str">
        <f t="shared" si="105"/>
        <v>—</v>
      </c>
      <c r="K97" s="207" t="str">
        <f t="shared" si="106"/>
        <v>—</v>
      </c>
      <c r="L97" s="208" t="str">
        <f t="shared" si="107"/>
        <v/>
      </c>
      <c r="M97" s="209" t="str">
        <f t="shared" si="108"/>
        <v>—</v>
      </c>
      <c r="N97" s="206" t="str">
        <f t="shared" si="109"/>
        <v>—</v>
      </c>
      <c r="O97" s="207" t="str">
        <f t="shared" si="110"/>
        <v>—</v>
      </c>
      <c r="P97" s="208" t="str">
        <f t="shared" si="111"/>
        <v/>
      </c>
      <c r="Q97" s="380" t="str">
        <f t="shared" si="102"/>
        <v>—°—'—"</v>
      </c>
      <c r="R97" s="381" t="str">
        <f t="shared" si="103"/>
        <v>—°—'—"</v>
      </c>
      <c r="S97" s="353" t="str">
        <f t="shared" si="97"/>
        <v>—</v>
      </c>
      <c r="T97" s="354" t="str">
        <f t="shared" si="98"/>
        <v>—</v>
      </c>
      <c r="U97" s="355" t="str">
        <f t="shared" si="112"/>
        <v>—</v>
      </c>
      <c r="V97" s="324" t="str">
        <f t="shared" si="113"/>
        <v>—</v>
      </c>
      <c r="W97" s="459" t="str">
        <f t="shared" si="114"/>
        <v>—</v>
      </c>
      <c r="X97" s="92" t="str">
        <f t="shared" si="115"/>
        <v>—</v>
      </c>
      <c r="Y97" s="210" t="str">
        <f t="shared" si="124"/>
        <v>—</v>
      </c>
      <c r="Z97" s="210" t="str">
        <f t="shared" si="125"/>
        <v>—</v>
      </c>
      <c r="AA97" s="184">
        <f t="shared" si="116"/>
        <v>6378137</v>
      </c>
      <c r="AB97" s="185">
        <f t="shared" si="117"/>
        <v>6335439.3270838754</v>
      </c>
      <c r="AC97" s="186">
        <f t="shared" si="118"/>
        <v>6356752.3141403552</v>
      </c>
      <c r="AD97" s="187">
        <f t="shared" si="99"/>
        <v>0</v>
      </c>
      <c r="AE97" s="188">
        <f t="shared" si="100"/>
        <v>0</v>
      </c>
      <c r="AF97" s="189">
        <f t="shared" si="119"/>
        <v>5.229757004743723</v>
      </c>
      <c r="AG97" s="188">
        <f t="shared" si="120"/>
        <v>0</v>
      </c>
      <c r="AH97" s="188">
        <f t="shared" si="121"/>
        <v>9.6575067776877939E-4</v>
      </c>
      <c r="AI97" s="188">
        <f t="shared" si="122"/>
        <v>1.000000466337077</v>
      </c>
      <c r="AJ97" s="481">
        <f>DD*ATAN2(COS(AF97), AH97*GG-FF*SIN(AF97))</f>
        <v>-4956972.6746609015</v>
      </c>
      <c r="AK97" s="188">
        <f t="shared" si="123"/>
        <v>5765315.8258094136</v>
      </c>
      <c r="AL97" s="190">
        <f>ATAN2(AI97*GG*COS(AF97), FF-AH97*GG*SIN(AF97))-AZo</f>
        <v>-0.24351082535281643</v>
      </c>
      <c r="AM97" s="258">
        <f t="shared" si="101"/>
        <v>86</v>
      </c>
    </row>
    <row r="98" spans="1:39" x14ac:dyDescent="0.25">
      <c r="A98" s="98">
        <v>87</v>
      </c>
      <c r="B98" s="243" t="str">
        <f t="shared" si="95"/>
        <v>—</v>
      </c>
      <c r="C98" s="244" t="str">
        <f t="shared" si="96"/>
        <v>—</v>
      </c>
      <c r="D98" s="201"/>
      <c r="E98" s="201"/>
      <c r="F98" s="202"/>
      <c r="G98" s="203"/>
      <c r="H98" s="204"/>
      <c r="I98" s="205" t="str">
        <f t="shared" si="104"/>
        <v>—</v>
      </c>
      <c r="J98" s="206" t="str">
        <f t="shared" si="105"/>
        <v>—</v>
      </c>
      <c r="K98" s="207" t="str">
        <f t="shared" si="106"/>
        <v>—</v>
      </c>
      <c r="L98" s="208" t="str">
        <f t="shared" si="107"/>
        <v/>
      </c>
      <c r="M98" s="209" t="str">
        <f t="shared" si="108"/>
        <v>—</v>
      </c>
      <c r="N98" s="206" t="str">
        <f t="shared" si="109"/>
        <v>—</v>
      </c>
      <c r="O98" s="207" t="str">
        <f t="shared" si="110"/>
        <v>—</v>
      </c>
      <c r="P98" s="208" t="str">
        <f t="shared" si="111"/>
        <v/>
      </c>
      <c r="Q98" s="380" t="str">
        <f t="shared" si="102"/>
        <v>—°—'—"</v>
      </c>
      <c r="R98" s="381" t="str">
        <f t="shared" si="103"/>
        <v>—°—'—"</v>
      </c>
      <c r="S98" s="353" t="str">
        <f t="shared" si="97"/>
        <v>—</v>
      </c>
      <c r="T98" s="354" t="str">
        <f t="shared" si="98"/>
        <v>—</v>
      </c>
      <c r="U98" s="355" t="str">
        <f t="shared" si="112"/>
        <v>—</v>
      </c>
      <c r="V98" s="324" t="str">
        <f t="shared" si="113"/>
        <v>—</v>
      </c>
      <c r="W98" s="459" t="str">
        <f t="shared" si="114"/>
        <v>—</v>
      </c>
      <c r="X98" s="92" t="str">
        <f t="shared" si="115"/>
        <v>—</v>
      </c>
      <c r="Y98" s="210" t="str">
        <f t="shared" si="124"/>
        <v>—</v>
      </c>
      <c r="Z98" s="210" t="str">
        <f t="shared" si="125"/>
        <v>—</v>
      </c>
      <c r="AA98" s="184">
        <f t="shared" si="116"/>
        <v>6378137</v>
      </c>
      <c r="AB98" s="185">
        <f t="shared" si="117"/>
        <v>6335439.3270838754</v>
      </c>
      <c r="AC98" s="186">
        <f t="shared" si="118"/>
        <v>6356752.3141403552</v>
      </c>
      <c r="AD98" s="187">
        <f t="shared" si="99"/>
        <v>0</v>
      </c>
      <c r="AE98" s="188">
        <f t="shared" si="100"/>
        <v>0</v>
      </c>
      <c r="AF98" s="189">
        <f t="shared" si="119"/>
        <v>5.229757004743723</v>
      </c>
      <c r="AG98" s="188">
        <f t="shared" si="120"/>
        <v>0</v>
      </c>
      <c r="AH98" s="188">
        <f t="shared" si="121"/>
        <v>9.6575067776877939E-4</v>
      </c>
      <c r="AI98" s="188">
        <f t="shared" si="122"/>
        <v>1.000000466337077</v>
      </c>
      <c r="AJ98" s="481">
        <f>DD*ATAN2(COS(AF98), AH98*GG-FF*SIN(AF98))</f>
        <v>-4956972.6746609015</v>
      </c>
      <c r="AK98" s="188">
        <f t="shared" si="123"/>
        <v>5765315.8258094136</v>
      </c>
      <c r="AL98" s="190">
        <f>ATAN2(AI98*GG*COS(AF98), FF-AH98*GG*SIN(AF98))-AZo</f>
        <v>-0.24351082535281643</v>
      </c>
      <c r="AM98" s="258">
        <f t="shared" si="101"/>
        <v>87</v>
      </c>
    </row>
    <row r="99" spans="1:39" x14ac:dyDescent="0.25">
      <c r="A99" s="98">
        <v>88</v>
      </c>
      <c r="B99" s="243" t="str">
        <f t="shared" si="95"/>
        <v>—</v>
      </c>
      <c r="C99" s="244" t="str">
        <f t="shared" si="96"/>
        <v>—</v>
      </c>
      <c r="D99" s="201"/>
      <c r="E99" s="201"/>
      <c r="F99" s="202"/>
      <c r="G99" s="203"/>
      <c r="H99" s="204"/>
      <c r="I99" s="205" t="str">
        <f t="shared" si="104"/>
        <v>—</v>
      </c>
      <c r="J99" s="206" t="str">
        <f t="shared" si="105"/>
        <v>—</v>
      </c>
      <c r="K99" s="207" t="str">
        <f t="shared" si="106"/>
        <v>—</v>
      </c>
      <c r="L99" s="208" t="str">
        <f t="shared" si="107"/>
        <v/>
      </c>
      <c r="M99" s="209" t="str">
        <f t="shared" si="108"/>
        <v>—</v>
      </c>
      <c r="N99" s="206" t="str">
        <f t="shared" si="109"/>
        <v>—</v>
      </c>
      <c r="O99" s="207" t="str">
        <f t="shared" si="110"/>
        <v>—</v>
      </c>
      <c r="P99" s="208" t="str">
        <f t="shared" si="111"/>
        <v/>
      </c>
      <c r="Q99" s="380" t="str">
        <f t="shared" si="102"/>
        <v>—°—'—"</v>
      </c>
      <c r="R99" s="381" t="str">
        <f t="shared" si="103"/>
        <v>—°—'—"</v>
      </c>
      <c r="S99" s="353" t="str">
        <f t="shared" si="97"/>
        <v>—</v>
      </c>
      <c r="T99" s="354" t="str">
        <f t="shared" si="98"/>
        <v>—</v>
      </c>
      <c r="U99" s="355" t="str">
        <f t="shared" si="112"/>
        <v>—</v>
      </c>
      <c r="V99" s="324" t="str">
        <f t="shared" si="113"/>
        <v>—</v>
      </c>
      <c r="W99" s="459" t="str">
        <f t="shared" si="114"/>
        <v>—</v>
      </c>
      <c r="X99" s="92" t="str">
        <f t="shared" si="115"/>
        <v>—</v>
      </c>
      <c r="Y99" s="210" t="str">
        <f t="shared" si="124"/>
        <v>—</v>
      </c>
      <c r="Z99" s="210" t="str">
        <f t="shared" si="125"/>
        <v>—</v>
      </c>
      <c r="AA99" s="184">
        <f t="shared" si="116"/>
        <v>6378137</v>
      </c>
      <c r="AB99" s="185">
        <f t="shared" si="117"/>
        <v>6335439.3270838754</v>
      </c>
      <c r="AC99" s="186">
        <f t="shared" si="118"/>
        <v>6356752.3141403552</v>
      </c>
      <c r="AD99" s="187">
        <f t="shared" si="99"/>
        <v>0</v>
      </c>
      <c r="AE99" s="188">
        <f t="shared" si="100"/>
        <v>0</v>
      </c>
      <c r="AF99" s="189">
        <f t="shared" si="119"/>
        <v>5.229757004743723</v>
      </c>
      <c r="AG99" s="188">
        <f t="shared" si="120"/>
        <v>0</v>
      </c>
      <c r="AH99" s="188">
        <f t="shared" si="121"/>
        <v>9.6575067776877939E-4</v>
      </c>
      <c r="AI99" s="188">
        <f t="shared" si="122"/>
        <v>1.000000466337077</v>
      </c>
      <c r="AJ99" s="481">
        <f>DD*ATAN2(COS(AF99), AH99*GG-FF*SIN(AF99))</f>
        <v>-4956972.6746609015</v>
      </c>
      <c r="AK99" s="188">
        <f t="shared" si="123"/>
        <v>5765315.8258094136</v>
      </c>
      <c r="AL99" s="190">
        <f>ATAN2(AI99*GG*COS(AF99), FF-AH99*GG*SIN(AF99))-AZo</f>
        <v>-0.24351082535281643</v>
      </c>
      <c r="AM99" s="258">
        <f t="shared" si="101"/>
        <v>88</v>
      </c>
    </row>
    <row r="100" spans="1:39" x14ac:dyDescent="0.25">
      <c r="A100" s="98">
        <v>89</v>
      </c>
      <c r="B100" s="243" t="str">
        <f t="shared" si="95"/>
        <v>—</v>
      </c>
      <c r="C100" s="244" t="str">
        <f t="shared" si="96"/>
        <v>—</v>
      </c>
      <c r="D100" s="201"/>
      <c r="E100" s="201"/>
      <c r="F100" s="202"/>
      <c r="G100" s="203"/>
      <c r="H100" s="204"/>
      <c r="I100" s="205" t="str">
        <f t="shared" si="104"/>
        <v>—</v>
      </c>
      <c r="J100" s="206" t="str">
        <f t="shared" si="105"/>
        <v>—</v>
      </c>
      <c r="K100" s="207" t="str">
        <f t="shared" si="106"/>
        <v>—</v>
      </c>
      <c r="L100" s="208" t="str">
        <f t="shared" si="107"/>
        <v/>
      </c>
      <c r="M100" s="209" t="str">
        <f t="shared" si="108"/>
        <v>—</v>
      </c>
      <c r="N100" s="206" t="str">
        <f t="shared" si="109"/>
        <v>—</v>
      </c>
      <c r="O100" s="207" t="str">
        <f t="shared" si="110"/>
        <v>—</v>
      </c>
      <c r="P100" s="208" t="str">
        <f t="shared" si="111"/>
        <v/>
      </c>
      <c r="Q100" s="380" t="str">
        <f t="shared" si="102"/>
        <v>—°—'—"</v>
      </c>
      <c r="R100" s="381" t="str">
        <f t="shared" si="103"/>
        <v>—°—'—"</v>
      </c>
      <c r="S100" s="353" t="str">
        <f t="shared" si="97"/>
        <v>—</v>
      </c>
      <c r="T100" s="354" t="str">
        <f t="shared" si="98"/>
        <v>—</v>
      </c>
      <c r="U100" s="355" t="str">
        <f t="shared" si="112"/>
        <v>—</v>
      </c>
      <c r="V100" s="324" t="str">
        <f t="shared" si="113"/>
        <v>—</v>
      </c>
      <c r="W100" s="459" t="str">
        <f t="shared" si="114"/>
        <v>—</v>
      </c>
      <c r="X100" s="92" t="str">
        <f t="shared" si="115"/>
        <v>—</v>
      </c>
      <c r="Y100" s="210" t="str">
        <f t="shared" si="124"/>
        <v>—</v>
      </c>
      <c r="Z100" s="210" t="str">
        <f t="shared" si="125"/>
        <v>—</v>
      </c>
      <c r="AA100" s="184">
        <f t="shared" si="116"/>
        <v>6378137</v>
      </c>
      <c r="AB100" s="185">
        <f t="shared" si="117"/>
        <v>6335439.3270838754</v>
      </c>
      <c r="AC100" s="186">
        <f t="shared" si="118"/>
        <v>6356752.3141403552</v>
      </c>
      <c r="AD100" s="187">
        <f t="shared" si="99"/>
        <v>0</v>
      </c>
      <c r="AE100" s="188">
        <f t="shared" si="100"/>
        <v>0</v>
      </c>
      <c r="AF100" s="189">
        <f t="shared" si="119"/>
        <v>5.229757004743723</v>
      </c>
      <c r="AG100" s="188">
        <f t="shared" si="120"/>
        <v>0</v>
      </c>
      <c r="AH100" s="188">
        <f t="shared" si="121"/>
        <v>9.6575067776877939E-4</v>
      </c>
      <c r="AI100" s="188">
        <f t="shared" si="122"/>
        <v>1.000000466337077</v>
      </c>
      <c r="AJ100" s="481">
        <f>DD*ATAN2(COS(AF100), AH100*GG-FF*SIN(AF100))</f>
        <v>-4956972.6746609015</v>
      </c>
      <c r="AK100" s="188">
        <f t="shared" si="123"/>
        <v>5765315.8258094136</v>
      </c>
      <c r="AL100" s="190">
        <f>ATAN2(AI100*GG*COS(AF100), FF-AH100*GG*SIN(AF100))-AZo</f>
        <v>-0.24351082535281643</v>
      </c>
      <c r="AM100" s="258">
        <f t="shared" si="101"/>
        <v>89</v>
      </c>
    </row>
    <row r="101" spans="1:39" x14ac:dyDescent="0.25">
      <c r="A101" s="98">
        <v>90</v>
      </c>
      <c r="B101" s="243" t="str">
        <f t="shared" si="95"/>
        <v>—</v>
      </c>
      <c r="C101" s="244" t="str">
        <f t="shared" si="96"/>
        <v>—</v>
      </c>
      <c r="D101" s="201"/>
      <c r="E101" s="201"/>
      <c r="F101" s="202"/>
      <c r="G101" s="203"/>
      <c r="H101" s="204"/>
      <c r="I101" s="205" t="str">
        <f t="shared" si="104"/>
        <v>—</v>
      </c>
      <c r="J101" s="206" t="str">
        <f t="shared" si="105"/>
        <v>—</v>
      </c>
      <c r="K101" s="207" t="str">
        <f t="shared" si="106"/>
        <v>—</v>
      </c>
      <c r="L101" s="208" t="str">
        <f t="shared" si="107"/>
        <v/>
      </c>
      <c r="M101" s="209" t="str">
        <f t="shared" si="108"/>
        <v>—</v>
      </c>
      <c r="N101" s="206" t="str">
        <f t="shared" si="109"/>
        <v>—</v>
      </c>
      <c r="O101" s="207" t="str">
        <f t="shared" si="110"/>
        <v>—</v>
      </c>
      <c r="P101" s="208" t="str">
        <f t="shared" si="111"/>
        <v/>
      </c>
      <c r="Q101" s="380" t="str">
        <f t="shared" si="102"/>
        <v>—°—'—"</v>
      </c>
      <c r="R101" s="381" t="str">
        <f t="shared" si="103"/>
        <v>—°—'—"</v>
      </c>
      <c r="S101" s="353" t="str">
        <f t="shared" si="97"/>
        <v>—</v>
      </c>
      <c r="T101" s="354" t="str">
        <f t="shared" si="98"/>
        <v>—</v>
      </c>
      <c r="U101" s="355" t="str">
        <f t="shared" si="112"/>
        <v>—</v>
      </c>
      <c r="V101" s="324" t="str">
        <f t="shared" si="113"/>
        <v>—</v>
      </c>
      <c r="W101" s="459" t="str">
        <f t="shared" si="114"/>
        <v>—</v>
      </c>
      <c r="X101" s="92" t="str">
        <f t="shared" si="115"/>
        <v>—</v>
      </c>
      <c r="Y101" s="210" t="str">
        <f t="shared" si="124"/>
        <v>—</v>
      </c>
      <c r="Z101" s="210" t="str">
        <f t="shared" si="125"/>
        <v>—</v>
      </c>
      <c r="AA101" s="184">
        <f t="shared" si="116"/>
        <v>6378137</v>
      </c>
      <c r="AB101" s="185">
        <f t="shared" si="117"/>
        <v>6335439.3270838754</v>
      </c>
      <c r="AC101" s="186">
        <f t="shared" si="118"/>
        <v>6356752.3141403552</v>
      </c>
      <c r="AD101" s="187">
        <f t="shared" si="99"/>
        <v>0</v>
      </c>
      <c r="AE101" s="188">
        <f t="shared" si="100"/>
        <v>0</v>
      </c>
      <c r="AF101" s="189">
        <f t="shared" si="119"/>
        <v>5.229757004743723</v>
      </c>
      <c r="AG101" s="188">
        <f t="shared" si="120"/>
        <v>0</v>
      </c>
      <c r="AH101" s="188">
        <f t="shared" si="121"/>
        <v>9.6575067776877939E-4</v>
      </c>
      <c r="AI101" s="188">
        <f t="shared" si="122"/>
        <v>1.000000466337077</v>
      </c>
      <c r="AJ101" s="481">
        <f>DD*ATAN2(COS(AF101), AH101*GG-FF*SIN(AF101))</f>
        <v>-4956972.6746609015</v>
      </c>
      <c r="AK101" s="188">
        <f t="shared" si="123"/>
        <v>5765315.8258094136</v>
      </c>
      <c r="AL101" s="190">
        <f>ATAN2(AI101*GG*COS(AF101), FF-AH101*GG*SIN(AF101))-AZo</f>
        <v>-0.24351082535281643</v>
      </c>
      <c r="AM101" s="258">
        <f t="shared" si="101"/>
        <v>90</v>
      </c>
    </row>
    <row r="102" spans="1:39" x14ac:dyDescent="0.25">
      <c r="A102" s="98">
        <v>91</v>
      </c>
      <c r="B102" s="243" t="str">
        <f t="shared" si="95"/>
        <v>—</v>
      </c>
      <c r="C102" s="244" t="str">
        <f t="shared" si="96"/>
        <v>—</v>
      </c>
      <c r="D102" s="201"/>
      <c r="E102" s="201"/>
      <c r="F102" s="202"/>
      <c r="G102" s="203"/>
      <c r="H102" s="204"/>
      <c r="I102" s="205" t="str">
        <f t="shared" si="104"/>
        <v>—</v>
      </c>
      <c r="J102" s="206" t="str">
        <f t="shared" si="105"/>
        <v>—</v>
      </c>
      <c r="K102" s="207" t="str">
        <f t="shared" si="106"/>
        <v>—</v>
      </c>
      <c r="L102" s="208" t="str">
        <f t="shared" si="107"/>
        <v/>
      </c>
      <c r="M102" s="209" t="str">
        <f t="shared" si="108"/>
        <v>—</v>
      </c>
      <c r="N102" s="206" t="str">
        <f t="shared" si="109"/>
        <v>—</v>
      </c>
      <c r="O102" s="207" t="str">
        <f t="shared" si="110"/>
        <v>—</v>
      </c>
      <c r="P102" s="208" t="str">
        <f t="shared" si="111"/>
        <v/>
      </c>
      <c r="Q102" s="380" t="str">
        <f t="shared" si="102"/>
        <v>—°—'—"</v>
      </c>
      <c r="R102" s="381" t="str">
        <f t="shared" si="103"/>
        <v>—°—'—"</v>
      </c>
      <c r="S102" s="353" t="str">
        <f t="shared" si="97"/>
        <v>—</v>
      </c>
      <c r="T102" s="354" t="str">
        <f t="shared" si="98"/>
        <v>—</v>
      </c>
      <c r="U102" s="355" t="str">
        <f t="shared" si="112"/>
        <v>—</v>
      </c>
      <c r="V102" s="324" t="str">
        <f t="shared" si="113"/>
        <v>—</v>
      </c>
      <c r="W102" s="459" t="str">
        <f t="shared" si="114"/>
        <v>—</v>
      </c>
      <c r="X102" s="92" t="str">
        <f t="shared" si="115"/>
        <v>—</v>
      </c>
      <c r="Y102" s="210" t="str">
        <f t="shared" si="124"/>
        <v>—</v>
      </c>
      <c r="Z102" s="210" t="str">
        <f t="shared" si="125"/>
        <v>—</v>
      </c>
      <c r="AA102" s="184">
        <f t="shared" si="116"/>
        <v>6378137</v>
      </c>
      <c r="AB102" s="185">
        <f t="shared" si="117"/>
        <v>6335439.3270838754</v>
      </c>
      <c r="AC102" s="186">
        <f t="shared" si="118"/>
        <v>6356752.3141403552</v>
      </c>
      <c r="AD102" s="187">
        <f t="shared" si="99"/>
        <v>0</v>
      </c>
      <c r="AE102" s="188">
        <f t="shared" si="100"/>
        <v>0</v>
      </c>
      <c r="AF102" s="189">
        <f t="shared" si="119"/>
        <v>5.229757004743723</v>
      </c>
      <c r="AG102" s="188">
        <f t="shared" si="120"/>
        <v>0</v>
      </c>
      <c r="AH102" s="188">
        <f t="shared" si="121"/>
        <v>9.6575067776877939E-4</v>
      </c>
      <c r="AI102" s="188">
        <f t="shared" si="122"/>
        <v>1.000000466337077</v>
      </c>
      <c r="AJ102" s="481">
        <f>DD*ATAN2(COS(AF102), AH102*GG-FF*SIN(AF102))</f>
        <v>-4956972.6746609015</v>
      </c>
      <c r="AK102" s="188">
        <f t="shared" si="123"/>
        <v>5765315.8258094136</v>
      </c>
      <c r="AL102" s="190">
        <f>ATAN2(AI102*GG*COS(AF102), FF-AH102*GG*SIN(AF102))-AZo</f>
        <v>-0.24351082535281643</v>
      </c>
      <c r="AM102" s="258">
        <f t="shared" si="101"/>
        <v>91</v>
      </c>
    </row>
    <row r="103" spans="1:39" x14ac:dyDescent="0.25">
      <c r="A103" s="98">
        <v>92</v>
      </c>
      <c r="B103" s="243" t="str">
        <f t="shared" si="95"/>
        <v>—</v>
      </c>
      <c r="C103" s="244" t="str">
        <f t="shared" si="96"/>
        <v>—</v>
      </c>
      <c r="D103" s="201"/>
      <c r="E103" s="201"/>
      <c r="F103" s="202"/>
      <c r="G103" s="203"/>
      <c r="H103" s="204"/>
      <c r="I103" s="205" t="str">
        <f t="shared" si="104"/>
        <v>—</v>
      </c>
      <c r="J103" s="206" t="str">
        <f t="shared" si="105"/>
        <v>—</v>
      </c>
      <c r="K103" s="207" t="str">
        <f t="shared" si="106"/>
        <v>—</v>
      </c>
      <c r="L103" s="208" t="str">
        <f t="shared" si="107"/>
        <v/>
      </c>
      <c r="M103" s="209" t="str">
        <f t="shared" si="108"/>
        <v>—</v>
      </c>
      <c r="N103" s="206" t="str">
        <f t="shared" si="109"/>
        <v>—</v>
      </c>
      <c r="O103" s="207" t="str">
        <f t="shared" si="110"/>
        <v>—</v>
      </c>
      <c r="P103" s="208" t="str">
        <f t="shared" si="111"/>
        <v/>
      </c>
      <c r="Q103" s="380" t="str">
        <f t="shared" si="102"/>
        <v>—°—'—"</v>
      </c>
      <c r="R103" s="381" t="str">
        <f t="shared" si="103"/>
        <v>—°—'—"</v>
      </c>
      <c r="S103" s="353" t="str">
        <f t="shared" si="97"/>
        <v>—</v>
      </c>
      <c r="T103" s="354" t="str">
        <f t="shared" si="98"/>
        <v>—</v>
      </c>
      <c r="U103" s="355" t="str">
        <f t="shared" si="112"/>
        <v>—</v>
      </c>
      <c r="V103" s="324" t="str">
        <f t="shared" si="113"/>
        <v>—</v>
      </c>
      <c r="W103" s="459" t="str">
        <f t="shared" si="114"/>
        <v>—</v>
      </c>
      <c r="X103" s="92" t="str">
        <f t="shared" si="115"/>
        <v>—</v>
      </c>
      <c r="Y103" s="210" t="str">
        <f t="shared" si="124"/>
        <v>—</v>
      </c>
      <c r="Z103" s="210" t="str">
        <f t="shared" si="125"/>
        <v>—</v>
      </c>
      <c r="AA103" s="184">
        <f t="shared" si="116"/>
        <v>6378137</v>
      </c>
      <c r="AB103" s="185">
        <f t="shared" si="117"/>
        <v>6335439.3270838754</v>
      </c>
      <c r="AC103" s="186">
        <f t="shared" si="118"/>
        <v>6356752.3141403552</v>
      </c>
      <c r="AD103" s="187">
        <f t="shared" si="99"/>
        <v>0</v>
      </c>
      <c r="AE103" s="188">
        <f t="shared" si="100"/>
        <v>0</v>
      </c>
      <c r="AF103" s="189">
        <f t="shared" si="119"/>
        <v>5.229757004743723</v>
      </c>
      <c r="AG103" s="188">
        <f t="shared" si="120"/>
        <v>0</v>
      </c>
      <c r="AH103" s="188">
        <f t="shared" si="121"/>
        <v>9.6575067776877939E-4</v>
      </c>
      <c r="AI103" s="188">
        <f t="shared" si="122"/>
        <v>1.000000466337077</v>
      </c>
      <c r="AJ103" s="481">
        <f>DD*ATAN2(COS(AF103), AH103*GG-FF*SIN(AF103))</f>
        <v>-4956972.6746609015</v>
      </c>
      <c r="AK103" s="188">
        <f t="shared" si="123"/>
        <v>5765315.8258094136</v>
      </c>
      <c r="AL103" s="190">
        <f>ATAN2(AI103*GG*COS(AF103), FF-AH103*GG*SIN(AF103))-AZo</f>
        <v>-0.24351082535281643</v>
      </c>
      <c r="AM103" s="258">
        <f t="shared" si="101"/>
        <v>92</v>
      </c>
    </row>
    <row r="104" spans="1:39" x14ac:dyDescent="0.25">
      <c r="A104" s="98">
        <v>93</v>
      </c>
      <c r="B104" s="243" t="str">
        <f t="shared" si="95"/>
        <v>—</v>
      </c>
      <c r="C104" s="244" t="str">
        <f t="shared" si="96"/>
        <v>—</v>
      </c>
      <c r="D104" s="201"/>
      <c r="E104" s="201"/>
      <c r="F104" s="202"/>
      <c r="G104" s="203"/>
      <c r="H104" s="204"/>
      <c r="I104" s="205" t="str">
        <f t="shared" ref="I104:I111" si="126">IF(F104="","—",ABS(IF((1-(ABS(F104)-ABS(TRUNC(F104))))*3600&gt;tol,TRUNC(F104),IF(F104&gt;=0,TRUNC(F104)+1,TRUNC(F104)-1))))</f>
        <v>—</v>
      </c>
      <c r="J104" s="206" t="str">
        <f t="shared" ref="J104:J111" si="127">IF(F104="","—",IF(60-((ABS(F104)-I104)*60-TRUNC(ABS((ABS(F104)-I104)*60)))*60&gt;tol,ABS(TRUNC((ABS(F104)-I104)*60)),ABS(TRUNC((ABS(F104)-I104)*60))+1))</f>
        <v>—</v>
      </c>
      <c r="K104" s="207" t="str">
        <f t="shared" ref="K104:K111" si="128">IF(F104="","—",IF(ABS(60-(ABS(F104)-ABS(I104)-ABS(J104)/60)*3600)&gt;tol,ABS((ABS(F104)-ABS(I104)-ABS(J104)/60)*3600),0))</f>
        <v>—</v>
      </c>
      <c r="L104" s="208" t="str">
        <f t="shared" ref="L104:L111" si="129">IF(F104&gt;0,"N",IF(F104&lt;0,"S",""))</f>
        <v/>
      </c>
      <c r="M104" s="209" t="str">
        <f t="shared" ref="M104:M111" si="130">IF(G104="","—",ABS(IF((1-(ABS(G104)-ABS(TRUNC(G104))))*3600&gt;tol,TRUNC(G104),IF(G104&gt;=0,TRUNC(G104)+1,TRUNC(G104)-1))))</f>
        <v>—</v>
      </c>
      <c r="N104" s="206" t="str">
        <f t="shared" ref="N104:N111" si="131">IF(G104="","—",IF(60-((ABS(G104)-M104)*60-TRUNC(ABS((ABS(G104)-M104)*60)))*60&gt;tol,ABS(TRUNC((ABS(G104)-M104)*60)),ABS(TRUNC((ABS(G104)-M104)*60))+1))</f>
        <v>—</v>
      </c>
      <c r="O104" s="207" t="str">
        <f t="shared" ref="O104:O111" si="132">IF(G104="","—",IF(ABS(60-(ABS(G104)-ABS(M104)-ABS(N104)/60)*3600)&gt;tol,ABS((ABS(G104)-ABS(M104)-ABS(N104)/60)*3600),0))</f>
        <v>—</v>
      </c>
      <c r="P104" s="208" t="str">
        <f t="shared" ref="P104:P111" si="133">IF(G104&gt;0,"E",IF(G104&lt;0,"W",""))</f>
        <v/>
      </c>
      <c r="Q104" s="380" t="str">
        <f t="shared" si="102"/>
        <v>—°—'—"</v>
      </c>
      <c r="R104" s="381" t="str">
        <f t="shared" si="103"/>
        <v>—°—'—"</v>
      </c>
      <c r="S104" s="353" t="str">
        <f t="shared" si="97"/>
        <v>—</v>
      </c>
      <c r="T104" s="354" t="str">
        <f t="shared" si="98"/>
        <v>—</v>
      </c>
      <c r="U104" s="355" t="str">
        <f t="shared" ref="U104:U111" si="134">IF(H104="","—",S104*T104)</f>
        <v>—</v>
      </c>
      <c r="V104" s="324" t="str">
        <f t="shared" ref="V104:V111" si="135">IF(H104="","—",(U104-1)*1000000)</f>
        <v>—</v>
      </c>
      <c r="W104" s="459" t="str">
        <f t="shared" ref="W104:W111" si="136">IF(H104="","—",(U104-1)*5280)</f>
        <v>—</v>
      </c>
      <c r="X104" s="92" t="str">
        <f t="shared" ref="X104:X111" si="137">IF(H104="","—",IF(ABS(V104)&lt;=0.0001,"~ zero",ABS(1/(1-U104))))</f>
        <v>—</v>
      </c>
      <c r="Y104" s="210" t="str">
        <f t="shared" si="124"/>
        <v>—</v>
      </c>
      <c r="Z104" s="210" t="str">
        <f t="shared" si="125"/>
        <v>—</v>
      </c>
      <c r="AA104" s="184">
        <f t="shared" ref="AA104:AA111" si="138">(a/SQRT(1-esqr*(SIN(AD104))^2))/(IF(hunit=1,1,IF(hunit=2,0.3048,IF(hunit=3,(1200/3937)))))</f>
        <v>6378137</v>
      </c>
      <c r="AB104" s="185">
        <f t="shared" ref="AB104:AB111" si="139">(a*(1-esqr)/(1-esqr*(SIN(AD104))^2)^1.5)/(IF(hunit=1,1,IF(hunit=2,0.3048,IF(hunit=3,(1200/3937)))))</f>
        <v>6335439.3270838754</v>
      </c>
      <c r="AC104" s="186">
        <f t="shared" ref="AC104:AC111" si="140">SQRT(AA104*AB104)</f>
        <v>6356752.3141403552</v>
      </c>
      <c r="AD104" s="187">
        <f t="shared" si="99"/>
        <v>0</v>
      </c>
      <c r="AE104" s="188">
        <f t="shared" si="100"/>
        <v>0</v>
      </c>
      <c r="AF104" s="189">
        <f t="shared" ref="AF104:AF111" si="141">(LONtru-AE104)*BB</f>
        <v>5.229757004743723</v>
      </c>
      <c r="AG104" s="188">
        <f t="shared" ref="AG104:AG111" si="142">(LN((1+SIN(AD104))/(1-SIN(AD104)))-e*LN((1+e*SIN(AD104))/(1-e*SIN(AD104))))/2</f>
        <v>0</v>
      </c>
      <c r="AH104" s="188">
        <f t="shared" ref="AH104:AH111" si="143">SINH(BB*AG104+sign*CC)</f>
        <v>9.6575067776877939E-4</v>
      </c>
      <c r="AI104" s="188">
        <f t="shared" ref="AI104:AI111" si="144">COSH(BB*AG104+sign*CC)</f>
        <v>1.000000466337077</v>
      </c>
      <c r="AJ104" s="481">
        <f>DD*ATAN2(COS(AF104), AH104*GG-FF*SIN(AF104))</f>
        <v>-4956972.6746609015</v>
      </c>
      <c r="AK104" s="188">
        <f t="shared" ref="AK104:AK111" si="145">(DD/2)*LN((AI104-FF*AH104-GG*SIN(AF104))/(AI104+FF*AH104+GG*SIN(AF104)))</f>
        <v>5765315.8258094136</v>
      </c>
      <c r="AL104" s="190">
        <f>ATAN2(AI104*GG*COS(AF104), FF-AH104*GG*SIN(AF104))-AZo</f>
        <v>-0.24351082535281643</v>
      </c>
      <c r="AM104" s="258">
        <f t="shared" si="101"/>
        <v>93</v>
      </c>
    </row>
    <row r="105" spans="1:39" x14ac:dyDescent="0.25">
      <c r="A105" s="98">
        <v>94</v>
      </c>
      <c r="B105" s="243" t="str">
        <f t="shared" si="95"/>
        <v>—</v>
      </c>
      <c r="C105" s="244" t="str">
        <f t="shared" si="96"/>
        <v>—</v>
      </c>
      <c r="D105" s="201"/>
      <c r="E105" s="201"/>
      <c r="F105" s="202"/>
      <c r="G105" s="203"/>
      <c r="H105" s="204"/>
      <c r="I105" s="205" t="str">
        <f t="shared" si="126"/>
        <v>—</v>
      </c>
      <c r="J105" s="206" t="str">
        <f t="shared" si="127"/>
        <v>—</v>
      </c>
      <c r="K105" s="207" t="str">
        <f t="shared" si="128"/>
        <v>—</v>
      </c>
      <c r="L105" s="208" t="str">
        <f t="shared" si="129"/>
        <v/>
      </c>
      <c r="M105" s="209" t="str">
        <f t="shared" si="130"/>
        <v>—</v>
      </c>
      <c r="N105" s="206" t="str">
        <f t="shared" si="131"/>
        <v>—</v>
      </c>
      <c r="O105" s="207" t="str">
        <f t="shared" si="132"/>
        <v>—</v>
      </c>
      <c r="P105" s="208" t="str">
        <f t="shared" si="133"/>
        <v/>
      </c>
      <c r="Q105" s="380" t="str">
        <f t="shared" si="102"/>
        <v>—°—'—"</v>
      </c>
      <c r="R105" s="381" t="str">
        <f t="shared" si="103"/>
        <v>—°—'—"</v>
      </c>
      <c r="S105" s="353" t="str">
        <f t="shared" si="97"/>
        <v>—</v>
      </c>
      <c r="T105" s="354" t="str">
        <f t="shared" si="98"/>
        <v>—</v>
      </c>
      <c r="U105" s="355" t="str">
        <f t="shared" si="134"/>
        <v>—</v>
      </c>
      <c r="V105" s="324" t="str">
        <f t="shared" si="135"/>
        <v>—</v>
      </c>
      <c r="W105" s="459" t="str">
        <f t="shared" si="136"/>
        <v>—</v>
      </c>
      <c r="X105" s="92" t="str">
        <f t="shared" si="137"/>
        <v>—</v>
      </c>
      <c r="Y105" s="210" t="str">
        <f t="shared" si="124"/>
        <v>—</v>
      </c>
      <c r="Z105" s="210" t="str">
        <f t="shared" si="125"/>
        <v>—</v>
      </c>
      <c r="AA105" s="184">
        <f t="shared" si="138"/>
        <v>6378137</v>
      </c>
      <c r="AB105" s="185">
        <f t="shared" si="139"/>
        <v>6335439.3270838754</v>
      </c>
      <c r="AC105" s="186">
        <f t="shared" si="140"/>
        <v>6356752.3141403552</v>
      </c>
      <c r="AD105" s="187">
        <f t="shared" si="99"/>
        <v>0</v>
      </c>
      <c r="AE105" s="188">
        <f t="shared" si="100"/>
        <v>0</v>
      </c>
      <c r="AF105" s="189">
        <f t="shared" si="141"/>
        <v>5.229757004743723</v>
      </c>
      <c r="AG105" s="188">
        <f t="shared" si="142"/>
        <v>0</v>
      </c>
      <c r="AH105" s="188">
        <f t="shared" si="143"/>
        <v>9.6575067776877939E-4</v>
      </c>
      <c r="AI105" s="188">
        <f t="shared" si="144"/>
        <v>1.000000466337077</v>
      </c>
      <c r="AJ105" s="481">
        <f>DD*ATAN2(COS(AF105), AH105*GG-FF*SIN(AF105))</f>
        <v>-4956972.6746609015</v>
      </c>
      <c r="AK105" s="188">
        <f t="shared" si="145"/>
        <v>5765315.8258094136</v>
      </c>
      <c r="AL105" s="190">
        <f>ATAN2(AI105*GG*COS(AF105), FF-AH105*GG*SIN(AF105))-AZo</f>
        <v>-0.24351082535281643</v>
      </c>
      <c r="AM105" s="258">
        <f t="shared" si="101"/>
        <v>94</v>
      </c>
    </row>
    <row r="106" spans="1:39" x14ac:dyDescent="0.25">
      <c r="A106" s="98">
        <v>95</v>
      </c>
      <c r="B106" s="243" t="str">
        <f t="shared" si="95"/>
        <v>—</v>
      </c>
      <c r="C106" s="244" t="str">
        <f t="shared" si="96"/>
        <v>—</v>
      </c>
      <c r="D106" s="201"/>
      <c r="E106" s="201"/>
      <c r="F106" s="202"/>
      <c r="G106" s="203"/>
      <c r="H106" s="204"/>
      <c r="I106" s="205" t="str">
        <f t="shared" si="126"/>
        <v>—</v>
      </c>
      <c r="J106" s="206" t="str">
        <f t="shared" si="127"/>
        <v>—</v>
      </c>
      <c r="K106" s="207" t="str">
        <f t="shared" si="128"/>
        <v>—</v>
      </c>
      <c r="L106" s="208" t="str">
        <f t="shared" si="129"/>
        <v/>
      </c>
      <c r="M106" s="209" t="str">
        <f t="shared" si="130"/>
        <v>—</v>
      </c>
      <c r="N106" s="206" t="str">
        <f t="shared" si="131"/>
        <v>—</v>
      </c>
      <c r="O106" s="207" t="str">
        <f t="shared" si="132"/>
        <v>—</v>
      </c>
      <c r="P106" s="208" t="str">
        <f t="shared" si="133"/>
        <v/>
      </c>
      <c r="Q106" s="380" t="str">
        <f t="shared" si="102"/>
        <v>—°—'—"</v>
      </c>
      <c r="R106" s="381" t="str">
        <f t="shared" si="103"/>
        <v>—°—'—"</v>
      </c>
      <c r="S106" s="353" t="str">
        <f t="shared" si="97"/>
        <v>—</v>
      </c>
      <c r="T106" s="354" t="str">
        <f t="shared" si="98"/>
        <v>—</v>
      </c>
      <c r="U106" s="355" t="str">
        <f t="shared" si="134"/>
        <v>—</v>
      </c>
      <c r="V106" s="324" t="str">
        <f t="shared" si="135"/>
        <v>—</v>
      </c>
      <c r="W106" s="459" t="str">
        <f t="shared" si="136"/>
        <v>—</v>
      </c>
      <c r="X106" s="92" t="str">
        <f t="shared" si="137"/>
        <v>—</v>
      </c>
      <c r="Y106" s="210" t="str">
        <f t="shared" si="124"/>
        <v>—</v>
      </c>
      <c r="Z106" s="210" t="str">
        <f t="shared" si="125"/>
        <v>—</v>
      </c>
      <c r="AA106" s="184">
        <f t="shared" si="138"/>
        <v>6378137</v>
      </c>
      <c r="AB106" s="185">
        <f t="shared" si="139"/>
        <v>6335439.3270838754</v>
      </c>
      <c r="AC106" s="186">
        <f t="shared" si="140"/>
        <v>6356752.3141403552</v>
      </c>
      <c r="AD106" s="187">
        <f t="shared" si="99"/>
        <v>0</v>
      </c>
      <c r="AE106" s="188">
        <f t="shared" si="100"/>
        <v>0</v>
      </c>
      <c r="AF106" s="189">
        <f t="shared" si="141"/>
        <v>5.229757004743723</v>
      </c>
      <c r="AG106" s="188">
        <f t="shared" si="142"/>
        <v>0</v>
      </c>
      <c r="AH106" s="188">
        <f t="shared" si="143"/>
        <v>9.6575067776877939E-4</v>
      </c>
      <c r="AI106" s="188">
        <f t="shared" si="144"/>
        <v>1.000000466337077</v>
      </c>
      <c r="AJ106" s="481">
        <f>DD*ATAN2(COS(AF106), AH106*GG-FF*SIN(AF106))</f>
        <v>-4956972.6746609015</v>
      </c>
      <c r="AK106" s="188">
        <f t="shared" si="145"/>
        <v>5765315.8258094136</v>
      </c>
      <c r="AL106" s="190">
        <f>ATAN2(AI106*GG*COS(AF106), FF-AH106*GG*SIN(AF106))-AZo</f>
        <v>-0.24351082535281643</v>
      </c>
      <c r="AM106" s="258">
        <f t="shared" ref="AM106:AM111" si="146">A106</f>
        <v>95</v>
      </c>
    </row>
    <row r="107" spans="1:39" x14ac:dyDescent="0.25">
      <c r="A107" s="98">
        <v>96</v>
      </c>
      <c r="B107" s="243" t="str">
        <f t="shared" si="95"/>
        <v>—</v>
      </c>
      <c r="C107" s="244" t="str">
        <f t="shared" si="96"/>
        <v>—</v>
      </c>
      <c r="D107" s="201"/>
      <c r="E107" s="201"/>
      <c r="F107" s="202"/>
      <c r="G107" s="203"/>
      <c r="H107" s="204"/>
      <c r="I107" s="205" t="str">
        <f t="shared" si="126"/>
        <v>—</v>
      </c>
      <c r="J107" s="206" t="str">
        <f t="shared" si="127"/>
        <v>—</v>
      </c>
      <c r="K107" s="207" t="str">
        <f t="shared" si="128"/>
        <v>—</v>
      </c>
      <c r="L107" s="208" t="str">
        <f t="shared" si="129"/>
        <v/>
      </c>
      <c r="M107" s="209" t="str">
        <f t="shared" si="130"/>
        <v>—</v>
      </c>
      <c r="N107" s="206" t="str">
        <f t="shared" si="131"/>
        <v>—</v>
      </c>
      <c r="O107" s="207" t="str">
        <f t="shared" si="132"/>
        <v>—</v>
      </c>
      <c r="P107" s="208" t="str">
        <f t="shared" si="133"/>
        <v/>
      </c>
      <c r="Q107" s="380" t="str">
        <f t="shared" si="102"/>
        <v>—°—'—"</v>
      </c>
      <c r="R107" s="381" t="str">
        <f t="shared" si="103"/>
        <v>—°—'—"</v>
      </c>
      <c r="S107" s="353" t="str">
        <f t="shared" si="97"/>
        <v>—</v>
      </c>
      <c r="T107" s="354" t="str">
        <f t="shared" si="98"/>
        <v>—</v>
      </c>
      <c r="U107" s="355" t="str">
        <f t="shared" si="134"/>
        <v>—</v>
      </c>
      <c r="V107" s="324" t="str">
        <f t="shared" si="135"/>
        <v>—</v>
      </c>
      <c r="W107" s="459" t="str">
        <f t="shared" si="136"/>
        <v>—</v>
      </c>
      <c r="X107" s="92" t="str">
        <f t="shared" si="137"/>
        <v>—</v>
      </c>
      <c r="Y107" s="210" t="str">
        <f t="shared" si="124"/>
        <v>—</v>
      </c>
      <c r="Z107" s="210" t="str">
        <f t="shared" si="125"/>
        <v>—</v>
      </c>
      <c r="AA107" s="184">
        <f t="shared" si="138"/>
        <v>6378137</v>
      </c>
      <c r="AB107" s="185">
        <f t="shared" si="139"/>
        <v>6335439.3270838754</v>
      </c>
      <c r="AC107" s="186">
        <f t="shared" si="140"/>
        <v>6356752.3141403552</v>
      </c>
      <c r="AD107" s="187">
        <f t="shared" si="99"/>
        <v>0</v>
      </c>
      <c r="AE107" s="188">
        <f t="shared" si="100"/>
        <v>0</v>
      </c>
      <c r="AF107" s="189">
        <f t="shared" si="141"/>
        <v>5.229757004743723</v>
      </c>
      <c r="AG107" s="188">
        <f t="shared" si="142"/>
        <v>0</v>
      </c>
      <c r="AH107" s="188">
        <f t="shared" si="143"/>
        <v>9.6575067776877939E-4</v>
      </c>
      <c r="AI107" s="188">
        <f t="shared" si="144"/>
        <v>1.000000466337077</v>
      </c>
      <c r="AJ107" s="481">
        <f>DD*ATAN2(COS(AF107), AH107*GG-FF*SIN(AF107))</f>
        <v>-4956972.6746609015</v>
      </c>
      <c r="AK107" s="188">
        <f t="shared" si="145"/>
        <v>5765315.8258094136</v>
      </c>
      <c r="AL107" s="190">
        <f>ATAN2(AI107*GG*COS(AF107), FF-AH107*GG*SIN(AF107))-AZo</f>
        <v>-0.24351082535281643</v>
      </c>
      <c r="AM107" s="258">
        <f t="shared" si="146"/>
        <v>96</v>
      </c>
    </row>
    <row r="108" spans="1:39" x14ac:dyDescent="0.25">
      <c r="A108" s="98">
        <v>97</v>
      </c>
      <c r="B108" s="243" t="str">
        <f t="shared" si="95"/>
        <v>—</v>
      </c>
      <c r="C108" s="244" t="str">
        <f t="shared" si="96"/>
        <v>—</v>
      </c>
      <c r="D108" s="201"/>
      <c r="E108" s="201"/>
      <c r="F108" s="202"/>
      <c r="G108" s="203"/>
      <c r="H108" s="204"/>
      <c r="I108" s="205" t="str">
        <f t="shared" si="126"/>
        <v>—</v>
      </c>
      <c r="J108" s="206" t="str">
        <f t="shared" si="127"/>
        <v>—</v>
      </c>
      <c r="K108" s="207" t="str">
        <f t="shared" si="128"/>
        <v>—</v>
      </c>
      <c r="L108" s="208" t="str">
        <f t="shared" si="129"/>
        <v/>
      </c>
      <c r="M108" s="209" t="str">
        <f t="shared" si="130"/>
        <v>—</v>
      </c>
      <c r="N108" s="206" t="str">
        <f t="shared" si="131"/>
        <v>—</v>
      </c>
      <c r="O108" s="207" t="str">
        <f t="shared" si="132"/>
        <v>—</v>
      </c>
      <c r="P108" s="208" t="str">
        <f t="shared" si="133"/>
        <v/>
      </c>
      <c r="Q108" s="380" t="str">
        <f t="shared" si="102"/>
        <v>—°—'—"</v>
      </c>
      <c r="R108" s="381" t="str">
        <f t="shared" si="103"/>
        <v>—°—'—"</v>
      </c>
      <c r="S108" s="353" t="str">
        <f t="shared" si="97"/>
        <v>—</v>
      </c>
      <c r="T108" s="354" t="str">
        <f t="shared" si="98"/>
        <v>—</v>
      </c>
      <c r="U108" s="355" t="str">
        <f t="shared" si="134"/>
        <v>—</v>
      </c>
      <c r="V108" s="324" t="str">
        <f t="shared" si="135"/>
        <v>—</v>
      </c>
      <c r="W108" s="459" t="str">
        <f t="shared" si="136"/>
        <v>—</v>
      </c>
      <c r="X108" s="92" t="str">
        <f t="shared" si="137"/>
        <v>—</v>
      </c>
      <c r="Y108" s="210" t="str">
        <f t="shared" si="124"/>
        <v>—</v>
      </c>
      <c r="Z108" s="210" t="str">
        <f t="shared" si="125"/>
        <v>—</v>
      </c>
      <c r="AA108" s="184">
        <f t="shared" si="138"/>
        <v>6378137</v>
      </c>
      <c r="AB108" s="185">
        <f t="shared" si="139"/>
        <v>6335439.3270838754</v>
      </c>
      <c r="AC108" s="186">
        <f t="shared" si="140"/>
        <v>6356752.3141403552</v>
      </c>
      <c r="AD108" s="187">
        <f t="shared" si="99"/>
        <v>0</v>
      </c>
      <c r="AE108" s="188">
        <f t="shared" si="100"/>
        <v>0</v>
      </c>
      <c r="AF108" s="189">
        <f t="shared" si="141"/>
        <v>5.229757004743723</v>
      </c>
      <c r="AG108" s="188">
        <f t="shared" si="142"/>
        <v>0</v>
      </c>
      <c r="AH108" s="188">
        <f t="shared" si="143"/>
        <v>9.6575067776877939E-4</v>
      </c>
      <c r="AI108" s="188">
        <f t="shared" si="144"/>
        <v>1.000000466337077</v>
      </c>
      <c r="AJ108" s="481">
        <f>DD*ATAN2(COS(AF108), AH108*GG-FF*SIN(AF108))</f>
        <v>-4956972.6746609015</v>
      </c>
      <c r="AK108" s="188">
        <f t="shared" si="145"/>
        <v>5765315.8258094136</v>
      </c>
      <c r="AL108" s="190">
        <f>ATAN2(AI108*GG*COS(AF108), FF-AH108*GG*SIN(AF108))-AZo</f>
        <v>-0.24351082535281643</v>
      </c>
      <c r="AM108" s="258">
        <f t="shared" si="146"/>
        <v>97</v>
      </c>
    </row>
    <row r="109" spans="1:39" x14ac:dyDescent="0.25">
      <c r="A109" s="98">
        <v>98</v>
      </c>
      <c r="B109" s="243" t="str">
        <f t="shared" si="95"/>
        <v>—</v>
      </c>
      <c r="C109" s="244" t="str">
        <f t="shared" si="96"/>
        <v>—</v>
      </c>
      <c r="D109" s="201"/>
      <c r="E109" s="201"/>
      <c r="F109" s="202"/>
      <c r="G109" s="203"/>
      <c r="H109" s="204"/>
      <c r="I109" s="205" t="str">
        <f t="shared" si="126"/>
        <v>—</v>
      </c>
      <c r="J109" s="206" t="str">
        <f t="shared" si="127"/>
        <v>—</v>
      </c>
      <c r="K109" s="207" t="str">
        <f t="shared" si="128"/>
        <v>—</v>
      </c>
      <c r="L109" s="208" t="str">
        <f t="shared" si="129"/>
        <v/>
      </c>
      <c r="M109" s="209" t="str">
        <f t="shared" si="130"/>
        <v>—</v>
      </c>
      <c r="N109" s="206" t="str">
        <f t="shared" si="131"/>
        <v>—</v>
      </c>
      <c r="O109" s="207" t="str">
        <f t="shared" si="132"/>
        <v>—</v>
      </c>
      <c r="P109" s="208" t="str">
        <f t="shared" si="133"/>
        <v/>
      </c>
      <c r="Q109" s="380" t="str">
        <f t="shared" si="102"/>
        <v>—°—'—"</v>
      </c>
      <c r="R109" s="381" t="str">
        <f t="shared" si="103"/>
        <v>—°—'—"</v>
      </c>
      <c r="S109" s="353" t="str">
        <f t="shared" si="97"/>
        <v>—</v>
      </c>
      <c r="T109" s="354" t="str">
        <f t="shared" si="98"/>
        <v>—</v>
      </c>
      <c r="U109" s="355" t="str">
        <f t="shared" si="134"/>
        <v>—</v>
      </c>
      <c r="V109" s="324" t="str">
        <f t="shared" si="135"/>
        <v>—</v>
      </c>
      <c r="W109" s="459" t="str">
        <f t="shared" si="136"/>
        <v>—</v>
      </c>
      <c r="X109" s="92" t="str">
        <f t="shared" si="137"/>
        <v>—</v>
      </c>
      <c r="Y109" s="210" t="str">
        <f t="shared" si="124"/>
        <v>—</v>
      </c>
      <c r="Z109" s="210" t="str">
        <f t="shared" si="125"/>
        <v>—</v>
      </c>
      <c r="AA109" s="184">
        <f t="shared" si="138"/>
        <v>6378137</v>
      </c>
      <c r="AB109" s="185">
        <f t="shared" si="139"/>
        <v>6335439.3270838754</v>
      </c>
      <c r="AC109" s="186">
        <f t="shared" si="140"/>
        <v>6356752.3141403552</v>
      </c>
      <c r="AD109" s="187">
        <f t="shared" si="99"/>
        <v>0</v>
      </c>
      <c r="AE109" s="188">
        <f t="shared" si="100"/>
        <v>0</v>
      </c>
      <c r="AF109" s="189">
        <f t="shared" si="141"/>
        <v>5.229757004743723</v>
      </c>
      <c r="AG109" s="188">
        <f t="shared" si="142"/>
        <v>0</v>
      </c>
      <c r="AH109" s="188">
        <f t="shared" si="143"/>
        <v>9.6575067776877939E-4</v>
      </c>
      <c r="AI109" s="188">
        <f t="shared" si="144"/>
        <v>1.000000466337077</v>
      </c>
      <c r="AJ109" s="481">
        <f>DD*ATAN2(COS(AF109), AH109*GG-FF*SIN(AF109))</f>
        <v>-4956972.6746609015</v>
      </c>
      <c r="AK109" s="188">
        <f t="shared" si="145"/>
        <v>5765315.8258094136</v>
      </c>
      <c r="AL109" s="190">
        <f>ATAN2(AI109*GG*COS(AF109), FF-AH109*GG*SIN(AF109))-AZo</f>
        <v>-0.24351082535281643</v>
      </c>
      <c r="AM109" s="258">
        <f t="shared" si="146"/>
        <v>98</v>
      </c>
    </row>
    <row r="110" spans="1:39" x14ac:dyDescent="0.25">
      <c r="A110" s="98">
        <v>99</v>
      </c>
      <c r="B110" s="243" t="str">
        <f t="shared" si="95"/>
        <v>—</v>
      </c>
      <c r="C110" s="244" t="str">
        <f t="shared" si="96"/>
        <v>—</v>
      </c>
      <c r="D110" s="201"/>
      <c r="E110" s="201"/>
      <c r="F110" s="202"/>
      <c r="G110" s="203"/>
      <c r="H110" s="204"/>
      <c r="I110" s="205" t="str">
        <f t="shared" si="126"/>
        <v>—</v>
      </c>
      <c r="J110" s="206" t="str">
        <f t="shared" si="127"/>
        <v>—</v>
      </c>
      <c r="K110" s="207" t="str">
        <f t="shared" si="128"/>
        <v>—</v>
      </c>
      <c r="L110" s="208" t="str">
        <f t="shared" si="129"/>
        <v/>
      </c>
      <c r="M110" s="209" t="str">
        <f t="shared" si="130"/>
        <v>—</v>
      </c>
      <c r="N110" s="206" t="str">
        <f t="shared" si="131"/>
        <v>—</v>
      </c>
      <c r="O110" s="207" t="str">
        <f t="shared" si="132"/>
        <v>—</v>
      </c>
      <c r="P110" s="208" t="str">
        <f t="shared" si="133"/>
        <v/>
      </c>
      <c r="Q110" s="380" t="str">
        <f t="shared" si="102"/>
        <v>—°—'—"</v>
      </c>
      <c r="R110" s="381" t="str">
        <f t="shared" si="103"/>
        <v>—°—'—"</v>
      </c>
      <c r="S110" s="353" t="str">
        <f t="shared" si="97"/>
        <v>—</v>
      </c>
      <c r="T110" s="354" t="str">
        <f t="shared" si="98"/>
        <v>—</v>
      </c>
      <c r="U110" s="355" t="str">
        <f t="shared" si="134"/>
        <v>—</v>
      </c>
      <c r="V110" s="324" t="str">
        <f t="shared" si="135"/>
        <v>—</v>
      </c>
      <c r="W110" s="459" t="str">
        <f t="shared" si="136"/>
        <v>—</v>
      </c>
      <c r="X110" s="92" t="str">
        <f t="shared" si="137"/>
        <v>—</v>
      </c>
      <c r="Y110" s="210" t="str">
        <f t="shared" si="124"/>
        <v>—</v>
      </c>
      <c r="Z110" s="210" t="str">
        <f t="shared" si="125"/>
        <v>—</v>
      </c>
      <c r="AA110" s="184">
        <f t="shared" si="138"/>
        <v>6378137</v>
      </c>
      <c r="AB110" s="185">
        <f t="shared" si="139"/>
        <v>6335439.3270838754</v>
      </c>
      <c r="AC110" s="186">
        <f t="shared" si="140"/>
        <v>6356752.3141403552</v>
      </c>
      <c r="AD110" s="187">
        <f t="shared" si="99"/>
        <v>0</v>
      </c>
      <c r="AE110" s="188">
        <f t="shared" si="100"/>
        <v>0</v>
      </c>
      <c r="AF110" s="189">
        <f t="shared" si="141"/>
        <v>5.229757004743723</v>
      </c>
      <c r="AG110" s="188">
        <f t="shared" si="142"/>
        <v>0</v>
      </c>
      <c r="AH110" s="188">
        <f t="shared" si="143"/>
        <v>9.6575067776877939E-4</v>
      </c>
      <c r="AI110" s="188">
        <f t="shared" si="144"/>
        <v>1.000000466337077</v>
      </c>
      <c r="AJ110" s="481">
        <f>DD*ATAN2(COS(AF110), AH110*GG-FF*SIN(AF110))</f>
        <v>-4956972.6746609015</v>
      </c>
      <c r="AK110" s="188">
        <f t="shared" si="145"/>
        <v>5765315.8258094136</v>
      </c>
      <c r="AL110" s="190">
        <f>ATAN2(AI110*GG*COS(AF110), FF-AH110*GG*SIN(AF110))-AZo</f>
        <v>-0.24351082535281643</v>
      </c>
      <c r="AM110" s="258">
        <f t="shared" si="146"/>
        <v>99</v>
      </c>
    </row>
    <row r="111" spans="1:39" x14ac:dyDescent="0.25">
      <c r="A111" s="98">
        <v>100</v>
      </c>
      <c r="B111" s="243" t="str">
        <f t="shared" si="95"/>
        <v>—</v>
      </c>
      <c r="C111" s="244" t="str">
        <f t="shared" si="96"/>
        <v>—</v>
      </c>
      <c r="D111" s="201"/>
      <c r="E111" s="201"/>
      <c r="F111" s="202"/>
      <c r="G111" s="203"/>
      <c r="H111" s="204"/>
      <c r="I111" s="205" t="str">
        <f t="shared" si="126"/>
        <v>—</v>
      </c>
      <c r="J111" s="206" t="str">
        <f t="shared" si="127"/>
        <v>—</v>
      </c>
      <c r="K111" s="207" t="str">
        <f t="shared" si="128"/>
        <v>—</v>
      </c>
      <c r="L111" s="208" t="str">
        <f t="shared" si="129"/>
        <v/>
      </c>
      <c r="M111" s="209" t="str">
        <f t="shared" si="130"/>
        <v>—</v>
      </c>
      <c r="N111" s="206" t="str">
        <f t="shared" si="131"/>
        <v>—</v>
      </c>
      <c r="O111" s="207" t="str">
        <f t="shared" si="132"/>
        <v>—</v>
      </c>
      <c r="P111" s="208" t="str">
        <f t="shared" si="133"/>
        <v/>
      </c>
      <c r="Q111" s="380" t="str">
        <f t="shared" si="102"/>
        <v>—°—'—"</v>
      </c>
      <c r="R111" s="381" t="str">
        <f t="shared" si="103"/>
        <v>—°—'—"</v>
      </c>
      <c r="S111" s="353" t="str">
        <f t="shared" si="97"/>
        <v>—</v>
      </c>
      <c r="T111" s="354" t="str">
        <f t="shared" si="98"/>
        <v>—</v>
      </c>
      <c r="U111" s="355" t="str">
        <f t="shared" si="134"/>
        <v>—</v>
      </c>
      <c r="V111" s="324" t="str">
        <f t="shared" si="135"/>
        <v>—</v>
      </c>
      <c r="W111" s="459" t="str">
        <f t="shared" si="136"/>
        <v>—</v>
      </c>
      <c r="X111" s="92" t="str">
        <f t="shared" si="137"/>
        <v>—</v>
      </c>
      <c r="Y111" s="210" t="str">
        <f t="shared" si="124"/>
        <v>—</v>
      </c>
      <c r="Z111" s="210" t="str">
        <f t="shared" si="125"/>
        <v>—</v>
      </c>
      <c r="AA111" s="184">
        <f t="shared" si="138"/>
        <v>6378137</v>
      </c>
      <c r="AB111" s="185">
        <f t="shared" si="139"/>
        <v>6335439.3270838754</v>
      </c>
      <c r="AC111" s="186">
        <f t="shared" si="140"/>
        <v>6356752.3141403552</v>
      </c>
      <c r="AD111" s="187">
        <f t="shared" si="99"/>
        <v>0</v>
      </c>
      <c r="AE111" s="188">
        <f t="shared" si="100"/>
        <v>0</v>
      </c>
      <c r="AF111" s="189">
        <f t="shared" si="141"/>
        <v>5.229757004743723</v>
      </c>
      <c r="AG111" s="188">
        <f t="shared" si="142"/>
        <v>0</v>
      </c>
      <c r="AH111" s="188">
        <f t="shared" si="143"/>
        <v>9.6575067776877939E-4</v>
      </c>
      <c r="AI111" s="188">
        <f t="shared" si="144"/>
        <v>1.000000466337077</v>
      </c>
      <c r="AJ111" s="481">
        <f>DD*ATAN2(COS(AF111), AH111*GG-FF*SIN(AF111))</f>
        <v>-4956972.6746609015</v>
      </c>
      <c r="AK111" s="188">
        <f t="shared" si="145"/>
        <v>5765315.8258094136</v>
      </c>
      <c r="AL111" s="190">
        <f>ATAN2(AI111*GG*COS(AF111), FF-AH111*GG*SIN(AF111))-AZo</f>
        <v>-0.24351082535281643</v>
      </c>
      <c r="AM111" s="258">
        <f t="shared" si="146"/>
        <v>100</v>
      </c>
    </row>
  </sheetData>
  <mergeCells count="4">
    <mergeCell ref="I10:L10"/>
    <mergeCell ref="M10:P10"/>
    <mergeCell ref="AD9:AE9"/>
    <mergeCell ref="AA9:AC9"/>
  </mergeCells>
  <phoneticPr fontId="0" type="noConversion"/>
  <pageMargins left="0.75" right="0.75" top="1" bottom="1" header="0.5" footer="0.5"/>
  <pageSetup pageOrder="overThenDown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N111"/>
  <sheetViews>
    <sheetView zoomScaleNormal="100" workbookViewId="0"/>
  </sheetViews>
  <sheetFormatPr defaultRowHeight="15" x14ac:dyDescent="0.25"/>
  <cols>
    <col min="1" max="1" width="7.28515625" style="9" customWidth="1"/>
    <col min="2" max="3" width="15.140625" style="410" customWidth="1"/>
    <col min="4" max="4" width="9.7109375" style="8" customWidth="1"/>
    <col min="5" max="5" width="22.140625" style="36" customWidth="1"/>
    <col min="6" max="6" width="5.140625" style="36" customWidth="1"/>
    <col min="7" max="7" width="4.5703125" style="36" customWidth="1"/>
    <col min="8" max="8" width="10.5703125" style="468" customWidth="1"/>
    <col min="9" max="9" width="2.85546875" style="36" customWidth="1"/>
    <col min="10" max="10" width="6.42578125" style="36" customWidth="1"/>
    <col min="11" max="11" width="4.7109375" style="36" customWidth="1"/>
    <col min="12" max="12" width="11" style="468" customWidth="1"/>
    <col min="13" max="13" width="3.42578125" style="36" customWidth="1"/>
    <col min="14" max="14" width="11.140625" style="327" customWidth="1"/>
    <col min="15" max="15" width="18" style="8" customWidth="1"/>
    <col min="16" max="16" width="19.140625" style="8" customWidth="1"/>
    <col min="17" max="17" width="15" style="403" customWidth="1"/>
    <col min="18" max="18" width="17.28515625" style="403" customWidth="1"/>
    <col min="19" max="21" width="13.42578125" style="352" customWidth="1"/>
    <col min="22" max="22" width="11.85546875" style="327" customWidth="1"/>
    <col min="23" max="23" width="10.42578125" style="460" customWidth="1"/>
    <col min="24" max="24" width="16" style="86" customWidth="1"/>
    <col min="25" max="25" width="11.28515625" style="394" customWidth="1"/>
    <col min="26" max="26" width="14.28515625" style="86" customWidth="1"/>
    <col min="27" max="28" width="11.7109375" style="36" customWidth="1"/>
    <col min="29" max="29" width="11.7109375" style="8" customWidth="1"/>
    <col min="30" max="31" width="12.7109375" style="36" customWidth="1"/>
    <col min="32" max="36" width="13.85546875" style="8" customWidth="1"/>
    <col min="37" max="37" width="13.85546875" style="9" customWidth="1"/>
    <col min="38" max="38" width="13.85546875" style="8" customWidth="1"/>
    <col min="39" max="39" width="7.7109375" style="8" customWidth="1"/>
    <col min="40" max="16384" width="9.140625" style="8"/>
  </cols>
  <sheetData>
    <row r="1" spans="1:40" s="9" customFormat="1" ht="18.75" thickBot="1" x14ac:dyDescent="0.3">
      <c r="A1" s="88" t="s">
        <v>71</v>
      </c>
      <c r="B1" s="411"/>
      <c r="C1" s="411"/>
      <c r="D1" s="89"/>
      <c r="E1" s="90"/>
      <c r="F1" s="89"/>
      <c r="G1" s="89"/>
      <c r="H1" s="466"/>
      <c r="I1" s="89"/>
      <c r="J1" s="89"/>
      <c r="K1" s="89"/>
      <c r="L1" s="466"/>
      <c r="M1" s="89"/>
      <c r="N1" s="425"/>
      <c r="O1" s="90"/>
      <c r="P1" s="90"/>
      <c r="Q1" s="396"/>
      <c r="R1" s="396"/>
      <c r="S1" s="335"/>
      <c r="T1" s="335"/>
      <c r="U1" s="335"/>
      <c r="V1" s="425"/>
      <c r="W1" s="452"/>
      <c r="X1" s="153"/>
      <c r="Y1" s="390"/>
      <c r="Z1" s="153"/>
      <c r="AA1" s="89"/>
      <c r="AB1" s="156" t="s">
        <v>129</v>
      </c>
      <c r="AC1" s="157"/>
      <c r="AD1" s="158"/>
      <c r="AE1" s="90"/>
      <c r="AF1" s="359" t="s">
        <v>130</v>
      </c>
      <c r="AG1" s="360" t="str">
        <f>elpsd_name</f>
        <v>GRS 80</v>
      </c>
      <c r="AH1" s="90"/>
      <c r="AI1" s="90"/>
      <c r="AJ1" s="90"/>
      <c r="AK1" s="90"/>
      <c r="AL1" s="90"/>
      <c r="AM1" s="90"/>
    </row>
    <row r="2" spans="1:40" s="9" customFormat="1" ht="15.75" thickBot="1" x14ac:dyDescent="0.3">
      <c r="A2" s="93" t="s">
        <v>122</v>
      </c>
      <c r="B2" s="404">
        <f>COUNT(B12:B1000000)</f>
        <v>7</v>
      </c>
      <c r="C2" s="405">
        <f>COUNT(C12:C1000000)</f>
        <v>7</v>
      </c>
      <c r="D2" s="101" t="s">
        <v>122</v>
      </c>
      <c r="E2" s="359" t="s">
        <v>122</v>
      </c>
      <c r="F2" s="440"/>
      <c r="G2" s="441"/>
      <c r="H2" s="442">
        <f>COUNT(H12:H1000000)</f>
        <v>7</v>
      </c>
      <c r="I2" s="441"/>
      <c r="J2" s="443"/>
      <c r="K2" s="441"/>
      <c r="L2" s="442">
        <f>COUNT(L12:L1000000)</f>
        <v>7</v>
      </c>
      <c r="M2" s="444"/>
      <c r="N2" s="424">
        <f>COUNT(N12:N1000000)</f>
        <v>7</v>
      </c>
      <c r="O2" s="336" t="s">
        <v>122</v>
      </c>
      <c r="P2" s="335"/>
      <c r="Q2" s="404">
        <f>COUNT(Q12:Q1000000)</f>
        <v>7</v>
      </c>
      <c r="R2" s="405">
        <f>COUNT(R12:R1000000)</f>
        <v>7</v>
      </c>
      <c r="S2" s="336" t="s">
        <v>122</v>
      </c>
      <c r="T2" s="335"/>
      <c r="U2" s="337" t="s">
        <v>122</v>
      </c>
      <c r="V2" s="404">
        <f>COUNT(V12:V1000000)</f>
        <v>7</v>
      </c>
      <c r="W2" s="439">
        <f>COUNT(W12:W1000000)</f>
        <v>7</v>
      </c>
      <c r="X2" s="100">
        <f>COUNT(X12:X1000000)</f>
        <v>7</v>
      </c>
      <c r="Y2" s="99">
        <f>COUNT(Y12:Y1000000)</f>
        <v>7</v>
      </c>
      <c r="Z2" s="100"/>
      <c r="AA2" s="384" t="s">
        <v>122</v>
      </c>
      <c r="AB2" s="159"/>
      <c r="AC2" s="160" t="s">
        <v>131</v>
      </c>
      <c r="AD2" s="161"/>
      <c r="AE2" s="90"/>
      <c r="AF2" s="90"/>
      <c r="AG2" s="90"/>
      <c r="AH2" s="90"/>
      <c r="AI2" s="90"/>
      <c r="AJ2" s="90"/>
      <c r="AK2" s="90"/>
      <c r="AL2" s="90"/>
      <c r="AM2" s="90"/>
    </row>
    <row r="3" spans="1:40" s="9" customFormat="1" x14ac:dyDescent="0.25">
      <c r="A3" s="93" t="s">
        <v>123</v>
      </c>
      <c r="B3" s="234">
        <f>MIN(B12:B1000000)</f>
        <v>208198.34620011153</v>
      </c>
      <c r="C3" s="308">
        <f>MIN(C12:C1000000)</f>
        <v>295187.89283209748</v>
      </c>
      <c r="D3" s="101" t="s">
        <v>123</v>
      </c>
      <c r="E3" s="359" t="s">
        <v>123</v>
      </c>
      <c r="F3" s="112">
        <f t="shared" ref="F3:F8" si="0">IF(Q3="","—",ABS(IF((1-(ABS(Q3)-ABS(TRUNC(Q3))))*3600&gt;tol,TRUNC(Q3),IF(Q3&gt;=0,TRUNC(Q3)+1,TRUNC(Q3)-1))))</f>
        <v>24</v>
      </c>
      <c r="G3" s="365">
        <f t="shared" ref="G3:G8" si="1">IF(Q3="","—",IF(60-((ABS(Q3)-F3)*60-TRUNC(ABS((ABS(Q3)-F3)*60)))*60&gt;tol,ABS(TRUNC((ABS(Q3)-F3)*60)),ABS(TRUNC((ABS(Q3)-F3)*60))+1))</f>
        <v>33</v>
      </c>
      <c r="H3" s="366">
        <f t="shared" ref="H3:H8" si="2">IF(Q3="","—",IF(ABS(60-(ABS(Q3)-ABS(F3)-ABS(G3)/60)*3600)&gt;tol,ABS((ABS(Q3)-ABS(F3)-ABS(G3)/60)*3600),0))</f>
        <v>17.999999999998817</v>
      </c>
      <c r="I3" s="367" t="str">
        <f>IF(Q3&gt;0,"N",IF(Q3&lt;0,"S",""))</f>
        <v>N</v>
      </c>
      <c r="J3" s="116">
        <f t="shared" ref="J3:J8" si="3">IF(R3="","—",ABS(IF((1-(ABS(R3)-ABS(TRUNC(R3))))*3600&gt;tol,TRUNC(R3),IF(R3&gt;=0,TRUNC(R3)+1,TRUNC(R3)-1))))</f>
        <v>272</v>
      </c>
      <c r="K3" s="365">
        <f t="shared" ref="K3:K8" si="4">IF(R3="","—",IF(60-((ABS(R3)-J3)*60-TRUNC(ABS((ABS(R3)-J3)*60)))*60&gt;tol,ABS(TRUNC((ABS(R3)-J3)*60)),ABS(TRUNC((ABS(R3)-J3)*60))+1))</f>
        <v>47</v>
      </c>
      <c r="L3" s="366">
        <f t="shared" ref="L3:L8" si="5">IF(R3="","—",IF(ABS(60-(ABS(R3)-ABS(J3)-ABS(K3)/60)*3600)&gt;tol,ABS((ABS(R3)-ABS(J3)-ABS(K3)/60)*3600),0))</f>
        <v>5.9999999998854303</v>
      </c>
      <c r="M3" s="367" t="str">
        <f>IF(R3&gt;0,"E",IF(R3&lt;0,"W",""))</f>
        <v>E</v>
      </c>
      <c r="N3" s="212">
        <f>MIN(N12:N1000000)</f>
        <v>-25</v>
      </c>
      <c r="O3" s="336" t="s">
        <v>123</v>
      </c>
      <c r="P3" s="335"/>
      <c r="Q3" s="119">
        <f>MIN(Q12:Q1000000)</f>
        <v>24.555</v>
      </c>
      <c r="R3" s="120">
        <f>MIN(R12:R1000000)</f>
        <v>272.78499999999997</v>
      </c>
      <c r="S3" s="336" t="s">
        <v>123</v>
      </c>
      <c r="T3" s="335"/>
      <c r="U3" s="337" t="s">
        <v>123</v>
      </c>
      <c r="V3" s="150">
        <f>MIN(V12:V1000000)</f>
        <v>-304.44344841218384</v>
      </c>
      <c r="W3" s="453">
        <f>MIN(W12:W1000000)</f>
        <v>-1.6074614076163307</v>
      </c>
      <c r="X3" s="151">
        <f>MIN(X12:X1000000)</f>
        <v>3233.0248126451283</v>
      </c>
      <c r="Y3" s="389">
        <f>MIN(Y12:Y1000000)</f>
        <v>-2.1456833126785786</v>
      </c>
      <c r="Z3" s="377" t="str">
        <f t="shared" ref="Z3:Z8" si="6">IF(F3="","",IF(Y3&gt;=0,"+","–")) &amp; TEXT(IF(F3="","—",ABS(TRUNC(Y3))),"0°") &amp; TEXT(IF(F3="","",TRUNC((ABS(Y3)-ABS(TRUNC(Y3)))*60)),"00'") &amp; TEXT(IF(F3="","",(ABS(Y3)-ABS(TRUNC(Y3))-TRUNC((ABS(Y3)-ABS(TRUNC(Y3)))*60)/60)*3600),"00.00") &amp; IF(F3="","","""")</f>
        <v>–2°08'44.46"</v>
      </c>
      <c r="AA3" s="101" t="s">
        <v>123</v>
      </c>
      <c r="AB3" s="165"/>
      <c r="AC3" s="160" t="s">
        <v>132</v>
      </c>
      <c r="AD3" s="161"/>
      <c r="AE3" s="90"/>
      <c r="AF3" s="172"/>
      <c r="AG3" s="173" t="s">
        <v>87</v>
      </c>
      <c r="AH3" s="361" t="str">
        <f>CONCATENATE(TEXT(Parameters!D14,"0° "),TEXT(Parameters!E14,"00' "),TEXT(Parameters!F14,"00.00000'' "),Parameters!G14)</f>
        <v>29° 00' 00.00000'' N</v>
      </c>
      <c r="AI3" s="362"/>
      <c r="AJ3" s="90"/>
      <c r="AK3" s="90"/>
      <c r="AL3" s="90"/>
      <c r="AM3" s="90"/>
    </row>
    <row r="4" spans="1:40" s="9" customFormat="1" ht="15.75" thickBot="1" x14ac:dyDescent="0.3">
      <c r="A4" s="93" t="s">
        <v>124</v>
      </c>
      <c r="B4" s="234">
        <f>MAX(B12:B1000000)</f>
        <v>864845.58448663272</v>
      </c>
      <c r="C4" s="308">
        <f>MAX(C12:C1000000)</f>
        <v>981667.56390105549</v>
      </c>
      <c r="D4" s="101" t="s">
        <v>124</v>
      </c>
      <c r="E4" s="359" t="s">
        <v>124</v>
      </c>
      <c r="F4" s="112">
        <f t="shared" si="0"/>
        <v>30</v>
      </c>
      <c r="G4" s="365">
        <f t="shared" si="1"/>
        <v>26</v>
      </c>
      <c r="H4" s="366">
        <f t="shared" si="2"/>
        <v>14.999999999999947</v>
      </c>
      <c r="I4" s="367" t="str">
        <f t="shared" ref="I4:I8" si="7">IF(Q4&gt;0,"N",IF(Q4&lt;0,"S",""))</f>
        <v>N</v>
      </c>
      <c r="J4" s="116">
        <f t="shared" si="3"/>
        <v>279</v>
      </c>
      <c r="K4" s="365">
        <f t="shared" si="4"/>
        <v>48</v>
      </c>
      <c r="L4" s="366">
        <f t="shared" si="5"/>
        <v>27.000000000016211</v>
      </c>
      <c r="M4" s="367" t="str">
        <f t="shared" ref="M4:M8" si="8">IF(R4&gt;0,"E",IF(R4&lt;0,"W",""))</f>
        <v>E</v>
      </c>
      <c r="N4" s="212">
        <f>MAX(N12:N1000000)</f>
        <v>34</v>
      </c>
      <c r="O4" s="336" t="s">
        <v>124</v>
      </c>
      <c r="P4" s="335"/>
      <c r="Q4" s="119">
        <f>MAX(Q12:Q1000000)</f>
        <v>30.4375</v>
      </c>
      <c r="R4" s="120">
        <f>MAX(R12:R1000000)</f>
        <v>279.8075</v>
      </c>
      <c r="S4" s="336" t="s">
        <v>124</v>
      </c>
      <c r="T4" s="335"/>
      <c r="U4" s="337" t="s">
        <v>124</v>
      </c>
      <c r="V4" s="150">
        <f>MAX(V12:V1000000)</f>
        <v>309.30786429128608</v>
      </c>
      <c r="W4" s="453">
        <f>MAX(W12:W1000000)</f>
        <v>1.6331455234579906</v>
      </c>
      <c r="X4" s="151">
        <f>MAX(X12:X1000000)</f>
        <v>5890.5205318551652</v>
      </c>
      <c r="Y4" s="389">
        <f>MAX(Y12:Y1000000)</f>
        <v>1.2959760762843255</v>
      </c>
      <c r="Z4" s="377" t="str">
        <f t="shared" si="6"/>
        <v>+1°17'45.51"</v>
      </c>
      <c r="AA4" s="101" t="s">
        <v>124</v>
      </c>
      <c r="AB4" s="167"/>
      <c r="AC4" s="168" t="s">
        <v>133</v>
      </c>
      <c r="AD4" s="169"/>
      <c r="AE4" s="90"/>
      <c r="AF4" s="162"/>
      <c r="AG4" s="111" t="s">
        <v>88</v>
      </c>
      <c r="AH4" s="163" t="str">
        <f>CONCATENATE(TEXT(Parameters!D15,"0° "),TEXT(Parameters!E15,"00' "),TEXT(Parameters!F15,"00.00000'' "),Parameters!G15)</f>
        <v>277° 00' 00.00000'' E</v>
      </c>
      <c r="AI4" s="166"/>
      <c r="AJ4" s="90"/>
      <c r="AK4" s="90"/>
      <c r="AL4" s="90"/>
      <c r="AM4" s="90"/>
    </row>
    <row r="5" spans="1:40" s="9" customFormat="1" ht="15.75" thickBot="1" x14ac:dyDescent="0.3">
      <c r="A5" s="93" t="s">
        <v>68</v>
      </c>
      <c r="B5" s="309">
        <f>B4-B3</f>
        <v>656647.23828652117</v>
      </c>
      <c r="C5" s="310">
        <f>C4-C3</f>
        <v>686479.67106895801</v>
      </c>
      <c r="D5" s="101" t="s">
        <v>68</v>
      </c>
      <c r="E5" s="359" t="s">
        <v>68</v>
      </c>
      <c r="F5" s="121">
        <f t="shared" si="0"/>
        <v>5</v>
      </c>
      <c r="G5" s="122">
        <f t="shared" si="1"/>
        <v>52</v>
      </c>
      <c r="H5" s="123">
        <f t="shared" si="2"/>
        <v>57.000000000000917</v>
      </c>
      <c r="I5" s="124" t="str">
        <f t="shared" si="7"/>
        <v>N</v>
      </c>
      <c r="J5" s="125">
        <f t="shared" si="3"/>
        <v>7</v>
      </c>
      <c r="K5" s="122">
        <f t="shared" si="4"/>
        <v>1</v>
      </c>
      <c r="L5" s="123">
        <f t="shared" si="5"/>
        <v>21.000000000130967</v>
      </c>
      <c r="M5" s="124" t="str">
        <f t="shared" si="8"/>
        <v>E</v>
      </c>
      <c r="N5" s="213">
        <f>N4-N3</f>
        <v>59</v>
      </c>
      <c r="O5" s="336" t="s">
        <v>68</v>
      </c>
      <c r="P5" s="335"/>
      <c r="Q5" s="128">
        <f>Q4-Q3</f>
        <v>5.8825000000000003</v>
      </c>
      <c r="R5" s="129">
        <f>R4-R3</f>
        <v>7.0225000000000364</v>
      </c>
      <c r="S5" s="336" t="s">
        <v>68</v>
      </c>
      <c r="T5" s="335"/>
      <c r="U5" s="337" t="s">
        <v>68</v>
      </c>
      <c r="V5" s="319">
        <f>V4-V3</f>
        <v>613.75131270346992</v>
      </c>
      <c r="W5" s="454">
        <f>W4-W3</f>
        <v>3.2406069310743213</v>
      </c>
      <c r="X5" s="154">
        <f>X4-X3</f>
        <v>2657.4957192100369</v>
      </c>
      <c r="Y5" s="391">
        <f>Y4-Y3</f>
        <v>3.4416593889629041</v>
      </c>
      <c r="Z5" s="378" t="str">
        <f t="shared" si="6"/>
        <v>+3°26'29.97"</v>
      </c>
      <c r="AA5" s="101" t="s">
        <v>68</v>
      </c>
      <c r="AB5" s="170" t="s">
        <v>64</v>
      </c>
      <c r="AC5" s="90"/>
      <c r="AD5" s="90"/>
      <c r="AE5" s="90"/>
      <c r="AF5" s="162"/>
      <c r="AG5" s="111" t="s">
        <v>163</v>
      </c>
      <c r="AH5" s="163" t="str">
        <f>CONCATENATE(TEXT(Parameters!D16,"0° "),TEXT(Parameters!E16,"00' "),TEXT(Parameters!F16,"00.00000'' "),Parameters!G16)</f>
        <v xml:space="preserve">-40° 00' 00.00000'' </v>
      </c>
      <c r="AI5" s="164"/>
      <c r="AJ5" s="90"/>
      <c r="AK5" s="90"/>
      <c r="AL5" s="90"/>
      <c r="AM5" s="90"/>
    </row>
    <row r="6" spans="1:40" s="9" customFormat="1" x14ac:dyDescent="0.25">
      <c r="A6" s="93" t="s">
        <v>125</v>
      </c>
      <c r="B6" s="234">
        <f>MEDIAN(B12:B1000000)</f>
        <v>649830.20608859649</v>
      </c>
      <c r="C6" s="308">
        <f>MEDIAN(C12:C1000000)</f>
        <v>823659.35389117571</v>
      </c>
      <c r="D6" s="101" t="s">
        <v>125</v>
      </c>
      <c r="E6" s="359" t="s">
        <v>125</v>
      </c>
      <c r="F6" s="112">
        <f t="shared" si="0"/>
        <v>28</v>
      </c>
      <c r="G6" s="365">
        <f t="shared" si="1"/>
        <v>32</v>
      </c>
      <c r="H6" s="366">
        <f t="shared" si="2"/>
        <v>15.000000000005143</v>
      </c>
      <c r="I6" s="367" t="str">
        <f t="shared" si="7"/>
        <v>N</v>
      </c>
      <c r="J6" s="116">
        <f t="shared" si="3"/>
        <v>278</v>
      </c>
      <c r="K6" s="365">
        <f t="shared" si="4"/>
        <v>13</v>
      </c>
      <c r="L6" s="366">
        <f t="shared" si="5"/>
        <v>2.9999999999017479</v>
      </c>
      <c r="M6" s="367" t="str">
        <f t="shared" si="8"/>
        <v>E</v>
      </c>
      <c r="N6" s="212">
        <f>MEDIAN(N12:N1000000)</f>
        <v>-23</v>
      </c>
      <c r="O6" s="336" t="s">
        <v>125</v>
      </c>
      <c r="P6" s="335"/>
      <c r="Q6" s="119">
        <f>MEDIAN(Q12:Q1000000)</f>
        <v>28.537500000000001</v>
      </c>
      <c r="R6" s="120">
        <f>MEDIAN(R12:R1000000)</f>
        <v>278.21749999999997</v>
      </c>
      <c r="S6" s="336" t="s">
        <v>125</v>
      </c>
      <c r="T6" s="335"/>
      <c r="U6" s="337" t="s">
        <v>125</v>
      </c>
      <c r="V6" s="150">
        <f>MEDIAN(V12:V1000000)</f>
        <v>-201.63514851978536</v>
      </c>
      <c r="W6" s="453">
        <f>MEDIAN(W12:W1000000)</f>
        <v>-1.0646335841844667</v>
      </c>
      <c r="X6" s="151">
        <f>MEDIAN(X12:X1000000)</f>
        <v>3548.5124276238594</v>
      </c>
      <c r="Y6" s="389">
        <f>MEDIAN(Y12:Y1000000)</f>
        <v>0.62041037833957302</v>
      </c>
      <c r="Z6" s="377" t="str">
        <f t="shared" si="6"/>
        <v>+0°37'13.48"</v>
      </c>
      <c r="AA6" s="101" t="s">
        <v>125</v>
      </c>
      <c r="AB6" s="385"/>
      <c r="AC6" s="173" t="s">
        <v>170</v>
      </c>
      <c r="AD6" s="174" t="str">
        <f>IF(punit=1,"Meters",IF(punit=2,"International feet",IF(punit=3,"US Survey feet","Select units!")))</f>
        <v>Meters</v>
      </c>
      <c r="AE6" s="90"/>
      <c r="AF6" s="162"/>
      <c r="AG6" s="111" t="s">
        <v>164</v>
      </c>
      <c r="AH6" s="358">
        <f>ko</f>
        <v>0.99970000000000003</v>
      </c>
      <c r="AI6" s="161"/>
      <c r="AJ6" s="90"/>
      <c r="AK6" s="90"/>
      <c r="AL6" s="90"/>
      <c r="AM6" s="90"/>
    </row>
    <row r="7" spans="1:40" s="9" customFormat="1" x14ac:dyDescent="0.25">
      <c r="A7" s="93" t="s">
        <v>126</v>
      </c>
      <c r="B7" s="234">
        <f>AVERAGE(B12:B1000000)</f>
        <v>622888.25102434703</v>
      </c>
      <c r="C7" s="308">
        <f>AVERAGE(C12:C1000000)</f>
        <v>731290.45216831169</v>
      </c>
      <c r="D7" s="101" t="s">
        <v>126</v>
      </c>
      <c r="E7" s="359" t="s">
        <v>126</v>
      </c>
      <c r="F7" s="112">
        <f t="shared" si="0"/>
        <v>28</v>
      </c>
      <c r="G7" s="365">
        <f t="shared" si="1"/>
        <v>17</v>
      </c>
      <c r="H7" s="366">
        <f t="shared" si="2"/>
        <v>8.5714285714249439</v>
      </c>
      <c r="I7" s="367" t="str">
        <f t="shared" si="7"/>
        <v>N</v>
      </c>
      <c r="J7" s="116">
        <f t="shared" si="3"/>
        <v>277</v>
      </c>
      <c r="K7" s="365">
        <f t="shared" si="4"/>
        <v>17</v>
      </c>
      <c r="L7" s="366">
        <f t="shared" si="5"/>
        <v>29.142857142896929</v>
      </c>
      <c r="M7" s="367" t="str">
        <f t="shared" si="8"/>
        <v>E</v>
      </c>
      <c r="N7" s="212">
        <f>AVERAGE(N12:N1000000)</f>
        <v>-10.571428571428571</v>
      </c>
      <c r="O7" s="336" t="s">
        <v>126</v>
      </c>
      <c r="P7" s="335"/>
      <c r="Q7" s="119">
        <f>AVERAGE(Q12:Q1000000)</f>
        <v>28.285714285714285</v>
      </c>
      <c r="R7" s="120">
        <f>AVERAGE(R12:R1000000)</f>
        <v>277.29142857142858</v>
      </c>
      <c r="S7" s="336" t="s">
        <v>126</v>
      </c>
      <c r="T7" s="335"/>
      <c r="U7" s="337" t="s">
        <v>126</v>
      </c>
      <c r="V7" s="150">
        <f>AVERAGE(V12:V1000000)</f>
        <v>-55.264288354006659</v>
      </c>
      <c r="W7" s="453">
        <f>AVERAGE(W12:W1000000)</f>
        <v>-0.29179544250915512</v>
      </c>
      <c r="X7" s="151">
        <f>AVERAGE(X12:X1000000)</f>
        <v>4135.520259808829</v>
      </c>
      <c r="Y7" s="389">
        <f>AVERAGE(Y12:Y1000000)</f>
        <v>0.1201280348112579</v>
      </c>
      <c r="Z7" s="377" t="str">
        <f t="shared" si="6"/>
        <v>+0°07'12.46"</v>
      </c>
      <c r="AA7" s="101" t="s">
        <v>126</v>
      </c>
      <c r="AB7" s="386"/>
      <c r="AC7" s="359" t="s">
        <v>172</v>
      </c>
      <c r="AD7" s="175" t="str">
        <f>IF(hunit=1,"Meters",IF(hunit=2,"International feet",IF(hunit=3,"US Survey feet","Select units!")))</f>
        <v>Meters</v>
      </c>
      <c r="AE7" s="90"/>
      <c r="AF7" s="162"/>
      <c r="AG7" s="111" t="s">
        <v>134</v>
      </c>
      <c r="AH7" s="357">
        <f>IF(punit=2,(NoL/0.3048),IF(punit=3,(NoL/(1200/3937)),NoL))</f>
        <v>700000</v>
      </c>
      <c r="AI7" s="171" t="str">
        <f>IF(punit=1,"m",IF(punit=2,"ift",IF(punit=3,"USft","Select units!")))</f>
        <v>m</v>
      </c>
      <c r="AJ7" s="90"/>
      <c r="AK7" s="90"/>
      <c r="AL7" s="90"/>
      <c r="AM7" s="90"/>
    </row>
    <row r="8" spans="1:40" s="9" customFormat="1" ht="15.75" thickBot="1" x14ac:dyDescent="0.3">
      <c r="A8" s="94" t="s">
        <v>127</v>
      </c>
      <c r="B8" s="311">
        <f>STDEV(B12:B1000000)</f>
        <v>263492.4432717993</v>
      </c>
      <c r="C8" s="312">
        <f>STDEV(C12:C1000000)</f>
        <v>227864.94997935474</v>
      </c>
      <c r="D8" s="102" t="s">
        <v>127</v>
      </c>
      <c r="E8" s="130" t="s">
        <v>127</v>
      </c>
      <c r="F8" s="131">
        <f t="shared" si="0"/>
        <v>2</v>
      </c>
      <c r="G8" s="132">
        <f t="shared" si="1"/>
        <v>22</v>
      </c>
      <c r="H8" s="133">
        <f t="shared" si="2"/>
        <v>21.529036754150276</v>
      </c>
      <c r="I8" s="134" t="str">
        <f t="shared" si="7"/>
        <v>N</v>
      </c>
      <c r="J8" s="135">
        <f t="shared" si="3"/>
        <v>2</v>
      </c>
      <c r="K8" s="132">
        <f t="shared" si="4"/>
        <v>20</v>
      </c>
      <c r="L8" s="133">
        <f t="shared" si="5"/>
        <v>31.267469536100801</v>
      </c>
      <c r="M8" s="134" t="str">
        <f t="shared" si="8"/>
        <v>E</v>
      </c>
      <c r="N8" s="215">
        <f>STDEV(N12:N1000000)</f>
        <v>21.983760239906964</v>
      </c>
      <c r="O8" s="338" t="s">
        <v>127</v>
      </c>
      <c r="P8" s="335"/>
      <c r="Q8" s="138">
        <f>STDEV(Q12:Q1000000)</f>
        <v>2.3726469546539306</v>
      </c>
      <c r="R8" s="139">
        <f>STDEV(R12:R1000000)</f>
        <v>2.3420187415378058</v>
      </c>
      <c r="S8" s="338" t="s">
        <v>127</v>
      </c>
      <c r="T8" s="335"/>
      <c r="U8" s="339" t="s">
        <v>127</v>
      </c>
      <c r="V8" s="320">
        <f>STDEV(V12:V1000000)</f>
        <v>273.53420605700586</v>
      </c>
      <c r="W8" s="455">
        <f>STDEV(W12:W1000000)</f>
        <v>1.444260607980991</v>
      </c>
      <c r="X8" s="155">
        <f>STDEV(X12:X1000000)</f>
        <v>1034.8805312184977</v>
      </c>
      <c r="Y8" s="392">
        <f>STDEV(Y12:Y1000000)</f>
        <v>1.1605939056970374</v>
      </c>
      <c r="Z8" s="379" t="str">
        <f t="shared" si="6"/>
        <v>+1°09'38.14"</v>
      </c>
      <c r="AA8" s="102" t="s">
        <v>127</v>
      </c>
      <c r="AB8" s="387"/>
      <c r="AC8" s="130" t="s">
        <v>171</v>
      </c>
      <c r="AD8" s="177" t="str">
        <f>IF(gunit=1,"Meters",IF(gunit=2,"International feet",IF(gunit=3,"US Survey feet","Select units!")))</f>
        <v>Meters</v>
      </c>
      <c r="AE8" s="90"/>
      <c r="AF8" s="176"/>
      <c r="AG8" s="130" t="s">
        <v>135</v>
      </c>
      <c r="AH8" s="363">
        <f>IF(punit=2,(EoL/0.3048),IF(punit=3,(EoL/(1200/3937)),EoL))</f>
        <v>700000</v>
      </c>
      <c r="AI8" s="364" t="str">
        <f>IF(punit=1,"m",IF(punit=2,"ift",IF(punit=3,"USft","Select units!")))</f>
        <v>m</v>
      </c>
      <c r="AJ8" s="90"/>
      <c r="AK8" s="90"/>
      <c r="AL8" s="90"/>
      <c r="AM8" s="90"/>
    </row>
    <row r="9" spans="1:40" s="15" customFormat="1" x14ac:dyDescent="0.25">
      <c r="A9" s="95" t="s">
        <v>12</v>
      </c>
      <c r="B9" s="313" t="s">
        <v>25</v>
      </c>
      <c r="C9" s="314"/>
      <c r="D9" s="236" t="s">
        <v>12</v>
      </c>
      <c r="E9" s="103" t="s">
        <v>136</v>
      </c>
      <c r="F9" s="356" t="s">
        <v>61</v>
      </c>
      <c r="G9" s="148"/>
      <c r="H9" s="467"/>
      <c r="I9" s="148"/>
      <c r="J9" s="148"/>
      <c r="K9" s="148"/>
      <c r="L9" s="467"/>
      <c r="M9" s="148"/>
      <c r="N9" s="426"/>
      <c r="O9" s="181" t="s">
        <v>168</v>
      </c>
      <c r="P9" s="199"/>
      <c r="Q9" s="478" t="s">
        <v>167</v>
      </c>
      <c r="R9" s="479"/>
      <c r="S9" s="340" t="s">
        <v>58</v>
      </c>
      <c r="T9" s="341" t="s">
        <v>69</v>
      </c>
      <c r="U9" s="342" t="s">
        <v>45</v>
      </c>
      <c r="V9" s="321" t="s">
        <v>48</v>
      </c>
      <c r="W9" s="456"/>
      <c r="X9" s="199"/>
      <c r="Y9" s="395" t="s">
        <v>169</v>
      </c>
      <c r="Z9" s="375"/>
      <c r="AA9" s="474" t="s">
        <v>63</v>
      </c>
      <c r="AB9" s="476"/>
      <c r="AC9" s="477"/>
      <c r="AD9" s="474" t="s">
        <v>62</v>
      </c>
      <c r="AE9" s="475"/>
      <c r="AF9" s="181" t="s">
        <v>13</v>
      </c>
      <c r="AG9" s="182"/>
      <c r="AH9" s="182"/>
      <c r="AI9" s="182"/>
      <c r="AJ9" s="182"/>
      <c r="AK9" s="182"/>
      <c r="AL9" s="182"/>
      <c r="AM9" s="255" t="s">
        <v>12</v>
      </c>
    </row>
    <row r="10" spans="1:40" s="15" customFormat="1" x14ac:dyDescent="0.25">
      <c r="A10" s="96" t="s">
        <v>67</v>
      </c>
      <c r="B10" s="315" t="s">
        <v>14</v>
      </c>
      <c r="C10" s="316" t="s">
        <v>15</v>
      </c>
      <c r="D10" s="239" t="s">
        <v>174</v>
      </c>
      <c r="E10" s="105" t="s">
        <v>137</v>
      </c>
      <c r="F10" s="470" t="s">
        <v>16</v>
      </c>
      <c r="G10" s="471"/>
      <c r="H10" s="471"/>
      <c r="I10" s="472"/>
      <c r="J10" s="473" t="s">
        <v>17</v>
      </c>
      <c r="K10" s="471"/>
      <c r="L10" s="471"/>
      <c r="M10" s="472"/>
      <c r="N10" s="427" t="s">
        <v>27</v>
      </c>
      <c r="O10" s="105" t="s">
        <v>165</v>
      </c>
      <c r="P10" s="374" t="s">
        <v>166</v>
      </c>
      <c r="Q10" s="397" t="s">
        <v>16</v>
      </c>
      <c r="R10" s="398" t="s">
        <v>17</v>
      </c>
      <c r="S10" s="343" t="s">
        <v>43</v>
      </c>
      <c r="T10" s="344" t="s">
        <v>173</v>
      </c>
      <c r="U10" s="345" t="s">
        <v>44</v>
      </c>
      <c r="V10" s="322"/>
      <c r="W10" s="457"/>
      <c r="X10" s="146" t="s">
        <v>46</v>
      </c>
      <c r="Y10" s="393"/>
      <c r="Z10" s="376"/>
      <c r="AA10" s="96" t="s">
        <v>30</v>
      </c>
      <c r="AB10" s="107" t="s">
        <v>29</v>
      </c>
      <c r="AC10" s="146" t="s">
        <v>28</v>
      </c>
      <c r="AD10" s="96" t="s">
        <v>21</v>
      </c>
      <c r="AE10" s="107" t="s">
        <v>22</v>
      </c>
      <c r="AF10" s="105" t="s">
        <v>83</v>
      </c>
      <c r="AG10" s="107" t="s">
        <v>55</v>
      </c>
      <c r="AH10" s="107" t="s">
        <v>84</v>
      </c>
      <c r="AI10" s="107" t="s">
        <v>91</v>
      </c>
      <c r="AJ10" s="107" t="s">
        <v>85</v>
      </c>
      <c r="AK10" s="107" t="s">
        <v>86</v>
      </c>
      <c r="AL10" s="107" t="s">
        <v>57</v>
      </c>
      <c r="AM10" s="256" t="s">
        <v>67</v>
      </c>
    </row>
    <row r="11" spans="1:40" s="15" customFormat="1" x14ac:dyDescent="0.25">
      <c r="A11" s="97" t="s">
        <v>31</v>
      </c>
      <c r="B11" s="317" t="str">
        <f>IF(gunit=1,"(m)",IF(gunit=2,"(ift)",IF(gunit=3,"(USft)","Select units!")))</f>
        <v>(m)</v>
      </c>
      <c r="C11" s="318" t="str">
        <f>IF(gunit=1,"(m)",IF(gunit=2,"(ift)",IF(gunit=3,"(USft)","Select units!")))</f>
        <v>(m)</v>
      </c>
      <c r="D11" s="242" t="s">
        <v>175</v>
      </c>
      <c r="E11" s="108" t="s">
        <v>139</v>
      </c>
      <c r="F11" s="97" t="s">
        <v>24</v>
      </c>
      <c r="G11" s="110" t="s">
        <v>18</v>
      </c>
      <c r="H11" s="463" t="s">
        <v>19</v>
      </c>
      <c r="I11" s="110"/>
      <c r="J11" s="108" t="s">
        <v>24</v>
      </c>
      <c r="K11" s="110" t="s">
        <v>18</v>
      </c>
      <c r="L11" s="463" t="s">
        <v>19</v>
      </c>
      <c r="M11" s="110"/>
      <c r="N11" s="428" t="str">
        <f>IF(hunit=1,"height (m)",IF(hunit=2,"height (ift)",IF(hunit=3,"height (USft)","Select units!")))</f>
        <v>height (m)</v>
      </c>
      <c r="O11" s="108"/>
      <c r="P11" s="383"/>
      <c r="Q11" s="399" t="s">
        <v>66</v>
      </c>
      <c r="R11" s="400" t="s">
        <v>66</v>
      </c>
      <c r="S11" s="346" t="s">
        <v>128</v>
      </c>
      <c r="T11" s="347" t="s">
        <v>44</v>
      </c>
      <c r="U11" s="348"/>
      <c r="V11" s="323" t="s">
        <v>42</v>
      </c>
      <c r="W11" s="458" t="s">
        <v>94</v>
      </c>
      <c r="X11" s="147" t="s">
        <v>47</v>
      </c>
      <c r="Y11" s="388" t="s">
        <v>0</v>
      </c>
      <c r="Z11" s="372" t="s">
        <v>1</v>
      </c>
      <c r="AA11" s="178" t="str">
        <f>IF(hunit=1,"radius (m)",IF(hunit=2,"radius (ift)",IF(hunit=3,"radius (USft)","Select units!")))</f>
        <v>radius (m)</v>
      </c>
      <c r="AB11" s="179" t="str">
        <f>IF(hunit=1,"radius (m)",IF(hunit=2,"radius (ift)",IF(hunit=3,"radius (USft)","Select units!")))</f>
        <v>radius (m)</v>
      </c>
      <c r="AC11" s="180" t="str">
        <f>IF(hunit=1,"radius (m)",IF(hunit=2,"radius (ift)",IF(hunit=3,"radius (USft)","Select units!")))</f>
        <v>radius (m)</v>
      </c>
      <c r="AD11" s="97" t="s">
        <v>20</v>
      </c>
      <c r="AE11" s="110" t="s">
        <v>20</v>
      </c>
      <c r="AF11" s="108"/>
      <c r="AG11" s="110"/>
      <c r="AH11" s="110"/>
      <c r="AI11" s="110"/>
      <c r="AJ11" s="110" t="s">
        <v>39</v>
      </c>
      <c r="AK11" s="110"/>
      <c r="AL11" s="110" t="s">
        <v>20</v>
      </c>
      <c r="AM11" s="257" t="s">
        <v>31</v>
      </c>
    </row>
    <row r="12" spans="1:40" s="15" customFormat="1" x14ac:dyDescent="0.25">
      <c r="A12" s="98">
        <v>1</v>
      </c>
      <c r="B12" s="234">
        <f t="shared" ref="B12:B43" si="9">IF(F12="","—",IF(gunit=1,(No+AJ12*COS(AZo)-AK12*SIN(AZo)),IF(gunit=2,(No+AJ12*COS(AZo)-AK12*SIN(AZo))/0.3048,IF(gunit=3,(No+AJ12*COS(AZo)-AK12*SIN(AZo))*3937/1200,"Select units!"))))</f>
        <v>848154.35875395918</v>
      </c>
      <c r="C12" s="235">
        <f t="shared" ref="C12:C43" si="10">IF(G12="","—",IF(gunit=1,(Eo+AJ12*SIN(AZo)+AK12*COS(AZo)),IF(gunit=2,(Eo+AJ12*SIN(AZo)+AK12*COS(AZo))/0.3048,IF(gunit=3,(Eo+AJ12*SIN(AZo)+AK12*COS(AZo))*3937/1200,"Select units!"))))</f>
        <v>829328.85772285343</v>
      </c>
      <c r="D12" s="326">
        <v>1</v>
      </c>
      <c r="E12" s="325" t="s">
        <v>177</v>
      </c>
      <c r="F12" s="140">
        <v>30</v>
      </c>
      <c r="G12" s="141">
        <v>19</v>
      </c>
      <c r="H12" s="142">
        <v>47.999999999993918</v>
      </c>
      <c r="I12" s="142" t="s">
        <v>23</v>
      </c>
      <c r="J12" s="143">
        <v>278</v>
      </c>
      <c r="K12" s="141">
        <v>20</v>
      </c>
      <c r="L12" s="142">
        <v>42.000000000098289</v>
      </c>
      <c r="M12" s="144" t="s">
        <v>176</v>
      </c>
      <c r="N12" s="382">
        <v>-25</v>
      </c>
      <c r="O12" s="380" t="str">
        <f>IF(F12="","—",CONCATENATE(TEXT(F12,"0"),"°",TEXT(G12,"00"),"'",TEXT(H12,"00.00000"),"""",I12))</f>
        <v>30°19'48.00000"N</v>
      </c>
      <c r="P12" s="381" t="str">
        <f>IF(J12="","—",CONCATENATE(TEXT(J12,"0"),"°",TEXT(K12,"00"),"'",TEXT(L12,"00.00000"),"""",M12))</f>
        <v>278°20'42.00000"E</v>
      </c>
      <c r="Q12" s="401">
        <f t="shared" ref="Q12:Q43" si="11">IF(F12="","—",IF(I12="N",(F12+G12/60+H12/3600),IF(I12="S",-(F12+G12/60+H12/3600),"Enter N or S!")))</f>
        <v>30.33</v>
      </c>
      <c r="R12" s="402">
        <f t="shared" ref="R12:R43" si="12">IF(J12="","—",IF(M12="W",-(J12+K12/60+L12/3600),IF(M12="E",(J12+K12/60+L12/3600),"Enter E or W!")))</f>
        <v>278.34500000000003</v>
      </c>
      <c r="S12" s="349">
        <f t="shared" ref="S12:S43" si="13">IF(OR(F12="",J12=""),"—",(II*SQRT(1-esqr*(SIN(AD12))^2)*COS(AJ12/DD))/(COS(AD12)*COS(AF12)))</f>
        <v>1.0001658375052409</v>
      </c>
      <c r="T12" s="350">
        <f t="shared" ref="T12:T43" si="14">IF(N12="","—",AC12/(AC12+$N12))</f>
        <v>1.0000039261275788</v>
      </c>
      <c r="U12" s="351">
        <f>IF(N12="","—",S12*T12)</f>
        <v>1.0001697642839189</v>
      </c>
      <c r="V12" s="150">
        <f>IF(N12="","—",(U12-1)*1000000)</f>
        <v>169.76428391890508</v>
      </c>
      <c r="W12" s="453">
        <f>IF(N12="","—",(U12-1)*5280)</f>
        <v>0.89635541909181882</v>
      </c>
      <c r="X12" s="151">
        <f t="shared" ref="X12:X31" si="15">IF(N12="","—",IF(ABS(V12)&lt;=0.0001,"~~ zero",ABS(1/(1-U12))))</f>
        <v>5890.5205318551652</v>
      </c>
      <c r="Y12" s="210">
        <f>IF(F12="","—",DEGREES(AL12))</f>
        <v>0.66991899226676177</v>
      </c>
      <c r="Z12" s="210" t="str">
        <f>IF(F12="","",IF(Y12&gt;=0,"+","–")) &amp; TEXT(IF(F12="","—",ABS(TRUNC(Y12))),"0°") &amp; TEXT(IF(F12="","",TRUNC((ABS(Y12)-ABS(TRUNC(Y12)))*60)),"00'") &amp; TEXT(IF(F12="","",(ABS(Y12)-ABS(TRUNC(Y12))-TRUNC((ABS(Y12)-ABS(TRUNC(Y12)))*60)/60)*3600),"00.00") &amp; IF(F12="","","""")</f>
        <v>+0°40'11.71"</v>
      </c>
      <c r="AA12" s="184">
        <f t="shared" ref="AA12:AA31" si="16">(a/SQRT(1-esqr*(SIN(AD12))^2))/(IF(hunit=1,1,IF(hunit=2,0.3048,IF(hunit=3,(1200/3937)))))</f>
        <v>6383588.0278145047</v>
      </c>
      <c r="AB12" s="185">
        <f t="shared" ref="AB12:AB31" si="17">(a*(1-esqr)/(1-esqr*(SIN(AD12))^2)^1.5)/(IF(hunit=1,1,IF(hunit=2,0.3048,IF(hunit=3,(1200/3937)))))</f>
        <v>6351696.8232085193</v>
      </c>
      <c r="AC12" s="186">
        <f>SQRT(AA12*AB12)</f>
        <v>6367622.4603019087</v>
      </c>
      <c r="AD12" s="187">
        <f t="shared" ref="AD12:AD43" si="18">IF(Q12="—",0,RADIANS(Q12))</f>
        <v>0.52935836212988008</v>
      </c>
      <c r="AE12" s="188">
        <f t="shared" ref="AE12:AE43" si="19">IF(R12="—",0,RADIANS(R12))</f>
        <v>4.8580367064636167</v>
      </c>
      <c r="AF12" s="189">
        <f t="shared" ref="AF12:AF31" si="20">(LONtru-AE12)*BB</f>
        <v>0.36215039054828674</v>
      </c>
      <c r="AG12" s="188">
        <f t="shared" ref="AG12:AG31" si="21">(LN((1+SIN(AD12))/(1-SIN(AD12)))-e*LN((1+e*SIN(AD12))/(1-e*SIN(AD12))))/2</f>
        <v>0.55258540998265926</v>
      </c>
      <c r="AH12" s="188">
        <f t="shared" ref="AH12:AH31" si="22">SINH(BB*AG12+sign*CC)</f>
        <v>0.5835171762326844</v>
      </c>
      <c r="AI12" s="188">
        <f t="shared" ref="AI12:AI31" si="23">COSH(BB*AG12+sign*CC)</f>
        <v>1.1577963097879373</v>
      </c>
      <c r="AJ12" s="481">
        <f>DD*ATAN2(COS(AF12), AH12*GG-FF*SIN(AF12))</f>
        <v>4009473.2741794279</v>
      </c>
      <c r="AK12" s="188">
        <f t="shared" ref="AK12:AK31" si="24">(DD/2)*LN((AI12-FF*AH12-GG*SIN(AF12))/(AI12+FF*AH12+GG*SIN(AF12)))</f>
        <v>194303.43892161621</v>
      </c>
      <c r="AL12" s="190">
        <f>ATAN2(AI12*GG*COS(AF12), FF-AH12*GG*SIN(AF12))-AZo</f>
        <v>1.1692292136697424E-2</v>
      </c>
      <c r="AM12" s="258">
        <f t="shared" ref="AM12:AM43" si="25">A12</f>
        <v>1</v>
      </c>
    </row>
    <row r="13" spans="1:40" s="22" customFormat="1" x14ac:dyDescent="0.25">
      <c r="A13" s="98">
        <v>2</v>
      </c>
      <c r="B13" s="234">
        <f t="shared" si="9"/>
        <v>345707.53768225986</v>
      </c>
      <c r="C13" s="235">
        <f t="shared" si="10"/>
        <v>981667.56390105549</v>
      </c>
      <c r="D13" s="326">
        <v>2</v>
      </c>
      <c r="E13" s="325" t="s">
        <v>178</v>
      </c>
      <c r="F13" s="140">
        <v>25</v>
      </c>
      <c r="G13" s="141">
        <v>46</v>
      </c>
      <c r="H13" s="142">
        <v>21.000000000002885</v>
      </c>
      <c r="I13" s="142" t="s">
        <v>23</v>
      </c>
      <c r="J13" s="143">
        <v>279</v>
      </c>
      <c r="K13" s="141">
        <v>48</v>
      </c>
      <c r="L13" s="142">
        <v>27.000000000016211</v>
      </c>
      <c r="M13" s="144" t="s">
        <v>176</v>
      </c>
      <c r="N13" s="382">
        <v>-25</v>
      </c>
      <c r="O13" s="380" t="str">
        <f t="shared" ref="O13:O30" si="26">IF(F13="","—",CONCATENATE(TEXT(F13,"0"),"°",TEXT(G13,"00"),"'",TEXT(H13,"00.00000"),"""",I13))</f>
        <v>25°46'21.00000"N</v>
      </c>
      <c r="P13" s="381" t="str">
        <f t="shared" ref="P13:P30" si="27">IF(J13="","—",CONCATENATE(TEXT(J13,"0"),"°",TEXT(K13,"00"),"'",TEXT(L13,"00.00000"),"""",M13))</f>
        <v>279°48'27.00000"E</v>
      </c>
      <c r="Q13" s="401">
        <f t="shared" si="11"/>
        <v>25.772500000000001</v>
      </c>
      <c r="R13" s="402">
        <f t="shared" si="12"/>
        <v>279.8075</v>
      </c>
      <c r="S13" s="349">
        <f t="shared" si="13"/>
        <v>0.99970209454603187</v>
      </c>
      <c r="T13" s="350">
        <f t="shared" si="14"/>
        <v>1.0000039278640267</v>
      </c>
      <c r="U13" s="351">
        <f t="shared" ref="U13:U24" si="28">IF(N13="","—",S13*T13)</f>
        <v>0.99970602123992647</v>
      </c>
      <c r="V13" s="150">
        <f t="shared" ref="V13:V31" si="29">IF(N13="","—",(U13-1)*1000000)</f>
        <v>-293.97876007353216</v>
      </c>
      <c r="W13" s="453">
        <f>IF(N13="","—",(U13-1)*5280)</f>
        <v>-1.5522078531882499</v>
      </c>
      <c r="X13" s="151">
        <f t="shared" si="15"/>
        <v>3401.6062920663808</v>
      </c>
      <c r="Y13" s="389">
        <f t="shared" ref="Y13:Y21" si="30">IF(F13="","—",DEGREES(AL13))</f>
        <v>1.2959760762843255</v>
      </c>
      <c r="Z13" s="210" t="str">
        <f>IF(F13="","",IF(Y13&gt;=0,"+","–")) &amp; TEXT(IF(F13="","—",ABS(TRUNC(Y13))),"0°") &amp; TEXT(IF(F13="","",TRUNC((ABS(Y13)-ABS(TRUNC(Y13)))*60)),"00'") &amp; TEXT(IF(F13="","",(ABS(Y13)-ABS(TRUNC(Y13))-TRUNC((ABS(Y13)-ABS(TRUNC(Y13)))*60)/60)*3600),"00.00") &amp; IF(F13="","","""")</f>
        <v>+1°17'45.51"</v>
      </c>
      <c r="AA13" s="184">
        <f t="shared" si="16"/>
        <v>6382176.8347547986</v>
      </c>
      <c r="AB13" s="185">
        <f t="shared" si="17"/>
        <v>6347485.3253497696</v>
      </c>
      <c r="AC13" s="186">
        <f t="shared" ref="AC13:AC31" si="31">SQRT(AA13*AB13)</f>
        <v>6364807.4442510298</v>
      </c>
      <c r="AD13" s="187">
        <f t="shared" si="18"/>
        <v>0.44981498147023857</v>
      </c>
      <c r="AE13" s="188">
        <f t="shared" si="19"/>
        <v>4.8835621467740333</v>
      </c>
      <c r="AF13" s="189">
        <f t="shared" si="20"/>
        <v>0.33657466735131647</v>
      </c>
      <c r="AG13" s="188">
        <f t="shared" si="21"/>
        <v>0.46288728652310945</v>
      </c>
      <c r="AH13" s="188">
        <f t="shared" si="22"/>
        <v>0.48167855946684179</v>
      </c>
      <c r="AI13" s="188">
        <f t="shared" si="23"/>
        <v>1.1099613662871568</v>
      </c>
      <c r="AJ13" s="481">
        <f>DD*ATAN2(COS(AF13), AH13*GG-FF*SIN(AF13))</f>
        <v>3526655.2461276306</v>
      </c>
      <c r="AK13" s="188">
        <f t="shared" si="24"/>
        <v>-11964.932849915394</v>
      </c>
      <c r="AL13" s="190">
        <f>ATAN2(AI13*GG*COS(AF13), FF-AH13*GG*SIN(AF13))-AZo</f>
        <v>2.261904955823868E-2</v>
      </c>
      <c r="AM13" s="258">
        <f t="shared" si="25"/>
        <v>2</v>
      </c>
    </row>
    <row r="14" spans="1:40" s="22" customFormat="1" x14ac:dyDescent="0.25">
      <c r="A14" s="98">
        <v>3</v>
      </c>
      <c r="B14" s="234">
        <f t="shared" si="9"/>
        <v>583510.93736051663</v>
      </c>
      <c r="C14" s="235">
        <f t="shared" si="10"/>
        <v>753376.20822741278</v>
      </c>
      <c r="D14" s="326">
        <v>3</v>
      </c>
      <c r="E14" s="325" t="s">
        <v>179</v>
      </c>
      <c r="F14" s="140">
        <v>27</v>
      </c>
      <c r="G14" s="141">
        <v>56</v>
      </c>
      <c r="H14" s="142">
        <v>51.000000000005571</v>
      </c>
      <c r="I14" s="142" t="s">
        <v>23</v>
      </c>
      <c r="J14" s="143">
        <v>277</v>
      </c>
      <c r="K14" s="141">
        <v>32</v>
      </c>
      <c r="L14" s="142">
        <v>33.000000000065512</v>
      </c>
      <c r="M14" s="144" t="s">
        <v>176</v>
      </c>
      <c r="N14" s="382">
        <v>-25</v>
      </c>
      <c r="O14" s="380" t="str">
        <f t="shared" si="26"/>
        <v>27°56'51.00000"N</v>
      </c>
      <c r="P14" s="381" t="str">
        <f t="shared" si="27"/>
        <v>277°32'33.00000"E</v>
      </c>
      <c r="Q14" s="401">
        <f t="shared" si="11"/>
        <v>27.947500000000002</v>
      </c>
      <c r="R14" s="402">
        <f t="shared" si="12"/>
        <v>277.54250000000002</v>
      </c>
      <c r="S14" s="349">
        <f t="shared" si="13"/>
        <v>0.99971426583534784</v>
      </c>
      <c r="T14" s="350">
        <f t="shared" si="14"/>
        <v>1.0000039270585397</v>
      </c>
      <c r="U14" s="351">
        <f t="shared" si="28"/>
        <v>0.99971819177179277</v>
      </c>
      <c r="V14" s="150">
        <f t="shared" si="29"/>
        <v>-281.8082282072254</v>
      </c>
      <c r="W14" s="453">
        <f t="shared" ref="W14:W31" si="32">IF(N14="","—",(U14-1)*5280)</f>
        <v>-1.4879474449341501</v>
      </c>
      <c r="X14" s="151">
        <f t="shared" si="15"/>
        <v>3548.5124276238594</v>
      </c>
      <c r="Y14" s="389">
        <f t="shared" si="30"/>
        <v>0.26162250131237313</v>
      </c>
      <c r="Z14" s="210" t="str">
        <f>IF(F14="","",IF(Y14&gt;=0,"+","–")) &amp; TEXT(IF(F14="","—",ABS(TRUNC(Y14))),"0°") &amp; TEXT(IF(F14="","",TRUNC((ABS(Y14)-ABS(TRUNC(Y14)))*60)),"00'") &amp; TEXT(IF(F14="","",(ABS(Y14)-ABS(TRUNC(Y14))-TRUNC((ABS(Y14)-ABS(TRUNC(Y14)))*60)/60)*3600),"00.00") &amp; IF(F14="","","""")</f>
        <v>+0°15'41.84"</v>
      </c>
      <c r="AA14" s="184">
        <f t="shared" si="16"/>
        <v>6382831.3292755671</v>
      </c>
      <c r="AB14" s="185">
        <f t="shared" si="17"/>
        <v>6349438.3363002064</v>
      </c>
      <c r="AC14" s="186">
        <f t="shared" si="31"/>
        <v>6366112.9377541123</v>
      </c>
      <c r="AD14" s="187">
        <f t="shared" si="18"/>
        <v>0.48777589270111527</v>
      </c>
      <c r="AE14" s="188">
        <f t="shared" si="19"/>
        <v>4.844030439216362</v>
      </c>
      <c r="AF14" s="189">
        <f t="shared" si="20"/>
        <v>0.37618424891790686</v>
      </c>
      <c r="AG14" s="188">
        <f t="shared" si="21"/>
        <v>0.50521582472667226</v>
      </c>
      <c r="AH14" s="188">
        <f t="shared" si="22"/>
        <v>0.52920154803576336</v>
      </c>
      <c r="AI14" s="188">
        <f t="shared" si="23"/>
        <v>1.1313948375538261</v>
      </c>
      <c r="AJ14" s="481">
        <f>DD*ATAN2(COS(AF14), AH14*GG-FF*SIN(AF14))</f>
        <v>3855566.073831521</v>
      </c>
      <c r="AK14" s="188">
        <f t="shared" si="24"/>
        <v>-33989.17842128811</v>
      </c>
      <c r="AL14" s="190">
        <f>ATAN2(AI14*GG*COS(AF14), FF-AH14*GG*SIN(AF14))-AZo</f>
        <v>4.5661740452040966E-3</v>
      </c>
      <c r="AM14" s="258">
        <f t="shared" si="25"/>
        <v>3</v>
      </c>
    </row>
    <row r="15" spans="1:40" s="22" customFormat="1" x14ac:dyDescent="0.25">
      <c r="A15" s="98">
        <v>4</v>
      </c>
      <c r="B15" s="234">
        <f t="shared" si="9"/>
        <v>649830.20608859649</v>
      </c>
      <c r="C15" s="235">
        <f t="shared" si="10"/>
        <v>858745.01978847268</v>
      </c>
      <c r="D15" s="326">
        <v>4</v>
      </c>
      <c r="E15" s="325" t="s">
        <v>180</v>
      </c>
      <c r="F15" s="140">
        <v>28</v>
      </c>
      <c r="G15" s="141">
        <v>32</v>
      </c>
      <c r="H15" s="142">
        <v>15.000000000005143</v>
      </c>
      <c r="I15" s="142" t="s">
        <v>23</v>
      </c>
      <c r="J15" s="143">
        <v>278</v>
      </c>
      <c r="K15" s="141">
        <v>37</v>
      </c>
      <c r="L15" s="142">
        <v>21.000000000008079</v>
      </c>
      <c r="M15" s="144" t="s">
        <v>176</v>
      </c>
      <c r="N15" s="382">
        <v>1</v>
      </c>
      <c r="O15" s="380" t="str">
        <f t="shared" si="26"/>
        <v>28°32'15.00000"N</v>
      </c>
      <c r="P15" s="381" t="str">
        <f t="shared" si="27"/>
        <v>278°37'21.00000"E</v>
      </c>
      <c r="Q15" s="401">
        <f t="shared" si="11"/>
        <v>28.537500000000001</v>
      </c>
      <c r="R15" s="402">
        <f t="shared" si="12"/>
        <v>278.6225</v>
      </c>
      <c r="S15" s="349">
        <f t="shared" si="13"/>
        <v>0.9997985218924923</v>
      </c>
      <c r="T15" s="350">
        <f t="shared" si="14"/>
        <v>0.99999984292734123</v>
      </c>
      <c r="U15" s="351">
        <f t="shared" si="28"/>
        <v>0.99979836485148021</v>
      </c>
      <c r="V15" s="150">
        <f t="shared" si="29"/>
        <v>-201.63514851978536</v>
      </c>
      <c r="W15" s="453">
        <f t="shared" si="32"/>
        <v>-1.0646335841844667</v>
      </c>
      <c r="X15" s="151">
        <f t="shared" si="15"/>
        <v>4959.4527905529103</v>
      </c>
      <c r="Y15" s="389">
        <f t="shared" si="30"/>
        <v>0.77204006574591699</v>
      </c>
      <c r="Z15" s="210" t="str">
        <f t="shared" ref="Z15:Z21" si="33">IF(F15="","",IF(Y15&gt;=0,"+","–")) &amp; TEXT(IF(F15="","—",ABS(TRUNC(Y15))),"0°") &amp; TEXT(IF(F15="","",TRUNC((ABS(Y15)-ABS(TRUNC(Y15)))*60)),"00'") &amp; TEXT(IF(F15="","",(ABS(Y15)-ABS(TRUNC(Y15))-TRUNC((ABS(Y15)-ABS(TRUNC(Y15)))*60)/60)*3600),"00.00") &amp; IF(F15="","","""")</f>
        <v>+0°46'19.34"</v>
      </c>
      <c r="AA15" s="184">
        <f t="shared" si="16"/>
        <v>6383015.0273270141</v>
      </c>
      <c r="AB15" s="185">
        <f t="shared" si="17"/>
        <v>6349986.5630786093</v>
      </c>
      <c r="AC15" s="186">
        <f t="shared" si="31"/>
        <v>6366479.3768185088</v>
      </c>
      <c r="AD15" s="187">
        <f t="shared" si="18"/>
        <v>0.49807333528788184</v>
      </c>
      <c r="AE15" s="188">
        <f t="shared" si="19"/>
        <v>4.8628799951379005</v>
      </c>
      <c r="AF15" s="189">
        <f t="shared" si="20"/>
        <v>0.35729756101860566</v>
      </c>
      <c r="AG15" s="188">
        <f t="shared" si="21"/>
        <v>0.5168440716119076</v>
      </c>
      <c r="AH15" s="188">
        <f t="shared" si="22"/>
        <v>0.54241982101608743</v>
      </c>
      <c r="AI15" s="188">
        <f t="shared" si="23"/>
        <v>1.1376375794738518</v>
      </c>
      <c r="AJ15" s="481">
        <f>DD*ATAN2(COS(AF15), AH15*GG-FF*SIN(AF15))</f>
        <v>3838639.8145935358</v>
      </c>
      <c r="AK15" s="188">
        <f t="shared" si="24"/>
        <v>89357.218374994438</v>
      </c>
      <c r="AL15" s="190">
        <f>ATAN2(AI15*GG*COS(AF15), FF-AH15*GG*SIN(AF15))-AZo</f>
        <v>1.3474641104579743E-2</v>
      </c>
      <c r="AM15" s="258">
        <f t="shared" si="25"/>
        <v>4</v>
      </c>
    </row>
    <row r="16" spans="1:40" s="9" customFormat="1" x14ac:dyDescent="0.25">
      <c r="A16" s="98">
        <v>5</v>
      </c>
      <c r="B16" s="234">
        <f t="shared" si="9"/>
        <v>859970.78659835318</v>
      </c>
      <c r="C16" s="235">
        <f t="shared" si="10"/>
        <v>577068.26881511323</v>
      </c>
      <c r="D16" s="326">
        <v>5</v>
      </c>
      <c r="E16" s="325" t="s">
        <v>181</v>
      </c>
      <c r="F16" s="140">
        <v>30</v>
      </c>
      <c r="G16" s="141">
        <v>26</v>
      </c>
      <c r="H16" s="142">
        <v>14.999999999999947</v>
      </c>
      <c r="I16" s="142" t="s">
        <v>23</v>
      </c>
      <c r="J16" s="143">
        <v>275</v>
      </c>
      <c r="K16" s="141">
        <v>43</v>
      </c>
      <c r="L16" s="142">
        <v>12.000000000098199</v>
      </c>
      <c r="M16" s="144" t="s">
        <v>176</v>
      </c>
      <c r="N16" s="382">
        <v>34</v>
      </c>
      <c r="O16" s="380" t="str">
        <f t="shared" si="26"/>
        <v>30°26'15.00000"N</v>
      </c>
      <c r="P16" s="381" t="str">
        <f t="shared" si="27"/>
        <v>275°43'12.00000"E</v>
      </c>
      <c r="Q16" s="401">
        <f t="shared" si="11"/>
        <v>30.4375</v>
      </c>
      <c r="R16" s="402">
        <f t="shared" si="12"/>
        <v>275.72000000000003</v>
      </c>
      <c r="S16" s="349">
        <f t="shared" si="13"/>
        <v>0.99970089437994547</v>
      </c>
      <c r="T16" s="350">
        <f t="shared" si="14"/>
        <v>0.99999466057459019</v>
      </c>
      <c r="U16" s="351">
        <f t="shared" si="28"/>
        <v>0.99969555655158782</v>
      </c>
      <c r="V16" s="150">
        <f t="shared" si="29"/>
        <v>-304.44344841218384</v>
      </c>
      <c r="W16" s="453">
        <f t="shared" si="32"/>
        <v>-1.6074614076163307</v>
      </c>
      <c r="X16" s="151">
        <f t="shared" si="15"/>
        <v>3284.6822791407453</v>
      </c>
      <c r="Y16" s="389">
        <f t="shared" si="30"/>
        <v>-0.63338845759156592</v>
      </c>
      <c r="Z16" s="210" t="str">
        <f t="shared" si="33"/>
        <v>–0°38'00.20"</v>
      </c>
      <c r="AA16" s="184">
        <f t="shared" si="16"/>
        <v>6383623.071848711</v>
      </c>
      <c r="AB16" s="185">
        <f t="shared" si="17"/>
        <v>6351801.4306651969</v>
      </c>
      <c r="AC16" s="186">
        <f t="shared" si="31"/>
        <v>6367692.3732696129</v>
      </c>
      <c r="AD16" s="187">
        <f t="shared" si="18"/>
        <v>0.53123459107577409</v>
      </c>
      <c r="AE16" s="188">
        <f t="shared" si="19"/>
        <v>4.8122218135987662</v>
      </c>
      <c r="AF16" s="189">
        <f t="shared" si="20"/>
        <v>0.40805553474797723</v>
      </c>
      <c r="AG16" s="188">
        <f t="shared" si="21"/>
        <v>0.55474949841545973</v>
      </c>
      <c r="AH16" s="188">
        <f t="shared" si="22"/>
        <v>0.58602905933850691</v>
      </c>
      <c r="AI16" s="188">
        <f t="shared" si="23"/>
        <v>1.1590643029569909</v>
      </c>
      <c r="AJ16" s="481">
        <f>DD*ATAN2(COS(AF16), AH16*GG-FF*SIN(AF16))</f>
        <v>4180675.1640292672</v>
      </c>
      <c r="AK16" s="188">
        <f t="shared" si="24"/>
        <v>8656.0699800523198</v>
      </c>
      <c r="AL16" s="190">
        <f>ATAN2(AI16*GG*COS(AF16), FF-AH16*GG*SIN(AF16))-AZo</f>
        <v>-1.1054714029101298E-2</v>
      </c>
      <c r="AM16" s="258">
        <f t="shared" si="25"/>
        <v>5</v>
      </c>
      <c r="AN16" s="370"/>
    </row>
    <row r="17" spans="1:40" s="9" customFormat="1" x14ac:dyDescent="0.25">
      <c r="A17" s="98">
        <v>6</v>
      </c>
      <c r="B17" s="234">
        <f t="shared" si="9"/>
        <v>864845.58448663272</v>
      </c>
      <c r="C17" s="235">
        <f t="shared" si="10"/>
        <v>295187.89283209748</v>
      </c>
      <c r="D17" s="326">
        <v>6</v>
      </c>
      <c r="E17" s="325" t="s">
        <v>182</v>
      </c>
      <c r="F17" s="140">
        <v>30</v>
      </c>
      <c r="G17" s="141">
        <v>25</v>
      </c>
      <c r="H17" s="142">
        <v>12.000000000006072</v>
      </c>
      <c r="I17" s="142" t="s">
        <v>23</v>
      </c>
      <c r="J17" s="143">
        <v>272</v>
      </c>
      <c r="K17" s="141">
        <v>47</v>
      </c>
      <c r="L17" s="142">
        <v>5.9999999998854303</v>
      </c>
      <c r="M17" s="144" t="s">
        <v>176</v>
      </c>
      <c r="N17" s="382">
        <v>-11</v>
      </c>
      <c r="O17" s="380" t="str">
        <f t="shared" si="26"/>
        <v>30°25'12.00000"N</v>
      </c>
      <c r="P17" s="381" t="str">
        <f t="shared" si="27"/>
        <v>272°47'06.00000"E</v>
      </c>
      <c r="Q17" s="401">
        <f t="shared" si="11"/>
        <v>30.42</v>
      </c>
      <c r="R17" s="402">
        <f t="shared" si="12"/>
        <v>272.78499999999997</v>
      </c>
      <c r="S17" s="349">
        <f t="shared" si="13"/>
        <v>1.000214215572012</v>
      </c>
      <c r="T17" s="350">
        <f t="shared" si="14"/>
        <v>1.0000017274764601</v>
      </c>
      <c r="U17" s="351">
        <f t="shared" si="28"/>
        <v>1.0002159434185245</v>
      </c>
      <c r="V17" s="150">
        <f t="shared" si="29"/>
        <v>215.94341852448906</v>
      </c>
      <c r="W17" s="453">
        <f t="shared" si="32"/>
        <v>1.1401812498093022</v>
      </c>
      <c r="X17" s="151">
        <f t="shared" si="15"/>
        <v>4630.84268477761</v>
      </c>
      <c r="Y17" s="389">
        <f t="shared" si="30"/>
        <v>-2.1456833126785786</v>
      </c>
      <c r="Z17" s="210" t="str">
        <f t="shared" si="33"/>
        <v>–2°08'44.46"</v>
      </c>
      <c r="AA17" s="184">
        <f t="shared" si="16"/>
        <v>6383617.3619554667</v>
      </c>
      <c r="AB17" s="185">
        <f t="shared" si="17"/>
        <v>6351784.3863902315</v>
      </c>
      <c r="AC17" s="186">
        <f t="shared" si="31"/>
        <v>6367680.9819869539</v>
      </c>
      <c r="AD17" s="187">
        <f t="shared" si="18"/>
        <v>0.5309291584566751</v>
      </c>
      <c r="AE17" s="188">
        <f t="shared" si="19"/>
        <v>4.7609964000527309</v>
      </c>
      <c r="AF17" s="189">
        <f t="shared" si="20"/>
        <v>0.45938185788172881</v>
      </c>
      <c r="AG17" s="188">
        <f t="shared" si="21"/>
        <v>0.55439704100319875</v>
      </c>
      <c r="AH17" s="188">
        <f t="shared" si="22"/>
        <v>0.58561977031849366</v>
      </c>
      <c r="AI17" s="188">
        <f t="shared" si="23"/>
        <v>1.1588574180579272</v>
      </c>
      <c r="AJ17" s="481">
        <f>DD*ATAN2(COS(AF17), AH17*GG-FF*SIN(AF17))</f>
        <v>4365598.6889585778</v>
      </c>
      <c r="AK17" s="188">
        <f t="shared" si="24"/>
        <v>-204143.36598371295</v>
      </c>
      <c r="AL17" s="190">
        <f>ATAN2(AI17*GG*COS(AF17), FF-AH17*GG*SIN(AF17))-AZo</f>
        <v>-3.7449238511340188E-2</v>
      </c>
      <c r="AM17" s="258">
        <f t="shared" si="25"/>
        <v>6</v>
      </c>
      <c r="AN17" s="370"/>
    </row>
    <row r="18" spans="1:40" s="9" customFormat="1" x14ac:dyDescent="0.25">
      <c r="A18" s="98">
        <v>7</v>
      </c>
      <c r="B18" s="234">
        <f t="shared" si="9"/>
        <v>208198.34620011153</v>
      </c>
      <c r="C18" s="235">
        <f t="shared" si="10"/>
        <v>823659.35389117571</v>
      </c>
      <c r="D18" s="326">
        <v>7</v>
      </c>
      <c r="E18" s="325" t="s">
        <v>183</v>
      </c>
      <c r="F18" s="140">
        <v>24</v>
      </c>
      <c r="G18" s="141">
        <v>33</v>
      </c>
      <c r="H18" s="142">
        <v>17.999999999998817</v>
      </c>
      <c r="I18" s="142" t="s">
        <v>23</v>
      </c>
      <c r="J18" s="143">
        <v>278</v>
      </c>
      <c r="K18" s="141">
        <v>13</v>
      </c>
      <c r="L18" s="142">
        <v>2.9999999999017479</v>
      </c>
      <c r="M18" s="144" t="s">
        <v>176</v>
      </c>
      <c r="N18" s="382">
        <v>-23</v>
      </c>
      <c r="O18" s="380" t="str">
        <f t="shared" si="26"/>
        <v>24°33'18.00000"N</v>
      </c>
      <c r="P18" s="381" t="str">
        <f t="shared" si="27"/>
        <v>278°13'03.00000"E</v>
      </c>
      <c r="Q18" s="401">
        <f t="shared" si="11"/>
        <v>24.555</v>
      </c>
      <c r="R18" s="402">
        <f t="shared" si="12"/>
        <v>278.21749999999997</v>
      </c>
      <c r="S18" s="349">
        <f t="shared" si="13"/>
        <v>1.0003056927296032</v>
      </c>
      <c r="T18" s="350">
        <f t="shared" si="14"/>
        <v>1.0000036140299053</v>
      </c>
      <c r="U18" s="351">
        <f t="shared" si="28"/>
        <v>1.0003093078642913</v>
      </c>
      <c r="V18" s="150">
        <f t="shared" si="29"/>
        <v>309.30786429128608</v>
      </c>
      <c r="W18" s="453">
        <f t="shared" si="32"/>
        <v>1.6331455234579906</v>
      </c>
      <c r="X18" s="151">
        <f t="shared" si="15"/>
        <v>3233.0248126451283</v>
      </c>
      <c r="Y18" s="389">
        <f t="shared" si="30"/>
        <v>0.62041037833957302</v>
      </c>
      <c r="Z18" s="210" t="str">
        <f t="shared" si="33"/>
        <v>+0°37'13.48"</v>
      </c>
      <c r="AA18" s="184">
        <f t="shared" si="16"/>
        <v>6381827.0490707597</v>
      </c>
      <c r="AB18" s="185">
        <f t="shared" si="17"/>
        <v>6346441.7294711908</v>
      </c>
      <c r="AC18" s="186">
        <f t="shared" si="31"/>
        <v>6364109.7959173089</v>
      </c>
      <c r="AD18" s="187">
        <f t="shared" si="18"/>
        <v>0.4285655978272076</v>
      </c>
      <c r="AE18" s="188">
        <f t="shared" si="19"/>
        <v>4.8558114116673234</v>
      </c>
      <c r="AF18" s="189">
        <f t="shared" si="20"/>
        <v>0.36438006898084369</v>
      </c>
      <c r="AG18" s="188">
        <f t="shared" si="21"/>
        <v>0.43953806977198484</v>
      </c>
      <c r="AH18" s="188">
        <f t="shared" si="22"/>
        <v>0.45584023434958987</v>
      </c>
      <c r="AI18" s="188">
        <f t="shared" si="23"/>
        <v>1.098995140686204</v>
      </c>
      <c r="AJ18" s="481">
        <f>DD*ATAN2(COS(AF18), AH18*GG-FF*SIN(AF18))</f>
        <v>3522882.8137380467</v>
      </c>
      <c r="AK18" s="188">
        <f t="shared" si="24"/>
        <v>-221395.44859789897</v>
      </c>
      <c r="AL18" s="190">
        <f>ATAN2(AI18*GG*COS(AF18), FF-AH18*GG*SIN(AF18))-AZo</f>
        <v>1.0828203815569259E-2</v>
      </c>
      <c r="AM18" s="258">
        <f t="shared" si="25"/>
        <v>7</v>
      </c>
      <c r="AN18" s="370"/>
    </row>
    <row r="19" spans="1:40" x14ac:dyDescent="0.25">
      <c r="A19" s="98">
        <v>8</v>
      </c>
      <c r="B19" s="234" t="str">
        <f t="shared" si="9"/>
        <v>—</v>
      </c>
      <c r="C19" s="235" t="str">
        <f t="shared" si="10"/>
        <v>—</v>
      </c>
      <c r="D19" s="326"/>
      <c r="E19" s="325"/>
      <c r="F19" s="140"/>
      <c r="G19" s="141"/>
      <c r="H19" s="142"/>
      <c r="I19" s="142"/>
      <c r="J19" s="143"/>
      <c r="K19" s="141"/>
      <c r="L19" s="142"/>
      <c r="M19" s="144"/>
      <c r="N19" s="382"/>
      <c r="O19" s="380" t="str">
        <f t="shared" si="26"/>
        <v>—</v>
      </c>
      <c r="P19" s="381" t="str">
        <f t="shared" si="27"/>
        <v>—</v>
      </c>
      <c r="Q19" s="401" t="str">
        <f t="shared" si="11"/>
        <v>—</v>
      </c>
      <c r="R19" s="402" t="str">
        <f t="shared" si="12"/>
        <v>—</v>
      </c>
      <c r="S19" s="349" t="str">
        <f t="shared" si="13"/>
        <v>—</v>
      </c>
      <c r="T19" s="350" t="str">
        <f t="shared" si="14"/>
        <v>—</v>
      </c>
      <c r="U19" s="351" t="str">
        <f t="shared" si="28"/>
        <v>—</v>
      </c>
      <c r="V19" s="150" t="str">
        <f t="shared" si="29"/>
        <v>—</v>
      </c>
      <c r="W19" s="453" t="str">
        <f t="shared" si="32"/>
        <v>—</v>
      </c>
      <c r="X19" s="151" t="str">
        <f t="shared" si="15"/>
        <v>—</v>
      </c>
      <c r="Y19" s="389" t="str">
        <f t="shared" si="30"/>
        <v>—</v>
      </c>
      <c r="Z19" s="210" t="str">
        <f t="shared" si="33"/>
        <v>—</v>
      </c>
      <c r="AA19" s="184">
        <f t="shared" si="16"/>
        <v>6378137</v>
      </c>
      <c r="AB19" s="185">
        <f t="shared" si="17"/>
        <v>6335439.3270838754</v>
      </c>
      <c r="AC19" s="186">
        <f t="shared" si="31"/>
        <v>6356752.3141403552</v>
      </c>
      <c r="AD19" s="187">
        <f t="shared" si="18"/>
        <v>0</v>
      </c>
      <c r="AE19" s="188">
        <f t="shared" si="19"/>
        <v>0</v>
      </c>
      <c r="AF19" s="189">
        <f t="shared" si="20"/>
        <v>5.229757004743723</v>
      </c>
      <c r="AG19" s="188">
        <f t="shared" si="21"/>
        <v>0</v>
      </c>
      <c r="AH19" s="188">
        <f t="shared" si="22"/>
        <v>9.6575067776877939E-4</v>
      </c>
      <c r="AI19" s="188">
        <f t="shared" si="23"/>
        <v>1.000000466337077</v>
      </c>
      <c r="AJ19" s="481">
        <f>DD*ATAN2(COS(AF19), AH19*GG-FF*SIN(AF19))</f>
        <v>-4956972.6746609015</v>
      </c>
      <c r="AK19" s="188">
        <f t="shared" si="24"/>
        <v>5765315.8258094136</v>
      </c>
      <c r="AL19" s="190">
        <f>ATAN2(AI19*GG*COS(AF19), FF-AH19*GG*SIN(AF19))-AZo</f>
        <v>-0.24351082535281643</v>
      </c>
      <c r="AM19" s="258">
        <f t="shared" si="25"/>
        <v>8</v>
      </c>
      <c r="AN19" s="371"/>
    </row>
    <row r="20" spans="1:40" x14ac:dyDescent="0.25">
      <c r="A20" s="98">
        <v>9</v>
      </c>
      <c r="B20" s="234" t="str">
        <f t="shared" ref="B20:B35" si="34">IF(F20="","—",IF(gunit=1,(No+AJ20*COS(AZo)-AK20*SIN(AZo)),IF(gunit=2,(No+AJ20*COS(AZo)-AK20*SIN(AZo))/0.3048,IF(gunit=3,(No+AJ20*COS(AZo)-AK20*SIN(AZo))*3937/1200,"Select units!"))))</f>
        <v>—</v>
      </c>
      <c r="C20" s="235" t="str">
        <f t="shared" ref="C20:C35" si="35">IF(G20="","—",IF(gunit=1,(Eo+AJ20*SIN(AZo)+AK20*COS(AZo)),IF(gunit=2,(Eo+AJ20*SIN(AZo)+AK20*COS(AZo))/0.3048,IF(gunit=3,(Eo+AJ20*SIN(AZo)+AK20*COS(AZo))*3937/1200,"Select units!"))))</f>
        <v>—</v>
      </c>
      <c r="D20" s="326"/>
      <c r="E20" s="325"/>
      <c r="F20" s="140"/>
      <c r="G20" s="141"/>
      <c r="H20" s="142"/>
      <c r="I20" s="142"/>
      <c r="J20" s="143"/>
      <c r="K20" s="141"/>
      <c r="L20" s="142"/>
      <c r="M20" s="144"/>
      <c r="N20" s="382"/>
      <c r="O20" s="380" t="str">
        <f t="shared" si="26"/>
        <v>—</v>
      </c>
      <c r="P20" s="381" t="str">
        <f t="shared" si="27"/>
        <v>—</v>
      </c>
      <c r="Q20" s="401" t="str">
        <f t="shared" si="11"/>
        <v>—</v>
      </c>
      <c r="R20" s="402" t="str">
        <f t="shared" si="12"/>
        <v>—</v>
      </c>
      <c r="S20" s="349" t="str">
        <f t="shared" si="13"/>
        <v>—</v>
      </c>
      <c r="T20" s="350" t="str">
        <f t="shared" si="14"/>
        <v>—</v>
      </c>
      <c r="U20" s="351" t="str">
        <f t="shared" si="28"/>
        <v>—</v>
      </c>
      <c r="V20" s="150" t="str">
        <f t="shared" ref="V20:V25" si="36">IF(N20="","—",(U20-1)*1000000)</f>
        <v>—</v>
      </c>
      <c r="W20" s="453" t="str">
        <f t="shared" si="32"/>
        <v>—</v>
      </c>
      <c r="X20" s="151" t="str">
        <f t="shared" si="15"/>
        <v>—</v>
      </c>
      <c r="Y20" s="389" t="str">
        <f t="shared" si="30"/>
        <v>—</v>
      </c>
      <c r="Z20" s="210" t="str">
        <f t="shared" si="33"/>
        <v>—</v>
      </c>
      <c r="AA20" s="184">
        <f t="shared" si="16"/>
        <v>6378137</v>
      </c>
      <c r="AB20" s="185">
        <f t="shared" si="17"/>
        <v>6335439.3270838754</v>
      </c>
      <c r="AC20" s="186">
        <f t="shared" si="31"/>
        <v>6356752.3141403552</v>
      </c>
      <c r="AD20" s="187">
        <f t="shared" si="18"/>
        <v>0</v>
      </c>
      <c r="AE20" s="188">
        <f t="shared" si="19"/>
        <v>0</v>
      </c>
      <c r="AF20" s="189">
        <f t="shared" si="20"/>
        <v>5.229757004743723</v>
      </c>
      <c r="AG20" s="188">
        <f t="shared" si="21"/>
        <v>0</v>
      </c>
      <c r="AH20" s="188">
        <f t="shared" si="22"/>
        <v>9.6575067776877939E-4</v>
      </c>
      <c r="AI20" s="188">
        <f t="shared" si="23"/>
        <v>1.000000466337077</v>
      </c>
      <c r="AJ20" s="481">
        <f>DD*ATAN2(COS(AF20), AH20*GG-FF*SIN(AF20))</f>
        <v>-4956972.6746609015</v>
      </c>
      <c r="AK20" s="188">
        <f t="shared" si="24"/>
        <v>5765315.8258094136</v>
      </c>
      <c r="AL20" s="190">
        <f>ATAN2(AI20*GG*COS(AF20), FF-AH20*GG*SIN(AF20))-AZo</f>
        <v>-0.24351082535281643</v>
      </c>
      <c r="AM20" s="258">
        <f t="shared" si="25"/>
        <v>9</v>
      </c>
      <c r="AN20" s="371"/>
    </row>
    <row r="21" spans="1:40" x14ac:dyDescent="0.25">
      <c r="A21" s="98">
        <v>10</v>
      </c>
      <c r="B21" s="234" t="str">
        <f t="shared" si="34"/>
        <v>—</v>
      </c>
      <c r="C21" s="235" t="str">
        <f t="shared" si="35"/>
        <v>—</v>
      </c>
      <c r="D21" s="326"/>
      <c r="E21" s="325"/>
      <c r="F21" s="140"/>
      <c r="G21" s="141"/>
      <c r="H21" s="142"/>
      <c r="I21" s="142"/>
      <c r="J21" s="143"/>
      <c r="K21" s="141"/>
      <c r="L21" s="142"/>
      <c r="M21" s="144"/>
      <c r="N21" s="382"/>
      <c r="O21" s="380" t="str">
        <f t="shared" si="26"/>
        <v>—</v>
      </c>
      <c r="P21" s="381" t="str">
        <f t="shared" si="27"/>
        <v>—</v>
      </c>
      <c r="Q21" s="401" t="str">
        <f t="shared" si="11"/>
        <v>—</v>
      </c>
      <c r="R21" s="402" t="str">
        <f t="shared" si="12"/>
        <v>—</v>
      </c>
      <c r="S21" s="349" t="str">
        <f t="shared" si="13"/>
        <v>—</v>
      </c>
      <c r="T21" s="350" t="str">
        <f t="shared" si="14"/>
        <v>—</v>
      </c>
      <c r="U21" s="351" t="str">
        <f t="shared" si="28"/>
        <v>—</v>
      </c>
      <c r="V21" s="150" t="str">
        <f t="shared" si="36"/>
        <v>—</v>
      </c>
      <c r="W21" s="453" t="str">
        <f t="shared" si="32"/>
        <v>—</v>
      </c>
      <c r="X21" s="151" t="str">
        <f t="shared" si="15"/>
        <v>—</v>
      </c>
      <c r="Y21" s="389" t="str">
        <f t="shared" si="30"/>
        <v>—</v>
      </c>
      <c r="Z21" s="210" t="str">
        <f t="shared" si="33"/>
        <v>—</v>
      </c>
      <c r="AA21" s="184">
        <f t="shared" si="16"/>
        <v>6378137</v>
      </c>
      <c r="AB21" s="185">
        <f t="shared" si="17"/>
        <v>6335439.3270838754</v>
      </c>
      <c r="AC21" s="186">
        <f t="shared" si="31"/>
        <v>6356752.3141403552</v>
      </c>
      <c r="AD21" s="187">
        <f t="shared" si="18"/>
        <v>0</v>
      </c>
      <c r="AE21" s="188">
        <f t="shared" si="19"/>
        <v>0</v>
      </c>
      <c r="AF21" s="189">
        <f t="shared" si="20"/>
        <v>5.229757004743723</v>
      </c>
      <c r="AG21" s="188">
        <f t="shared" si="21"/>
        <v>0</v>
      </c>
      <c r="AH21" s="188">
        <f t="shared" si="22"/>
        <v>9.6575067776877939E-4</v>
      </c>
      <c r="AI21" s="188">
        <f t="shared" si="23"/>
        <v>1.000000466337077</v>
      </c>
      <c r="AJ21" s="481">
        <f>DD*ATAN2(COS(AF21), AH21*GG-FF*SIN(AF21))</f>
        <v>-4956972.6746609015</v>
      </c>
      <c r="AK21" s="188">
        <f t="shared" si="24"/>
        <v>5765315.8258094136</v>
      </c>
      <c r="AL21" s="190">
        <f>ATAN2(AI21*GG*COS(AF21), FF-AH21*GG*SIN(AF21))-AZo</f>
        <v>-0.24351082535281643</v>
      </c>
      <c r="AM21" s="258">
        <f t="shared" si="25"/>
        <v>10</v>
      </c>
      <c r="AN21" s="371"/>
    </row>
    <row r="22" spans="1:40" x14ac:dyDescent="0.25">
      <c r="A22" s="98">
        <v>11</v>
      </c>
      <c r="B22" s="234" t="str">
        <f t="shared" si="34"/>
        <v>—</v>
      </c>
      <c r="C22" s="235" t="str">
        <f t="shared" si="35"/>
        <v>—</v>
      </c>
      <c r="D22" s="326"/>
      <c r="E22" s="325"/>
      <c r="F22" s="140"/>
      <c r="G22" s="141"/>
      <c r="H22" s="142"/>
      <c r="I22" s="142"/>
      <c r="J22" s="143"/>
      <c r="K22" s="141"/>
      <c r="L22" s="142"/>
      <c r="M22" s="144"/>
      <c r="N22" s="382"/>
      <c r="O22" s="380" t="str">
        <f t="shared" si="26"/>
        <v>—</v>
      </c>
      <c r="P22" s="381" t="str">
        <f t="shared" si="27"/>
        <v>—</v>
      </c>
      <c r="Q22" s="401" t="str">
        <f t="shared" si="11"/>
        <v>—</v>
      </c>
      <c r="R22" s="402" t="str">
        <f t="shared" si="12"/>
        <v>—</v>
      </c>
      <c r="S22" s="349" t="str">
        <f t="shared" si="13"/>
        <v>—</v>
      </c>
      <c r="T22" s="350" t="str">
        <f t="shared" si="14"/>
        <v>—</v>
      </c>
      <c r="U22" s="351" t="str">
        <f t="shared" si="28"/>
        <v>—</v>
      </c>
      <c r="V22" s="150" t="str">
        <f t="shared" si="36"/>
        <v>—</v>
      </c>
      <c r="W22" s="453" t="str">
        <f t="shared" si="32"/>
        <v>—</v>
      </c>
      <c r="X22" s="151" t="str">
        <f t="shared" si="15"/>
        <v>—</v>
      </c>
      <c r="Y22" s="389" t="str">
        <f t="shared" ref="Y22:Y34" si="37">IF(F22="","—",DEGREES(AL22))</f>
        <v>—</v>
      </c>
      <c r="Z22" s="210" t="str">
        <f t="shared" ref="Z22:Z34" si="38">IF(F22="","",IF(Y22&gt;=0,"+","–")) &amp; TEXT(IF(F22="","—",ABS(TRUNC(Y22))),"0°") &amp; TEXT(IF(F22="","",TRUNC((ABS(Y22)-ABS(TRUNC(Y22)))*60)),"00'") &amp; TEXT(IF(F22="","",(ABS(Y22)-ABS(TRUNC(Y22))-TRUNC((ABS(Y22)-ABS(TRUNC(Y22)))*60)/60)*3600),"00.00") &amp; IF(F22="","","""")</f>
        <v>—</v>
      </c>
      <c r="AA22" s="184">
        <f t="shared" si="16"/>
        <v>6378137</v>
      </c>
      <c r="AB22" s="185">
        <f t="shared" si="17"/>
        <v>6335439.3270838754</v>
      </c>
      <c r="AC22" s="186">
        <f t="shared" si="31"/>
        <v>6356752.3141403552</v>
      </c>
      <c r="AD22" s="187">
        <f t="shared" si="18"/>
        <v>0</v>
      </c>
      <c r="AE22" s="188">
        <f t="shared" si="19"/>
        <v>0</v>
      </c>
      <c r="AF22" s="189">
        <f t="shared" si="20"/>
        <v>5.229757004743723</v>
      </c>
      <c r="AG22" s="188">
        <f t="shared" si="21"/>
        <v>0</v>
      </c>
      <c r="AH22" s="188">
        <f t="shared" si="22"/>
        <v>9.6575067776877939E-4</v>
      </c>
      <c r="AI22" s="188">
        <f t="shared" si="23"/>
        <v>1.000000466337077</v>
      </c>
      <c r="AJ22" s="481">
        <f>DD*ATAN2(COS(AF22), AH22*GG-FF*SIN(AF22))</f>
        <v>-4956972.6746609015</v>
      </c>
      <c r="AK22" s="188">
        <f t="shared" si="24"/>
        <v>5765315.8258094136</v>
      </c>
      <c r="AL22" s="190">
        <f>ATAN2(AI22*GG*COS(AF22), FF-AH22*GG*SIN(AF22))-AZo</f>
        <v>-0.24351082535281643</v>
      </c>
      <c r="AM22" s="258">
        <f t="shared" si="25"/>
        <v>11</v>
      </c>
      <c r="AN22" s="371"/>
    </row>
    <row r="23" spans="1:40" x14ac:dyDescent="0.25">
      <c r="A23" s="98">
        <v>12</v>
      </c>
      <c r="B23" s="234" t="str">
        <f t="shared" si="34"/>
        <v>—</v>
      </c>
      <c r="C23" s="235" t="str">
        <f t="shared" si="35"/>
        <v>—</v>
      </c>
      <c r="D23" s="326"/>
      <c r="E23" s="325"/>
      <c r="F23" s="140"/>
      <c r="G23" s="141"/>
      <c r="H23" s="142"/>
      <c r="I23" s="142"/>
      <c r="J23" s="143"/>
      <c r="K23" s="141"/>
      <c r="L23" s="142"/>
      <c r="M23" s="144"/>
      <c r="N23" s="382"/>
      <c r="O23" s="380" t="str">
        <f t="shared" si="26"/>
        <v>—</v>
      </c>
      <c r="P23" s="381" t="str">
        <f t="shared" si="27"/>
        <v>—</v>
      </c>
      <c r="Q23" s="401" t="str">
        <f t="shared" si="11"/>
        <v>—</v>
      </c>
      <c r="R23" s="402" t="str">
        <f t="shared" si="12"/>
        <v>—</v>
      </c>
      <c r="S23" s="349" t="str">
        <f t="shared" si="13"/>
        <v>—</v>
      </c>
      <c r="T23" s="350" t="str">
        <f t="shared" si="14"/>
        <v>—</v>
      </c>
      <c r="U23" s="351" t="str">
        <f t="shared" si="28"/>
        <v>—</v>
      </c>
      <c r="V23" s="150" t="str">
        <f t="shared" si="36"/>
        <v>—</v>
      </c>
      <c r="W23" s="453" t="str">
        <f t="shared" si="32"/>
        <v>—</v>
      </c>
      <c r="X23" s="151" t="str">
        <f t="shared" si="15"/>
        <v>—</v>
      </c>
      <c r="Y23" s="389" t="str">
        <f t="shared" si="37"/>
        <v>—</v>
      </c>
      <c r="Z23" s="210" t="str">
        <f t="shared" si="38"/>
        <v>—</v>
      </c>
      <c r="AA23" s="184">
        <f t="shared" si="16"/>
        <v>6378137</v>
      </c>
      <c r="AB23" s="185">
        <f t="shared" si="17"/>
        <v>6335439.3270838754</v>
      </c>
      <c r="AC23" s="186">
        <f t="shared" si="31"/>
        <v>6356752.3141403552</v>
      </c>
      <c r="AD23" s="187">
        <f t="shared" si="18"/>
        <v>0</v>
      </c>
      <c r="AE23" s="188">
        <f t="shared" si="19"/>
        <v>0</v>
      </c>
      <c r="AF23" s="189">
        <f t="shared" si="20"/>
        <v>5.229757004743723</v>
      </c>
      <c r="AG23" s="188">
        <f t="shared" si="21"/>
        <v>0</v>
      </c>
      <c r="AH23" s="188">
        <f t="shared" si="22"/>
        <v>9.6575067776877939E-4</v>
      </c>
      <c r="AI23" s="188">
        <f t="shared" si="23"/>
        <v>1.000000466337077</v>
      </c>
      <c r="AJ23" s="481">
        <f>DD*ATAN2(COS(AF23), AH23*GG-FF*SIN(AF23))</f>
        <v>-4956972.6746609015</v>
      </c>
      <c r="AK23" s="188">
        <f t="shared" si="24"/>
        <v>5765315.8258094136</v>
      </c>
      <c r="AL23" s="190">
        <f>ATAN2(AI23*GG*COS(AF23), FF-AH23*GG*SIN(AF23))-AZo</f>
        <v>-0.24351082535281643</v>
      </c>
      <c r="AM23" s="258">
        <f t="shared" si="25"/>
        <v>12</v>
      </c>
      <c r="AN23" s="371"/>
    </row>
    <row r="24" spans="1:40" x14ac:dyDescent="0.25">
      <c r="A24" s="98">
        <v>13</v>
      </c>
      <c r="B24" s="234" t="str">
        <f t="shared" si="34"/>
        <v>—</v>
      </c>
      <c r="C24" s="235" t="str">
        <f t="shared" si="35"/>
        <v>—</v>
      </c>
      <c r="D24" s="326"/>
      <c r="E24" s="325"/>
      <c r="F24" s="140"/>
      <c r="G24" s="141"/>
      <c r="H24" s="142"/>
      <c r="I24" s="142"/>
      <c r="J24" s="143"/>
      <c r="K24" s="141"/>
      <c r="L24" s="142"/>
      <c r="M24" s="144"/>
      <c r="N24" s="382"/>
      <c r="O24" s="380" t="str">
        <f t="shared" si="26"/>
        <v>—</v>
      </c>
      <c r="P24" s="381" t="str">
        <f t="shared" si="27"/>
        <v>—</v>
      </c>
      <c r="Q24" s="401" t="str">
        <f t="shared" si="11"/>
        <v>—</v>
      </c>
      <c r="R24" s="402" t="str">
        <f t="shared" si="12"/>
        <v>—</v>
      </c>
      <c r="S24" s="349" t="str">
        <f t="shared" si="13"/>
        <v>—</v>
      </c>
      <c r="T24" s="350" t="str">
        <f t="shared" si="14"/>
        <v>—</v>
      </c>
      <c r="U24" s="351" t="str">
        <f t="shared" si="28"/>
        <v>—</v>
      </c>
      <c r="V24" s="150" t="str">
        <f t="shared" si="36"/>
        <v>—</v>
      </c>
      <c r="W24" s="453" t="str">
        <f t="shared" si="32"/>
        <v>—</v>
      </c>
      <c r="X24" s="151" t="str">
        <f t="shared" si="15"/>
        <v>—</v>
      </c>
      <c r="Y24" s="389" t="str">
        <f t="shared" si="37"/>
        <v>—</v>
      </c>
      <c r="Z24" s="210" t="str">
        <f t="shared" si="38"/>
        <v>—</v>
      </c>
      <c r="AA24" s="184">
        <f t="shared" si="16"/>
        <v>6378137</v>
      </c>
      <c r="AB24" s="185">
        <f t="shared" si="17"/>
        <v>6335439.3270838754</v>
      </c>
      <c r="AC24" s="186">
        <f t="shared" si="31"/>
        <v>6356752.3141403552</v>
      </c>
      <c r="AD24" s="187">
        <f t="shared" si="18"/>
        <v>0</v>
      </c>
      <c r="AE24" s="188">
        <f t="shared" si="19"/>
        <v>0</v>
      </c>
      <c r="AF24" s="189">
        <f t="shared" si="20"/>
        <v>5.229757004743723</v>
      </c>
      <c r="AG24" s="188">
        <f t="shared" si="21"/>
        <v>0</v>
      </c>
      <c r="AH24" s="188">
        <f t="shared" si="22"/>
        <v>9.6575067776877939E-4</v>
      </c>
      <c r="AI24" s="188">
        <f t="shared" si="23"/>
        <v>1.000000466337077</v>
      </c>
      <c r="AJ24" s="481">
        <f>DD*ATAN2(COS(AF24), AH24*GG-FF*SIN(AF24))</f>
        <v>-4956972.6746609015</v>
      </c>
      <c r="AK24" s="188">
        <f t="shared" si="24"/>
        <v>5765315.8258094136</v>
      </c>
      <c r="AL24" s="190">
        <f>ATAN2(AI24*GG*COS(AF24), FF-AH24*GG*SIN(AF24))-AZo</f>
        <v>-0.24351082535281643</v>
      </c>
      <c r="AM24" s="258">
        <f t="shared" si="25"/>
        <v>13</v>
      </c>
      <c r="AN24" s="371"/>
    </row>
    <row r="25" spans="1:40" x14ac:dyDescent="0.25">
      <c r="A25" s="98">
        <v>14</v>
      </c>
      <c r="B25" s="234" t="str">
        <f t="shared" si="34"/>
        <v>—</v>
      </c>
      <c r="C25" s="235" t="str">
        <f t="shared" si="35"/>
        <v>—</v>
      </c>
      <c r="D25" s="326"/>
      <c r="E25" s="325"/>
      <c r="F25" s="140"/>
      <c r="G25" s="141"/>
      <c r="H25" s="142"/>
      <c r="I25" s="142"/>
      <c r="J25" s="143"/>
      <c r="K25" s="141"/>
      <c r="L25" s="142"/>
      <c r="M25" s="144"/>
      <c r="N25" s="382"/>
      <c r="O25" s="380" t="str">
        <f t="shared" si="26"/>
        <v>—</v>
      </c>
      <c r="P25" s="381" t="str">
        <f t="shared" si="27"/>
        <v>—</v>
      </c>
      <c r="Q25" s="401" t="str">
        <f t="shared" si="11"/>
        <v>—</v>
      </c>
      <c r="R25" s="402" t="str">
        <f t="shared" si="12"/>
        <v>—</v>
      </c>
      <c r="S25" s="349" t="str">
        <f t="shared" si="13"/>
        <v>—</v>
      </c>
      <c r="T25" s="350" t="str">
        <f t="shared" si="14"/>
        <v>—</v>
      </c>
      <c r="U25" s="351" t="str">
        <f t="shared" ref="U25:U33" si="39">IF(N25="","—",S25*T25)</f>
        <v>—</v>
      </c>
      <c r="V25" s="150" t="str">
        <f t="shared" si="36"/>
        <v>—</v>
      </c>
      <c r="W25" s="453" t="str">
        <f t="shared" si="32"/>
        <v>—</v>
      </c>
      <c r="X25" s="151" t="str">
        <f t="shared" si="15"/>
        <v>—</v>
      </c>
      <c r="Y25" s="389" t="str">
        <f t="shared" si="37"/>
        <v>—</v>
      </c>
      <c r="Z25" s="210" t="str">
        <f t="shared" si="38"/>
        <v>—</v>
      </c>
      <c r="AA25" s="184">
        <f t="shared" si="16"/>
        <v>6378137</v>
      </c>
      <c r="AB25" s="185">
        <f t="shared" si="17"/>
        <v>6335439.3270838754</v>
      </c>
      <c r="AC25" s="186">
        <f t="shared" si="31"/>
        <v>6356752.3141403552</v>
      </c>
      <c r="AD25" s="187">
        <f t="shared" si="18"/>
        <v>0</v>
      </c>
      <c r="AE25" s="188">
        <f t="shared" si="19"/>
        <v>0</v>
      </c>
      <c r="AF25" s="189">
        <f t="shared" si="20"/>
        <v>5.229757004743723</v>
      </c>
      <c r="AG25" s="188">
        <f t="shared" si="21"/>
        <v>0</v>
      </c>
      <c r="AH25" s="188">
        <f t="shared" si="22"/>
        <v>9.6575067776877939E-4</v>
      </c>
      <c r="AI25" s="188">
        <f t="shared" si="23"/>
        <v>1.000000466337077</v>
      </c>
      <c r="AJ25" s="481">
        <f>DD*ATAN2(COS(AF25), AH25*GG-FF*SIN(AF25))</f>
        <v>-4956972.6746609015</v>
      </c>
      <c r="AK25" s="188">
        <f t="shared" si="24"/>
        <v>5765315.8258094136</v>
      </c>
      <c r="AL25" s="190">
        <f>ATAN2(AI25*GG*COS(AF25), FF-AH25*GG*SIN(AF25))-AZo</f>
        <v>-0.24351082535281643</v>
      </c>
      <c r="AM25" s="258">
        <f t="shared" si="25"/>
        <v>14</v>
      </c>
      <c r="AN25" s="371"/>
    </row>
    <row r="26" spans="1:40" x14ac:dyDescent="0.25">
      <c r="A26" s="98">
        <v>15</v>
      </c>
      <c r="B26" s="234" t="str">
        <f t="shared" si="34"/>
        <v>—</v>
      </c>
      <c r="C26" s="235" t="str">
        <f t="shared" si="35"/>
        <v>—</v>
      </c>
      <c r="D26" s="326"/>
      <c r="E26" s="325"/>
      <c r="F26" s="140"/>
      <c r="G26" s="141"/>
      <c r="H26" s="142"/>
      <c r="I26" s="142"/>
      <c r="J26" s="143"/>
      <c r="K26" s="141"/>
      <c r="L26" s="142"/>
      <c r="M26" s="144"/>
      <c r="N26" s="382"/>
      <c r="O26" s="380" t="str">
        <f t="shared" si="26"/>
        <v>—</v>
      </c>
      <c r="P26" s="381" t="str">
        <f t="shared" si="27"/>
        <v>—</v>
      </c>
      <c r="Q26" s="401" t="str">
        <f t="shared" si="11"/>
        <v>—</v>
      </c>
      <c r="R26" s="402" t="str">
        <f t="shared" si="12"/>
        <v>—</v>
      </c>
      <c r="S26" s="349" t="str">
        <f t="shared" si="13"/>
        <v>—</v>
      </c>
      <c r="T26" s="350" t="str">
        <f t="shared" si="14"/>
        <v>—</v>
      </c>
      <c r="U26" s="351" t="str">
        <f t="shared" si="39"/>
        <v>—</v>
      </c>
      <c r="V26" s="150" t="str">
        <f t="shared" si="29"/>
        <v>—</v>
      </c>
      <c r="W26" s="453" t="str">
        <f t="shared" si="32"/>
        <v>—</v>
      </c>
      <c r="X26" s="151" t="str">
        <f t="shared" si="15"/>
        <v>—</v>
      </c>
      <c r="Y26" s="389" t="str">
        <f t="shared" si="37"/>
        <v>—</v>
      </c>
      <c r="Z26" s="210" t="str">
        <f t="shared" si="38"/>
        <v>—</v>
      </c>
      <c r="AA26" s="184">
        <f t="shared" si="16"/>
        <v>6378137</v>
      </c>
      <c r="AB26" s="185">
        <f t="shared" si="17"/>
        <v>6335439.3270838754</v>
      </c>
      <c r="AC26" s="186">
        <f t="shared" si="31"/>
        <v>6356752.3141403552</v>
      </c>
      <c r="AD26" s="187">
        <f t="shared" si="18"/>
        <v>0</v>
      </c>
      <c r="AE26" s="188">
        <f t="shared" si="19"/>
        <v>0</v>
      </c>
      <c r="AF26" s="189">
        <f t="shared" si="20"/>
        <v>5.229757004743723</v>
      </c>
      <c r="AG26" s="188">
        <f t="shared" si="21"/>
        <v>0</v>
      </c>
      <c r="AH26" s="188">
        <f t="shared" si="22"/>
        <v>9.6575067776877939E-4</v>
      </c>
      <c r="AI26" s="188">
        <f t="shared" si="23"/>
        <v>1.000000466337077</v>
      </c>
      <c r="AJ26" s="481">
        <f>DD*ATAN2(COS(AF26), AH26*GG-FF*SIN(AF26))</f>
        <v>-4956972.6746609015</v>
      </c>
      <c r="AK26" s="188">
        <f t="shared" si="24"/>
        <v>5765315.8258094136</v>
      </c>
      <c r="AL26" s="190">
        <f>ATAN2(AI26*GG*COS(AF26), FF-AH26*GG*SIN(AF26))-AZo</f>
        <v>-0.24351082535281643</v>
      </c>
      <c r="AM26" s="258">
        <f t="shared" si="25"/>
        <v>15</v>
      </c>
      <c r="AN26" s="371"/>
    </row>
    <row r="27" spans="1:40" x14ac:dyDescent="0.25">
      <c r="A27" s="98">
        <v>16</v>
      </c>
      <c r="B27" s="234" t="str">
        <f t="shared" si="34"/>
        <v>—</v>
      </c>
      <c r="C27" s="235" t="str">
        <f t="shared" si="35"/>
        <v>—</v>
      </c>
      <c r="D27" s="326"/>
      <c r="E27" s="325"/>
      <c r="F27" s="140"/>
      <c r="G27" s="141"/>
      <c r="H27" s="142"/>
      <c r="I27" s="142"/>
      <c r="J27" s="143"/>
      <c r="K27" s="141"/>
      <c r="L27" s="142"/>
      <c r="M27" s="144"/>
      <c r="N27" s="382"/>
      <c r="O27" s="380" t="str">
        <f t="shared" si="26"/>
        <v>—</v>
      </c>
      <c r="P27" s="381" t="str">
        <f t="shared" si="27"/>
        <v>—</v>
      </c>
      <c r="Q27" s="401" t="str">
        <f t="shared" si="11"/>
        <v>—</v>
      </c>
      <c r="R27" s="402" t="str">
        <f t="shared" si="12"/>
        <v>—</v>
      </c>
      <c r="S27" s="349" t="str">
        <f t="shared" si="13"/>
        <v>—</v>
      </c>
      <c r="T27" s="350" t="str">
        <f t="shared" si="14"/>
        <v>—</v>
      </c>
      <c r="U27" s="351" t="str">
        <f t="shared" si="39"/>
        <v>—</v>
      </c>
      <c r="V27" s="150" t="str">
        <f t="shared" si="29"/>
        <v>—</v>
      </c>
      <c r="W27" s="453" t="str">
        <f t="shared" si="32"/>
        <v>—</v>
      </c>
      <c r="X27" s="151" t="str">
        <f t="shared" si="15"/>
        <v>—</v>
      </c>
      <c r="Y27" s="389" t="str">
        <f t="shared" si="37"/>
        <v>—</v>
      </c>
      <c r="Z27" s="210" t="str">
        <f t="shared" si="38"/>
        <v>—</v>
      </c>
      <c r="AA27" s="184">
        <f t="shared" si="16"/>
        <v>6378137</v>
      </c>
      <c r="AB27" s="185">
        <f t="shared" si="17"/>
        <v>6335439.3270838754</v>
      </c>
      <c r="AC27" s="186">
        <f t="shared" si="31"/>
        <v>6356752.3141403552</v>
      </c>
      <c r="AD27" s="187">
        <f t="shared" si="18"/>
        <v>0</v>
      </c>
      <c r="AE27" s="188">
        <f t="shared" si="19"/>
        <v>0</v>
      </c>
      <c r="AF27" s="189">
        <f t="shared" si="20"/>
        <v>5.229757004743723</v>
      </c>
      <c r="AG27" s="188">
        <f t="shared" si="21"/>
        <v>0</v>
      </c>
      <c r="AH27" s="188">
        <f t="shared" si="22"/>
        <v>9.6575067776877939E-4</v>
      </c>
      <c r="AI27" s="188">
        <f t="shared" si="23"/>
        <v>1.000000466337077</v>
      </c>
      <c r="AJ27" s="481">
        <f>DD*ATAN2(COS(AF27), AH27*GG-FF*SIN(AF27))</f>
        <v>-4956972.6746609015</v>
      </c>
      <c r="AK27" s="188">
        <f t="shared" si="24"/>
        <v>5765315.8258094136</v>
      </c>
      <c r="AL27" s="190">
        <f>ATAN2(AI27*GG*COS(AF27), FF-AH27*GG*SIN(AF27))-AZo</f>
        <v>-0.24351082535281643</v>
      </c>
      <c r="AM27" s="258">
        <f t="shared" si="25"/>
        <v>16</v>
      </c>
      <c r="AN27" s="371"/>
    </row>
    <row r="28" spans="1:40" x14ac:dyDescent="0.25">
      <c r="A28" s="98">
        <v>17</v>
      </c>
      <c r="B28" s="234" t="str">
        <f t="shared" si="34"/>
        <v>—</v>
      </c>
      <c r="C28" s="235" t="str">
        <f t="shared" si="35"/>
        <v>—</v>
      </c>
      <c r="D28" s="326"/>
      <c r="E28" s="325"/>
      <c r="F28" s="140"/>
      <c r="G28" s="141"/>
      <c r="H28" s="142"/>
      <c r="I28" s="142"/>
      <c r="J28" s="143"/>
      <c r="K28" s="141"/>
      <c r="L28" s="142"/>
      <c r="M28" s="144"/>
      <c r="N28" s="382"/>
      <c r="O28" s="380" t="str">
        <f t="shared" si="26"/>
        <v>—</v>
      </c>
      <c r="P28" s="381" t="str">
        <f t="shared" si="27"/>
        <v>—</v>
      </c>
      <c r="Q28" s="401" t="str">
        <f t="shared" si="11"/>
        <v>—</v>
      </c>
      <c r="R28" s="402" t="str">
        <f t="shared" si="12"/>
        <v>—</v>
      </c>
      <c r="S28" s="349" t="str">
        <f t="shared" si="13"/>
        <v>—</v>
      </c>
      <c r="T28" s="350" t="str">
        <f t="shared" si="14"/>
        <v>—</v>
      </c>
      <c r="U28" s="351" t="str">
        <f t="shared" si="39"/>
        <v>—</v>
      </c>
      <c r="V28" s="150" t="str">
        <f t="shared" si="29"/>
        <v>—</v>
      </c>
      <c r="W28" s="453" t="str">
        <f t="shared" si="32"/>
        <v>—</v>
      </c>
      <c r="X28" s="151" t="str">
        <f t="shared" si="15"/>
        <v>—</v>
      </c>
      <c r="Y28" s="389" t="str">
        <f t="shared" si="37"/>
        <v>—</v>
      </c>
      <c r="Z28" s="210" t="str">
        <f t="shared" si="38"/>
        <v>—</v>
      </c>
      <c r="AA28" s="184">
        <f t="shared" si="16"/>
        <v>6378137</v>
      </c>
      <c r="AB28" s="185">
        <f t="shared" si="17"/>
        <v>6335439.3270838754</v>
      </c>
      <c r="AC28" s="186">
        <f t="shared" si="31"/>
        <v>6356752.3141403552</v>
      </c>
      <c r="AD28" s="187">
        <f t="shared" si="18"/>
        <v>0</v>
      </c>
      <c r="AE28" s="188">
        <f t="shared" si="19"/>
        <v>0</v>
      </c>
      <c r="AF28" s="189">
        <f t="shared" si="20"/>
        <v>5.229757004743723</v>
      </c>
      <c r="AG28" s="188">
        <f t="shared" si="21"/>
        <v>0</v>
      </c>
      <c r="AH28" s="188">
        <f t="shared" si="22"/>
        <v>9.6575067776877939E-4</v>
      </c>
      <c r="AI28" s="188">
        <f t="shared" si="23"/>
        <v>1.000000466337077</v>
      </c>
      <c r="AJ28" s="481">
        <f>DD*ATAN2(COS(AF28), AH28*GG-FF*SIN(AF28))</f>
        <v>-4956972.6746609015</v>
      </c>
      <c r="AK28" s="188">
        <f t="shared" si="24"/>
        <v>5765315.8258094136</v>
      </c>
      <c r="AL28" s="190">
        <f>ATAN2(AI28*GG*COS(AF28), FF-AH28*GG*SIN(AF28))-AZo</f>
        <v>-0.24351082535281643</v>
      </c>
      <c r="AM28" s="258">
        <f t="shared" si="25"/>
        <v>17</v>
      </c>
      <c r="AN28" s="371"/>
    </row>
    <row r="29" spans="1:40" x14ac:dyDescent="0.25">
      <c r="A29" s="98">
        <v>18</v>
      </c>
      <c r="B29" s="234" t="str">
        <f t="shared" si="34"/>
        <v>—</v>
      </c>
      <c r="C29" s="235" t="str">
        <f t="shared" si="35"/>
        <v>—</v>
      </c>
      <c r="D29" s="326"/>
      <c r="E29" s="325"/>
      <c r="F29" s="140"/>
      <c r="G29" s="141"/>
      <c r="H29" s="142"/>
      <c r="I29" s="142"/>
      <c r="J29" s="143"/>
      <c r="K29" s="141"/>
      <c r="L29" s="142"/>
      <c r="M29" s="144"/>
      <c r="N29" s="382"/>
      <c r="O29" s="380" t="str">
        <f t="shared" si="26"/>
        <v>—</v>
      </c>
      <c r="P29" s="381" t="str">
        <f t="shared" si="27"/>
        <v>—</v>
      </c>
      <c r="Q29" s="401" t="str">
        <f t="shared" si="11"/>
        <v>—</v>
      </c>
      <c r="R29" s="402" t="str">
        <f t="shared" si="12"/>
        <v>—</v>
      </c>
      <c r="S29" s="349" t="str">
        <f t="shared" si="13"/>
        <v>—</v>
      </c>
      <c r="T29" s="350" t="str">
        <f t="shared" si="14"/>
        <v>—</v>
      </c>
      <c r="U29" s="351" t="str">
        <f t="shared" si="39"/>
        <v>—</v>
      </c>
      <c r="V29" s="150" t="str">
        <f t="shared" si="29"/>
        <v>—</v>
      </c>
      <c r="W29" s="453" t="str">
        <f t="shared" si="32"/>
        <v>—</v>
      </c>
      <c r="X29" s="151" t="str">
        <f t="shared" si="15"/>
        <v>—</v>
      </c>
      <c r="Y29" s="389" t="str">
        <f t="shared" si="37"/>
        <v>—</v>
      </c>
      <c r="Z29" s="210" t="str">
        <f t="shared" si="38"/>
        <v>—</v>
      </c>
      <c r="AA29" s="184">
        <f t="shared" si="16"/>
        <v>6378137</v>
      </c>
      <c r="AB29" s="185">
        <f t="shared" si="17"/>
        <v>6335439.3270838754</v>
      </c>
      <c r="AC29" s="186">
        <f t="shared" si="31"/>
        <v>6356752.3141403552</v>
      </c>
      <c r="AD29" s="187">
        <f t="shared" si="18"/>
        <v>0</v>
      </c>
      <c r="AE29" s="188">
        <f t="shared" si="19"/>
        <v>0</v>
      </c>
      <c r="AF29" s="189">
        <f t="shared" si="20"/>
        <v>5.229757004743723</v>
      </c>
      <c r="AG29" s="188">
        <f t="shared" si="21"/>
        <v>0</v>
      </c>
      <c r="AH29" s="188">
        <f t="shared" si="22"/>
        <v>9.6575067776877939E-4</v>
      </c>
      <c r="AI29" s="188">
        <f t="shared" si="23"/>
        <v>1.000000466337077</v>
      </c>
      <c r="AJ29" s="481">
        <f>DD*ATAN2(COS(AF29), AH29*GG-FF*SIN(AF29))</f>
        <v>-4956972.6746609015</v>
      </c>
      <c r="AK29" s="188">
        <f t="shared" si="24"/>
        <v>5765315.8258094136</v>
      </c>
      <c r="AL29" s="190">
        <f>ATAN2(AI29*GG*COS(AF29), FF-AH29*GG*SIN(AF29))-AZo</f>
        <v>-0.24351082535281643</v>
      </c>
      <c r="AM29" s="258">
        <f t="shared" si="25"/>
        <v>18</v>
      </c>
    </row>
    <row r="30" spans="1:40" x14ac:dyDescent="0.25">
      <c r="A30" s="98">
        <v>19</v>
      </c>
      <c r="B30" s="234" t="str">
        <f t="shared" si="34"/>
        <v>—</v>
      </c>
      <c r="C30" s="235" t="str">
        <f t="shared" si="35"/>
        <v>—</v>
      </c>
      <c r="D30" s="326"/>
      <c r="E30" s="325"/>
      <c r="F30" s="140"/>
      <c r="G30" s="141"/>
      <c r="H30" s="142"/>
      <c r="I30" s="142"/>
      <c r="J30" s="143"/>
      <c r="K30" s="141"/>
      <c r="L30" s="142"/>
      <c r="M30" s="144"/>
      <c r="N30" s="382"/>
      <c r="O30" s="380" t="str">
        <f t="shared" si="26"/>
        <v>—</v>
      </c>
      <c r="P30" s="381" t="str">
        <f t="shared" si="27"/>
        <v>—</v>
      </c>
      <c r="Q30" s="401" t="str">
        <f t="shared" si="11"/>
        <v>—</v>
      </c>
      <c r="R30" s="402" t="str">
        <f t="shared" si="12"/>
        <v>—</v>
      </c>
      <c r="S30" s="349" t="str">
        <f t="shared" si="13"/>
        <v>—</v>
      </c>
      <c r="T30" s="350" t="str">
        <f t="shared" si="14"/>
        <v>—</v>
      </c>
      <c r="U30" s="351" t="str">
        <f t="shared" si="39"/>
        <v>—</v>
      </c>
      <c r="V30" s="150" t="str">
        <f t="shared" si="29"/>
        <v>—</v>
      </c>
      <c r="W30" s="453" t="str">
        <f t="shared" si="32"/>
        <v>—</v>
      </c>
      <c r="X30" s="151" t="str">
        <f t="shared" si="15"/>
        <v>—</v>
      </c>
      <c r="Y30" s="389" t="str">
        <f t="shared" si="37"/>
        <v>—</v>
      </c>
      <c r="Z30" s="210" t="str">
        <f t="shared" si="38"/>
        <v>—</v>
      </c>
      <c r="AA30" s="184">
        <f t="shared" si="16"/>
        <v>6378137</v>
      </c>
      <c r="AB30" s="185">
        <f t="shared" si="17"/>
        <v>6335439.3270838754</v>
      </c>
      <c r="AC30" s="186">
        <f t="shared" si="31"/>
        <v>6356752.3141403552</v>
      </c>
      <c r="AD30" s="187">
        <f t="shared" si="18"/>
        <v>0</v>
      </c>
      <c r="AE30" s="188">
        <f t="shared" si="19"/>
        <v>0</v>
      </c>
      <c r="AF30" s="189">
        <f t="shared" si="20"/>
        <v>5.229757004743723</v>
      </c>
      <c r="AG30" s="188">
        <f t="shared" si="21"/>
        <v>0</v>
      </c>
      <c r="AH30" s="188">
        <f t="shared" si="22"/>
        <v>9.6575067776877939E-4</v>
      </c>
      <c r="AI30" s="188">
        <f t="shared" si="23"/>
        <v>1.000000466337077</v>
      </c>
      <c r="AJ30" s="481">
        <f>DD*ATAN2(COS(AF30), AH30*GG-FF*SIN(AF30))</f>
        <v>-4956972.6746609015</v>
      </c>
      <c r="AK30" s="188">
        <f t="shared" si="24"/>
        <v>5765315.8258094136</v>
      </c>
      <c r="AL30" s="190">
        <f>ATAN2(AI30*GG*COS(AF30), FF-AH30*GG*SIN(AF30))-AZo</f>
        <v>-0.24351082535281643</v>
      </c>
      <c r="AM30" s="258">
        <f t="shared" si="25"/>
        <v>19</v>
      </c>
    </row>
    <row r="31" spans="1:40" x14ac:dyDescent="0.25">
      <c r="A31" s="98">
        <v>20</v>
      </c>
      <c r="B31" s="234" t="str">
        <f t="shared" si="34"/>
        <v>—</v>
      </c>
      <c r="C31" s="235" t="str">
        <f t="shared" si="35"/>
        <v>—</v>
      </c>
      <c r="D31" s="326"/>
      <c r="E31" s="325"/>
      <c r="F31" s="140"/>
      <c r="G31" s="141"/>
      <c r="H31" s="142"/>
      <c r="I31" s="142"/>
      <c r="J31" s="143"/>
      <c r="K31" s="141"/>
      <c r="L31" s="142"/>
      <c r="M31" s="144"/>
      <c r="N31" s="382"/>
      <c r="O31" s="380" t="str">
        <f t="shared" ref="O31:O94" si="40">IF(F31="","—",CONCATENATE(TEXT(F31,"0"),"°",TEXT(G31,"00"),"'",TEXT(H31,"00.00000"),"""",I31))</f>
        <v>—</v>
      </c>
      <c r="P31" s="381" t="str">
        <f t="shared" ref="P31:P94" si="41">IF(J31="","—",CONCATENATE(TEXT(J31,"0"),"°",TEXT(K31,"00"),"'",TEXT(L31,"00.00000"),"""",M31))</f>
        <v>—</v>
      </c>
      <c r="Q31" s="401" t="str">
        <f t="shared" si="11"/>
        <v>—</v>
      </c>
      <c r="R31" s="402" t="str">
        <f t="shared" si="12"/>
        <v>—</v>
      </c>
      <c r="S31" s="349" t="str">
        <f t="shared" si="13"/>
        <v>—</v>
      </c>
      <c r="T31" s="350" t="str">
        <f t="shared" si="14"/>
        <v>—</v>
      </c>
      <c r="U31" s="351" t="str">
        <f t="shared" si="39"/>
        <v>—</v>
      </c>
      <c r="V31" s="150" t="str">
        <f t="shared" si="29"/>
        <v>—</v>
      </c>
      <c r="W31" s="453" t="str">
        <f t="shared" si="32"/>
        <v>—</v>
      </c>
      <c r="X31" s="151" t="str">
        <f t="shared" si="15"/>
        <v>—</v>
      </c>
      <c r="Y31" s="389" t="str">
        <f t="shared" si="37"/>
        <v>—</v>
      </c>
      <c r="Z31" s="210" t="str">
        <f t="shared" si="38"/>
        <v>—</v>
      </c>
      <c r="AA31" s="184">
        <f t="shared" si="16"/>
        <v>6378137</v>
      </c>
      <c r="AB31" s="185">
        <f t="shared" si="17"/>
        <v>6335439.3270838754</v>
      </c>
      <c r="AC31" s="186">
        <f t="shared" si="31"/>
        <v>6356752.3141403552</v>
      </c>
      <c r="AD31" s="187">
        <f t="shared" si="18"/>
        <v>0</v>
      </c>
      <c r="AE31" s="188">
        <f t="shared" si="19"/>
        <v>0</v>
      </c>
      <c r="AF31" s="189">
        <f t="shared" si="20"/>
        <v>5.229757004743723</v>
      </c>
      <c r="AG31" s="188">
        <f t="shared" si="21"/>
        <v>0</v>
      </c>
      <c r="AH31" s="188">
        <f t="shared" si="22"/>
        <v>9.6575067776877939E-4</v>
      </c>
      <c r="AI31" s="188">
        <f t="shared" si="23"/>
        <v>1.000000466337077</v>
      </c>
      <c r="AJ31" s="481">
        <f>DD*ATAN2(COS(AF31), AH31*GG-FF*SIN(AF31))</f>
        <v>-4956972.6746609015</v>
      </c>
      <c r="AK31" s="188">
        <f t="shared" si="24"/>
        <v>5765315.8258094136</v>
      </c>
      <c r="AL31" s="190">
        <f>ATAN2(AI31*GG*COS(AF31), FF-AH31*GG*SIN(AF31))-AZo</f>
        <v>-0.24351082535281643</v>
      </c>
      <c r="AM31" s="258">
        <f t="shared" si="25"/>
        <v>20</v>
      </c>
    </row>
    <row r="32" spans="1:40" x14ac:dyDescent="0.25">
      <c r="A32" s="98">
        <v>21</v>
      </c>
      <c r="B32" s="234" t="str">
        <f t="shared" si="34"/>
        <v>—</v>
      </c>
      <c r="C32" s="235" t="str">
        <f t="shared" si="35"/>
        <v>—</v>
      </c>
      <c r="D32" s="326"/>
      <c r="E32" s="325"/>
      <c r="F32" s="140"/>
      <c r="G32" s="141"/>
      <c r="H32" s="142"/>
      <c r="I32" s="142"/>
      <c r="J32" s="143"/>
      <c r="K32" s="141"/>
      <c r="L32" s="142"/>
      <c r="M32" s="144"/>
      <c r="N32" s="382"/>
      <c r="O32" s="380" t="str">
        <f t="shared" si="40"/>
        <v>—</v>
      </c>
      <c r="P32" s="381" t="str">
        <f t="shared" si="41"/>
        <v>—</v>
      </c>
      <c r="Q32" s="401" t="str">
        <f t="shared" si="11"/>
        <v>—</v>
      </c>
      <c r="R32" s="402" t="str">
        <f t="shared" si="12"/>
        <v>—</v>
      </c>
      <c r="S32" s="349" t="str">
        <f t="shared" si="13"/>
        <v>—</v>
      </c>
      <c r="T32" s="350" t="str">
        <f t="shared" si="14"/>
        <v>—</v>
      </c>
      <c r="U32" s="351" t="str">
        <f t="shared" si="39"/>
        <v>—</v>
      </c>
      <c r="V32" s="150" t="str">
        <f t="shared" ref="V32:V75" si="42">IF(N32="","—",(U32-1)*1000000)</f>
        <v>—</v>
      </c>
      <c r="W32" s="453" t="str">
        <f t="shared" ref="W32:W75" si="43">IF(N32="","—",(U32-1)*5280)</f>
        <v>—</v>
      </c>
      <c r="X32" s="151" t="str">
        <f t="shared" ref="X32:X75" si="44">IF(N32="","—",IF(ABS(V32)&lt;=0.0001,"~~ zero",ABS(1/(1-U32))))</f>
        <v>—</v>
      </c>
      <c r="Y32" s="389" t="str">
        <f t="shared" si="37"/>
        <v>—</v>
      </c>
      <c r="Z32" s="210" t="str">
        <f t="shared" si="38"/>
        <v>—</v>
      </c>
      <c r="AA32" s="184">
        <f t="shared" ref="AA32:AA75" si="45">(a/SQRT(1-esqr*(SIN(AD32))^2))/(IF(hunit=1,1,IF(hunit=2,0.3048,IF(hunit=3,(1200/3937)))))</f>
        <v>6378137</v>
      </c>
      <c r="AB32" s="185">
        <f t="shared" ref="AB32:AB75" si="46">(a*(1-esqr)/(1-esqr*(SIN(AD32))^2)^1.5)/(IF(hunit=1,1,IF(hunit=2,0.3048,IF(hunit=3,(1200/3937)))))</f>
        <v>6335439.3270838754</v>
      </c>
      <c r="AC32" s="186">
        <f t="shared" ref="AC32:AC75" si="47">SQRT(AA32*AB32)</f>
        <v>6356752.3141403552</v>
      </c>
      <c r="AD32" s="187">
        <f t="shared" si="18"/>
        <v>0</v>
      </c>
      <c r="AE32" s="188">
        <f t="shared" si="19"/>
        <v>0</v>
      </c>
      <c r="AF32" s="189">
        <f t="shared" ref="AF32:AF75" si="48">(LONtru-AE32)*BB</f>
        <v>5.229757004743723</v>
      </c>
      <c r="AG32" s="188">
        <f t="shared" ref="AG32:AG75" si="49">(LN((1+SIN(AD32))/(1-SIN(AD32)))-e*LN((1+e*SIN(AD32))/(1-e*SIN(AD32))))/2</f>
        <v>0</v>
      </c>
      <c r="AH32" s="188">
        <f t="shared" ref="AH32:AH75" si="50">SINH(BB*AG32+sign*CC)</f>
        <v>9.6575067776877939E-4</v>
      </c>
      <c r="AI32" s="188">
        <f t="shared" ref="AI32:AI75" si="51">COSH(BB*AG32+sign*CC)</f>
        <v>1.000000466337077</v>
      </c>
      <c r="AJ32" s="481">
        <f>DD*ATAN2(COS(AF32), AH32*GG-FF*SIN(AF32))</f>
        <v>-4956972.6746609015</v>
      </c>
      <c r="AK32" s="188">
        <f t="shared" ref="AK32:AK75" si="52">(DD/2)*LN((AI32-FF*AH32-GG*SIN(AF32))/(AI32+FF*AH32+GG*SIN(AF32)))</f>
        <v>5765315.8258094136</v>
      </c>
      <c r="AL32" s="190">
        <f>ATAN2(AI32*GG*COS(AF32), FF-AH32*GG*SIN(AF32))-AZo</f>
        <v>-0.24351082535281643</v>
      </c>
      <c r="AM32" s="258">
        <f t="shared" si="25"/>
        <v>21</v>
      </c>
    </row>
    <row r="33" spans="1:39" x14ac:dyDescent="0.25">
      <c r="A33" s="98">
        <v>22</v>
      </c>
      <c r="B33" s="234" t="str">
        <f t="shared" si="34"/>
        <v>—</v>
      </c>
      <c r="C33" s="235" t="str">
        <f t="shared" si="35"/>
        <v>—</v>
      </c>
      <c r="D33" s="326"/>
      <c r="E33" s="325"/>
      <c r="F33" s="140"/>
      <c r="G33" s="141"/>
      <c r="H33" s="142"/>
      <c r="I33" s="142"/>
      <c r="J33" s="143"/>
      <c r="K33" s="141"/>
      <c r="L33" s="142"/>
      <c r="M33" s="144"/>
      <c r="N33" s="382"/>
      <c r="O33" s="380" t="str">
        <f t="shared" si="40"/>
        <v>—</v>
      </c>
      <c r="P33" s="381" t="str">
        <f t="shared" si="41"/>
        <v>—</v>
      </c>
      <c r="Q33" s="401" t="str">
        <f t="shared" si="11"/>
        <v>—</v>
      </c>
      <c r="R33" s="402" t="str">
        <f t="shared" si="12"/>
        <v>—</v>
      </c>
      <c r="S33" s="349" t="str">
        <f t="shared" si="13"/>
        <v>—</v>
      </c>
      <c r="T33" s="350" t="str">
        <f t="shared" si="14"/>
        <v>—</v>
      </c>
      <c r="U33" s="351" t="str">
        <f t="shared" si="39"/>
        <v>—</v>
      </c>
      <c r="V33" s="150" t="str">
        <f t="shared" si="42"/>
        <v>—</v>
      </c>
      <c r="W33" s="453" t="str">
        <f t="shared" si="43"/>
        <v>—</v>
      </c>
      <c r="X33" s="151" t="str">
        <f t="shared" si="44"/>
        <v>—</v>
      </c>
      <c r="Y33" s="389" t="str">
        <f t="shared" si="37"/>
        <v>—</v>
      </c>
      <c r="Z33" s="210" t="str">
        <f t="shared" si="38"/>
        <v>—</v>
      </c>
      <c r="AA33" s="184">
        <f t="shared" si="45"/>
        <v>6378137</v>
      </c>
      <c r="AB33" s="185">
        <f t="shared" si="46"/>
        <v>6335439.3270838754</v>
      </c>
      <c r="AC33" s="186">
        <f t="shared" si="47"/>
        <v>6356752.3141403552</v>
      </c>
      <c r="AD33" s="187">
        <f t="shared" si="18"/>
        <v>0</v>
      </c>
      <c r="AE33" s="188">
        <f t="shared" si="19"/>
        <v>0</v>
      </c>
      <c r="AF33" s="189">
        <f t="shared" si="48"/>
        <v>5.229757004743723</v>
      </c>
      <c r="AG33" s="188">
        <f t="shared" si="49"/>
        <v>0</v>
      </c>
      <c r="AH33" s="188">
        <f t="shared" si="50"/>
        <v>9.6575067776877939E-4</v>
      </c>
      <c r="AI33" s="188">
        <f t="shared" si="51"/>
        <v>1.000000466337077</v>
      </c>
      <c r="AJ33" s="481">
        <f>DD*ATAN2(COS(AF33), AH33*GG-FF*SIN(AF33))</f>
        <v>-4956972.6746609015</v>
      </c>
      <c r="AK33" s="188">
        <f t="shared" si="52"/>
        <v>5765315.8258094136</v>
      </c>
      <c r="AL33" s="190">
        <f>ATAN2(AI33*GG*COS(AF33), FF-AH33*GG*SIN(AF33))-AZo</f>
        <v>-0.24351082535281643</v>
      </c>
      <c r="AM33" s="258">
        <f t="shared" si="25"/>
        <v>22</v>
      </c>
    </row>
    <row r="34" spans="1:39" x14ac:dyDescent="0.25">
      <c r="A34" s="98">
        <v>23</v>
      </c>
      <c r="B34" s="234" t="str">
        <f t="shared" si="34"/>
        <v>—</v>
      </c>
      <c r="C34" s="235" t="str">
        <f t="shared" si="35"/>
        <v>—</v>
      </c>
      <c r="D34" s="326"/>
      <c r="E34" s="325"/>
      <c r="F34" s="140"/>
      <c r="G34" s="141"/>
      <c r="H34" s="142"/>
      <c r="I34" s="142"/>
      <c r="J34" s="143"/>
      <c r="K34" s="141"/>
      <c r="L34" s="142"/>
      <c r="M34" s="144"/>
      <c r="N34" s="382"/>
      <c r="O34" s="380" t="str">
        <f t="shared" si="40"/>
        <v>—</v>
      </c>
      <c r="P34" s="381" t="str">
        <f t="shared" si="41"/>
        <v>—</v>
      </c>
      <c r="Q34" s="401" t="str">
        <f t="shared" si="11"/>
        <v>—</v>
      </c>
      <c r="R34" s="402" t="str">
        <f t="shared" si="12"/>
        <v>—</v>
      </c>
      <c r="S34" s="349" t="str">
        <f t="shared" si="13"/>
        <v>—</v>
      </c>
      <c r="T34" s="350" t="str">
        <f t="shared" si="14"/>
        <v>—</v>
      </c>
      <c r="U34" s="351" t="str">
        <f t="shared" ref="U34:U75" si="53">IF(N34="","—",S34*T34)</f>
        <v>—</v>
      </c>
      <c r="V34" s="150" t="str">
        <f t="shared" si="42"/>
        <v>—</v>
      </c>
      <c r="W34" s="453" t="str">
        <f t="shared" si="43"/>
        <v>—</v>
      </c>
      <c r="X34" s="151" t="str">
        <f t="shared" si="44"/>
        <v>—</v>
      </c>
      <c r="Y34" s="389" t="str">
        <f t="shared" si="37"/>
        <v>—</v>
      </c>
      <c r="Z34" s="210" t="str">
        <f t="shared" si="38"/>
        <v>—</v>
      </c>
      <c r="AA34" s="184">
        <f t="shared" si="45"/>
        <v>6378137</v>
      </c>
      <c r="AB34" s="185">
        <f t="shared" si="46"/>
        <v>6335439.3270838754</v>
      </c>
      <c r="AC34" s="186">
        <f t="shared" si="47"/>
        <v>6356752.3141403552</v>
      </c>
      <c r="AD34" s="187">
        <f t="shared" si="18"/>
        <v>0</v>
      </c>
      <c r="AE34" s="188">
        <f t="shared" si="19"/>
        <v>0</v>
      </c>
      <c r="AF34" s="189">
        <f t="shared" si="48"/>
        <v>5.229757004743723</v>
      </c>
      <c r="AG34" s="188">
        <f t="shared" si="49"/>
        <v>0</v>
      </c>
      <c r="AH34" s="188">
        <f t="shared" si="50"/>
        <v>9.6575067776877939E-4</v>
      </c>
      <c r="AI34" s="188">
        <f t="shared" si="51"/>
        <v>1.000000466337077</v>
      </c>
      <c r="AJ34" s="481">
        <f>DD*ATAN2(COS(AF34), AH34*GG-FF*SIN(AF34))</f>
        <v>-4956972.6746609015</v>
      </c>
      <c r="AK34" s="188">
        <f t="shared" si="52"/>
        <v>5765315.8258094136</v>
      </c>
      <c r="AL34" s="190">
        <f>ATAN2(AI34*GG*COS(AF34), FF-AH34*GG*SIN(AF34))-AZo</f>
        <v>-0.24351082535281643</v>
      </c>
      <c r="AM34" s="258">
        <f t="shared" si="25"/>
        <v>23</v>
      </c>
    </row>
    <row r="35" spans="1:39" x14ac:dyDescent="0.25">
      <c r="A35" s="98">
        <v>24</v>
      </c>
      <c r="B35" s="234" t="str">
        <f t="shared" si="34"/>
        <v>—</v>
      </c>
      <c r="C35" s="235" t="str">
        <f t="shared" si="35"/>
        <v>—</v>
      </c>
      <c r="D35" s="326"/>
      <c r="E35" s="325"/>
      <c r="F35" s="140"/>
      <c r="G35" s="141"/>
      <c r="H35" s="142"/>
      <c r="I35" s="142"/>
      <c r="J35" s="143"/>
      <c r="K35" s="141"/>
      <c r="L35" s="142"/>
      <c r="M35" s="144"/>
      <c r="N35" s="382"/>
      <c r="O35" s="380" t="str">
        <f t="shared" si="40"/>
        <v>—</v>
      </c>
      <c r="P35" s="381" t="str">
        <f t="shared" si="41"/>
        <v>—</v>
      </c>
      <c r="Q35" s="401" t="str">
        <f t="shared" si="11"/>
        <v>—</v>
      </c>
      <c r="R35" s="402" t="str">
        <f t="shared" si="12"/>
        <v>—</v>
      </c>
      <c r="S35" s="349" t="str">
        <f t="shared" si="13"/>
        <v>—</v>
      </c>
      <c r="T35" s="350" t="str">
        <f t="shared" si="14"/>
        <v>—</v>
      </c>
      <c r="U35" s="351" t="str">
        <f t="shared" si="53"/>
        <v>—</v>
      </c>
      <c r="V35" s="150" t="str">
        <f t="shared" si="42"/>
        <v>—</v>
      </c>
      <c r="W35" s="453" t="str">
        <f t="shared" si="43"/>
        <v>—</v>
      </c>
      <c r="X35" s="151" t="str">
        <f t="shared" si="44"/>
        <v>—</v>
      </c>
      <c r="Y35" s="389" t="str">
        <f t="shared" ref="Y35:Y98" si="54">IF(F35="","—",DEGREES(AL35))</f>
        <v>—</v>
      </c>
      <c r="Z35" s="210" t="str">
        <f t="shared" ref="Z35:Z98" si="55">IF(F35="","",IF(Y35&gt;=0,"+","–")) &amp; TEXT(IF(F35="","—",ABS(TRUNC(Y35))),"0°") &amp; TEXT(IF(F35="","",TRUNC((ABS(Y35)-ABS(TRUNC(Y35)))*60)),"00'") &amp; TEXT(IF(F35="","",(ABS(Y35)-ABS(TRUNC(Y35))-TRUNC((ABS(Y35)-ABS(TRUNC(Y35)))*60)/60)*3600),"00.00") &amp; IF(F35="","","""")</f>
        <v>—</v>
      </c>
      <c r="AA35" s="184">
        <f t="shared" si="45"/>
        <v>6378137</v>
      </c>
      <c r="AB35" s="185">
        <f t="shared" si="46"/>
        <v>6335439.3270838754</v>
      </c>
      <c r="AC35" s="186">
        <f t="shared" si="47"/>
        <v>6356752.3141403552</v>
      </c>
      <c r="AD35" s="187">
        <f t="shared" si="18"/>
        <v>0</v>
      </c>
      <c r="AE35" s="188">
        <f t="shared" si="19"/>
        <v>0</v>
      </c>
      <c r="AF35" s="189">
        <f t="shared" si="48"/>
        <v>5.229757004743723</v>
      </c>
      <c r="AG35" s="188">
        <f t="shared" si="49"/>
        <v>0</v>
      </c>
      <c r="AH35" s="188">
        <f t="shared" si="50"/>
        <v>9.6575067776877939E-4</v>
      </c>
      <c r="AI35" s="188">
        <f t="shared" si="51"/>
        <v>1.000000466337077</v>
      </c>
      <c r="AJ35" s="481">
        <f>DD*ATAN2(COS(AF35), AH35*GG-FF*SIN(AF35))</f>
        <v>-4956972.6746609015</v>
      </c>
      <c r="AK35" s="188">
        <f t="shared" si="52"/>
        <v>5765315.8258094136</v>
      </c>
      <c r="AL35" s="190">
        <f>ATAN2(AI35*GG*COS(AF35), FF-AH35*GG*SIN(AF35))-AZo</f>
        <v>-0.24351082535281643</v>
      </c>
      <c r="AM35" s="258">
        <f t="shared" si="25"/>
        <v>24</v>
      </c>
    </row>
    <row r="36" spans="1:39" x14ac:dyDescent="0.25">
      <c r="A36" s="98">
        <v>25</v>
      </c>
      <c r="B36" s="234" t="str">
        <f t="shared" ref="B20:B57" si="56">IF(F36="","—",IF(gunit=1,(No+AJ36*COS(AZo)-AK36*SIN(AZo)),IF(gunit=2,(No+AJ36*COS(AZo)-AK36*SIN(AZo))/0.3048,IF(gunit=3,(No+AJ36*COS(AZo)-AK36*SIN(AZo))*3937/1200,"Select units!"))))</f>
        <v>—</v>
      </c>
      <c r="C36" s="235" t="str">
        <f t="shared" ref="C20:C57" si="57">IF(G36="","—",IF(gunit=1,(Eo+AJ36*SIN(AZo)+AK36*COS(AZo)),IF(gunit=2,(Eo+AJ36*SIN(AZo)+AK36*COS(AZo))/0.3048,IF(gunit=3,(Eo+AJ36*SIN(AZo)+AK36*COS(AZo))*3937/1200,"Select units!"))))</f>
        <v>—</v>
      </c>
      <c r="D36" s="326"/>
      <c r="E36" s="325"/>
      <c r="F36" s="140"/>
      <c r="G36" s="141"/>
      <c r="H36" s="142"/>
      <c r="I36" s="142"/>
      <c r="J36" s="143"/>
      <c r="K36" s="141"/>
      <c r="L36" s="142"/>
      <c r="M36" s="144"/>
      <c r="N36" s="382"/>
      <c r="O36" s="380" t="str">
        <f t="shared" si="40"/>
        <v>—</v>
      </c>
      <c r="P36" s="381" t="str">
        <f t="shared" si="41"/>
        <v>—</v>
      </c>
      <c r="Q36" s="401" t="str">
        <f t="shared" si="11"/>
        <v>—</v>
      </c>
      <c r="R36" s="402" t="str">
        <f t="shared" si="12"/>
        <v>—</v>
      </c>
      <c r="S36" s="349" t="str">
        <f t="shared" si="13"/>
        <v>—</v>
      </c>
      <c r="T36" s="350" t="str">
        <f t="shared" si="14"/>
        <v>—</v>
      </c>
      <c r="U36" s="351" t="str">
        <f t="shared" si="53"/>
        <v>—</v>
      </c>
      <c r="V36" s="150" t="str">
        <f t="shared" si="42"/>
        <v>—</v>
      </c>
      <c r="W36" s="453" t="str">
        <f t="shared" si="43"/>
        <v>—</v>
      </c>
      <c r="X36" s="151" t="str">
        <f t="shared" si="44"/>
        <v>—</v>
      </c>
      <c r="Y36" s="389" t="str">
        <f t="shared" si="54"/>
        <v>—</v>
      </c>
      <c r="Z36" s="210" t="str">
        <f t="shared" si="55"/>
        <v>—</v>
      </c>
      <c r="AA36" s="184">
        <f t="shared" si="45"/>
        <v>6378137</v>
      </c>
      <c r="AB36" s="185">
        <f t="shared" si="46"/>
        <v>6335439.3270838754</v>
      </c>
      <c r="AC36" s="186">
        <f t="shared" si="47"/>
        <v>6356752.3141403552</v>
      </c>
      <c r="AD36" s="187">
        <f t="shared" si="18"/>
        <v>0</v>
      </c>
      <c r="AE36" s="188">
        <f t="shared" si="19"/>
        <v>0</v>
      </c>
      <c r="AF36" s="189">
        <f t="shared" si="48"/>
        <v>5.229757004743723</v>
      </c>
      <c r="AG36" s="188">
        <f t="shared" si="49"/>
        <v>0</v>
      </c>
      <c r="AH36" s="188">
        <f t="shared" si="50"/>
        <v>9.6575067776877939E-4</v>
      </c>
      <c r="AI36" s="188">
        <f t="shared" si="51"/>
        <v>1.000000466337077</v>
      </c>
      <c r="AJ36" s="481">
        <f>DD*ATAN2(COS(AF36), AH36*GG-FF*SIN(AF36))</f>
        <v>-4956972.6746609015</v>
      </c>
      <c r="AK36" s="188">
        <f t="shared" si="52"/>
        <v>5765315.8258094136</v>
      </c>
      <c r="AL36" s="190">
        <f>ATAN2(AI36*GG*COS(AF36), FF-AH36*GG*SIN(AF36))-AZo</f>
        <v>-0.24351082535281643</v>
      </c>
      <c r="AM36" s="258">
        <f t="shared" si="25"/>
        <v>25</v>
      </c>
    </row>
    <row r="37" spans="1:39" x14ac:dyDescent="0.25">
      <c r="A37" s="98">
        <v>26</v>
      </c>
      <c r="B37" s="234" t="str">
        <f t="shared" si="56"/>
        <v>—</v>
      </c>
      <c r="C37" s="235" t="str">
        <f t="shared" si="57"/>
        <v>—</v>
      </c>
      <c r="D37" s="326"/>
      <c r="E37" s="325"/>
      <c r="F37" s="140"/>
      <c r="G37" s="141"/>
      <c r="H37" s="142"/>
      <c r="I37" s="142"/>
      <c r="J37" s="143"/>
      <c r="K37" s="141"/>
      <c r="L37" s="142"/>
      <c r="M37" s="144"/>
      <c r="N37" s="382"/>
      <c r="O37" s="380" t="str">
        <f t="shared" si="40"/>
        <v>—</v>
      </c>
      <c r="P37" s="381" t="str">
        <f t="shared" si="41"/>
        <v>—</v>
      </c>
      <c r="Q37" s="401" t="str">
        <f t="shared" si="11"/>
        <v>—</v>
      </c>
      <c r="R37" s="402" t="str">
        <f t="shared" si="12"/>
        <v>—</v>
      </c>
      <c r="S37" s="349" t="str">
        <f t="shared" si="13"/>
        <v>—</v>
      </c>
      <c r="T37" s="350" t="str">
        <f t="shared" si="14"/>
        <v>—</v>
      </c>
      <c r="U37" s="351" t="str">
        <f t="shared" si="53"/>
        <v>—</v>
      </c>
      <c r="V37" s="150" t="str">
        <f t="shared" si="42"/>
        <v>—</v>
      </c>
      <c r="W37" s="453" t="str">
        <f t="shared" si="43"/>
        <v>—</v>
      </c>
      <c r="X37" s="151" t="str">
        <f t="shared" si="44"/>
        <v>—</v>
      </c>
      <c r="Y37" s="389" t="str">
        <f t="shared" si="54"/>
        <v>—</v>
      </c>
      <c r="Z37" s="210" t="str">
        <f t="shared" si="55"/>
        <v>—</v>
      </c>
      <c r="AA37" s="184">
        <f t="shared" si="45"/>
        <v>6378137</v>
      </c>
      <c r="AB37" s="185">
        <f t="shared" si="46"/>
        <v>6335439.3270838754</v>
      </c>
      <c r="AC37" s="186">
        <f t="shared" si="47"/>
        <v>6356752.3141403552</v>
      </c>
      <c r="AD37" s="187">
        <f t="shared" si="18"/>
        <v>0</v>
      </c>
      <c r="AE37" s="188">
        <f t="shared" si="19"/>
        <v>0</v>
      </c>
      <c r="AF37" s="189">
        <f t="shared" si="48"/>
        <v>5.229757004743723</v>
      </c>
      <c r="AG37" s="188">
        <f t="shared" si="49"/>
        <v>0</v>
      </c>
      <c r="AH37" s="188">
        <f t="shared" si="50"/>
        <v>9.6575067776877939E-4</v>
      </c>
      <c r="AI37" s="188">
        <f t="shared" si="51"/>
        <v>1.000000466337077</v>
      </c>
      <c r="AJ37" s="481">
        <f>DD*ATAN2(COS(AF37), AH37*GG-FF*SIN(AF37))</f>
        <v>-4956972.6746609015</v>
      </c>
      <c r="AK37" s="188">
        <f t="shared" si="52"/>
        <v>5765315.8258094136</v>
      </c>
      <c r="AL37" s="190">
        <f>ATAN2(AI37*GG*COS(AF37), FF-AH37*GG*SIN(AF37))-AZo</f>
        <v>-0.24351082535281643</v>
      </c>
      <c r="AM37" s="258">
        <f t="shared" si="25"/>
        <v>26</v>
      </c>
    </row>
    <row r="38" spans="1:39" x14ac:dyDescent="0.25">
      <c r="A38" s="98">
        <v>27</v>
      </c>
      <c r="B38" s="234" t="str">
        <f t="shared" si="56"/>
        <v>—</v>
      </c>
      <c r="C38" s="235" t="str">
        <f t="shared" si="57"/>
        <v>—</v>
      </c>
      <c r="D38" s="326"/>
      <c r="E38" s="325"/>
      <c r="F38" s="140"/>
      <c r="G38" s="141"/>
      <c r="H38" s="142"/>
      <c r="I38" s="142"/>
      <c r="J38" s="143"/>
      <c r="K38" s="141"/>
      <c r="L38" s="142"/>
      <c r="M38" s="144"/>
      <c r="N38" s="382"/>
      <c r="O38" s="380" t="str">
        <f t="shared" si="40"/>
        <v>—</v>
      </c>
      <c r="P38" s="381" t="str">
        <f t="shared" si="41"/>
        <v>—</v>
      </c>
      <c r="Q38" s="401" t="str">
        <f t="shared" si="11"/>
        <v>—</v>
      </c>
      <c r="R38" s="402" t="str">
        <f t="shared" si="12"/>
        <v>—</v>
      </c>
      <c r="S38" s="349" t="str">
        <f t="shared" si="13"/>
        <v>—</v>
      </c>
      <c r="T38" s="350" t="str">
        <f t="shared" si="14"/>
        <v>—</v>
      </c>
      <c r="U38" s="351" t="str">
        <f t="shared" si="53"/>
        <v>—</v>
      </c>
      <c r="V38" s="150" t="str">
        <f t="shared" si="42"/>
        <v>—</v>
      </c>
      <c r="W38" s="453" t="str">
        <f t="shared" si="43"/>
        <v>—</v>
      </c>
      <c r="X38" s="151" t="str">
        <f t="shared" si="44"/>
        <v>—</v>
      </c>
      <c r="Y38" s="389" t="str">
        <f t="shared" si="54"/>
        <v>—</v>
      </c>
      <c r="Z38" s="210" t="str">
        <f t="shared" si="55"/>
        <v>—</v>
      </c>
      <c r="AA38" s="184">
        <f t="shared" si="45"/>
        <v>6378137</v>
      </c>
      <c r="AB38" s="185">
        <f t="shared" si="46"/>
        <v>6335439.3270838754</v>
      </c>
      <c r="AC38" s="186">
        <f t="shared" si="47"/>
        <v>6356752.3141403552</v>
      </c>
      <c r="AD38" s="187">
        <f t="shared" si="18"/>
        <v>0</v>
      </c>
      <c r="AE38" s="188">
        <f t="shared" si="19"/>
        <v>0</v>
      </c>
      <c r="AF38" s="189">
        <f t="shared" si="48"/>
        <v>5.229757004743723</v>
      </c>
      <c r="AG38" s="188">
        <f t="shared" si="49"/>
        <v>0</v>
      </c>
      <c r="AH38" s="188">
        <f t="shared" si="50"/>
        <v>9.6575067776877939E-4</v>
      </c>
      <c r="AI38" s="188">
        <f t="shared" si="51"/>
        <v>1.000000466337077</v>
      </c>
      <c r="AJ38" s="481">
        <f>DD*ATAN2(COS(AF38), AH38*GG-FF*SIN(AF38))</f>
        <v>-4956972.6746609015</v>
      </c>
      <c r="AK38" s="188">
        <f t="shared" si="52"/>
        <v>5765315.8258094136</v>
      </c>
      <c r="AL38" s="190">
        <f>ATAN2(AI38*GG*COS(AF38), FF-AH38*GG*SIN(AF38))-AZo</f>
        <v>-0.24351082535281643</v>
      </c>
      <c r="AM38" s="258">
        <f t="shared" si="25"/>
        <v>27</v>
      </c>
    </row>
    <row r="39" spans="1:39" x14ac:dyDescent="0.25">
      <c r="A39" s="98">
        <v>28</v>
      </c>
      <c r="B39" s="234" t="str">
        <f t="shared" si="56"/>
        <v>—</v>
      </c>
      <c r="C39" s="235" t="str">
        <f t="shared" si="57"/>
        <v>—</v>
      </c>
      <c r="D39" s="326"/>
      <c r="E39" s="325"/>
      <c r="F39" s="140"/>
      <c r="G39" s="141"/>
      <c r="H39" s="142"/>
      <c r="I39" s="142"/>
      <c r="J39" s="143"/>
      <c r="K39" s="141"/>
      <c r="L39" s="142"/>
      <c r="M39" s="144"/>
      <c r="N39" s="382"/>
      <c r="O39" s="380" t="str">
        <f t="shared" si="40"/>
        <v>—</v>
      </c>
      <c r="P39" s="381" t="str">
        <f t="shared" si="41"/>
        <v>—</v>
      </c>
      <c r="Q39" s="401" t="str">
        <f t="shared" si="11"/>
        <v>—</v>
      </c>
      <c r="R39" s="402" t="str">
        <f t="shared" si="12"/>
        <v>—</v>
      </c>
      <c r="S39" s="349" t="str">
        <f t="shared" si="13"/>
        <v>—</v>
      </c>
      <c r="T39" s="350" t="str">
        <f t="shared" si="14"/>
        <v>—</v>
      </c>
      <c r="U39" s="351" t="str">
        <f t="shared" si="53"/>
        <v>—</v>
      </c>
      <c r="V39" s="150" t="str">
        <f t="shared" si="42"/>
        <v>—</v>
      </c>
      <c r="W39" s="453" t="str">
        <f t="shared" si="43"/>
        <v>—</v>
      </c>
      <c r="X39" s="151" t="str">
        <f t="shared" si="44"/>
        <v>—</v>
      </c>
      <c r="Y39" s="389" t="str">
        <f t="shared" si="54"/>
        <v>—</v>
      </c>
      <c r="Z39" s="210" t="str">
        <f t="shared" si="55"/>
        <v>—</v>
      </c>
      <c r="AA39" s="184">
        <f t="shared" si="45"/>
        <v>6378137</v>
      </c>
      <c r="AB39" s="185">
        <f t="shared" si="46"/>
        <v>6335439.3270838754</v>
      </c>
      <c r="AC39" s="186">
        <f t="shared" si="47"/>
        <v>6356752.3141403552</v>
      </c>
      <c r="AD39" s="187">
        <f t="shared" si="18"/>
        <v>0</v>
      </c>
      <c r="AE39" s="188">
        <f t="shared" si="19"/>
        <v>0</v>
      </c>
      <c r="AF39" s="189">
        <f t="shared" si="48"/>
        <v>5.229757004743723</v>
      </c>
      <c r="AG39" s="188">
        <f t="shared" si="49"/>
        <v>0</v>
      </c>
      <c r="AH39" s="188">
        <f t="shared" si="50"/>
        <v>9.6575067776877939E-4</v>
      </c>
      <c r="AI39" s="188">
        <f t="shared" si="51"/>
        <v>1.000000466337077</v>
      </c>
      <c r="AJ39" s="481">
        <f>DD*ATAN2(COS(AF39), AH39*GG-FF*SIN(AF39))</f>
        <v>-4956972.6746609015</v>
      </c>
      <c r="AK39" s="188">
        <f t="shared" si="52"/>
        <v>5765315.8258094136</v>
      </c>
      <c r="AL39" s="190">
        <f>ATAN2(AI39*GG*COS(AF39), FF-AH39*GG*SIN(AF39))-AZo</f>
        <v>-0.24351082535281643</v>
      </c>
      <c r="AM39" s="258">
        <f t="shared" si="25"/>
        <v>28</v>
      </c>
    </row>
    <row r="40" spans="1:39" x14ac:dyDescent="0.25">
      <c r="A40" s="98">
        <v>29</v>
      </c>
      <c r="B40" s="234" t="str">
        <f t="shared" si="56"/>
        <v>—</v>
      </c>
      <c r="C40" s="235" t="str">
        <f t="shared" si="57"/>
        <v>—</v>
      </c>
      <c r="D40" s="326"/>
      <c r="E40" s="325"/>
      <c r="F40" s="140"/>
      <c r="G40" s="141"/>
      <c r="H40" s="142"/>
      <c r="I40" s="142"/>
      <c r="J40" s="143"/>
      <c r="K40" s="141"/>
      <c r="L40" s="142"/>
      <c r="M40" s="144"/>
      <c r="N40" s="382"/>
      <c r="O40" s="380" t="str">
        <f t="shared" si="40"/>
        <v>—</v>
      </c>
      <c r="P40" s="381" t="str">
        <f t="shared" si="41"/>
        <v>—</v>
      </c>
      <c r="Q40" s="401" t="str">
        <f t="shared" si="11"/>
        <v>—</v>
      </c>
      <c r="R40" s="402" t="str">
        <f t="shared" si="12"/>
        <v>—</v>
      </c>
      <c r="S40" s="349" t="str">
        <f t="shared" si="13"/>
        <v>—</v>
      </c>
      <c r="T40" s="350" t="str">
        <f t="shared" si="14"/>
        <v>—</v>
      </c>
      <c r="U40" s="351" t="str">
        <f t="shared" si="53"/>
        <v>—</v>
      </c>
      <c r="V40" s="150" t="str">
        <f t="shared" si="42"/>
        <v>—</v>
      </c>
      <c r="W40" s="453" t="str">
        <f t="shared" si="43"/>
        <v>—</v>
      </c>
      <c r="X40" s="151" t="str">
        <f t="shared" si="44"/>
        <v>—</v>
      </c>
      <c r="Y40" s="389" t="str">
        <f t="shared" si="54"/>
        <v>—</v>
      </c>
      <c r="Z40" s="210" t="str">
        <f t="shared" si="55"/>
        <v>—</v>
      </c>
      <c r="AA40" s="184">
        <f t="shared" si="45"/>
        <v>6378137</v>
      </c>
      <c r="AB40" s="185">
        <f t="shared" si="46"/>
        <v>6335439.3270838754</v>
      </c>
      <c r="AC40" s="186">
        <f t="shared" si="47"/>
        <v>6356752.3141403552</v>
      </c>
      <c r="AD40" s="187">
        <f t="shared" si="18"/>
        <v>0</v>
      </c>
      <c r="AE40" s="188">
        <f t="shared" si="19"/>
        <v>0</v>
      </c>
      <c r="AF40" s="189">
        <f t="shared" si="48"/>
        <v>5.229757004743723</v>
      </c>
      <c r="AG40" s="188">
        <f t="shared" si="49"/>
        <v>0</v>
      </c>
      <c r="AH40" s="188">
        <f t="shared" si="50"/>
        <v>9.6575067776877939E-4</v>
      </c>
      <c r="AI40" s="188">
        <f t="shared" si="51"/>
        <v>1.000000466337077</v>
      </c>
      <c r="AJ40" s="481">
        <f>DD*ATAN2(COS(AF40), AH40*GG-FF*SIN(AF40))</f>
        <v>-4956972.6746609015</v>
      </c>
      <c r="AK40" s="188">
        <f t="shared" si="52"/>
        <v>5765315.8258094136</v>
      </c>
      <c r="AL40" s="190">
        <f>ATAN2(AI40*GG*COS(AF40), FF-AH40*GG*SIN(AF40))-AZo</f>
        <v>-0.24351082535281643</v>
      </c>
      <c r="AM40" s="258">
        <f t="shared" si="25"/>
        <v>29</v>
      </c>
    </row>
    <row r="41" spans="1:39" x14ac:dyDescent="0.25">
      <c r="A41" s="98">
        <v>30</v>
      </c>
      <c r="B41" s="234" t="str">
        <f t="shared" si="56"/>
        <v>—</v>
      </c>
      <c r="C41" s="235" t="str">
        <f t="shared" si="57"/>
        <v>—</v>
      </c>
      <c r="D41" s="326"/>
      <c r="E41" s="325"/>
      <c r="F41" s="140"/>
      <c r="G41" s="141"/>
      <c r="H41" s="142"/>
      <c r="I41" s="142"/>
      <c r="J41" s="143"/>
      <c r="K41" s="141"/>
      <c r="L41" s="142"/>
      <c r="M41" s="144"/>
      <c r="N41" s="382"/>
      <c r="O41" s="380" t="str">
        <f t="shared" si="40"/>
        <v>—</v>
      </c>
      <c r="P41" s="381" t="str">
        <f t="shared" si="41"/>
        <v>—</v>
      </c>
      <c r="Q41" s="401" t="str">
        <f t="shared" si="11"/>
        <v>—</v>
      </c>
      <c r="R41" s="402" t="str">
        <f t="shared" si="12"/>
        <v>—</v>
      </c>
      <c r="S41" s="349" t="str">
        <f t="shared" si="13"/>
        <v>—</v>
      </c>
      <c r="T41" s="350" t="str">
        <f t="shared" si="14"/>
        <v>—</v>
      </c>
      <c r="U41" s="351" t="str">
        <f t="shared" si="53"/>
        <v>—</v>
      </c>
      <c r="V41" s="150" t="str">
        <f t="shared" si="42"/>
        <v>—</v>
      </c>
      <c r="W41" s="453" t="str">
        <f t="shared" si="43"/>
        <v>—</v>
      </c>
      <c r="X41" s="151" t="str">
        <f t="shared" si="44"/>
        <v>—</v>
      </c>
      <c r="Y41" s="389" t="str">
        <f t="shared" si="54"/>
        <v>—</v>
      </c>
      <c r="Z41" s="210" t="str">
        <f t="shared" si="55"/>
        <v>—</v>
      </c>
      <c r="AA41" s="184">
        <f t="shared" si="45"/>
        <v>6378137</v>
      </c>
      <c r="AB41" s="185">
        <f t="shared" si="46"/>
        <v>6335439.3270838754</v>
      </c>
      <c r="AC41" s="186">
        <f t="shared" si="47"/>
        <v>6356752.3141403552</v>
      </c>
      <c r="AD41" s="187">
        <f t="shared" si="18"/>
        <v>0</v>
      </c>
      <c r="AE41" s="188">
        <f t="shared" si="19"/>
        <v>0</v>
      </c>
      <c r="AF41" s="189">
        <f t="shared" si="48"/>
        <v>5.229757004743723</v>
      </c>
      <c r="AG41" s="188">
        <f t="shared" si="49"/>
        <v>0</v>
      </c>
      <c r="AH41" s="188">
        <f t="shared" si="50"/>
        <v>9.6575067776877939E-4</v>
      </c>
      <c r="AI41" s="188">
        <f t="shared" si="51"/>
        <v>1.000000466337077</v>
      </c>
      <c r="AJ41" s="481">
        <f>DD*ATAN2(COS(AF41), AH41*GG-FF*SIN(AF41))</f>
        <v>-4956972.6746609015</v>
      </c>
      <c r="AK41" s="188">
        <f t="shared" si="52"/>
        <v>5765315.8258094136</v>
      </c>
      <c r="AL41" s="190">
        <f>ATAN2(AI41*GG*COS(AF41), FF-AH41*GG*SIN(AF41))-AZo</f>
        <v>-0.24351082535281643</v>
      </c>
      <c r="AM41" s="258">
        <f t="shared" si="25"/>
        <v>30</v>
      </c>
    </row>
    <row r="42" spans="1:39" x14ac:dyDescent="0.25">
      <c r="A42" s="98">
        <v>31</v>
      </c>
      <c r="B42" s="234" t="str">
        <f t="shared" si="56"/>
        <v>—</v>
      </c>
      <c r="C42" s="235" t="str">
        <f t="shared" si="57"/>
        <v>—</v>
      </c>
      <c r="D42" s="326"/>
      <c r="E42" s="325"/>
      <c r="F42" s="140"/>
      <c r="G42" s="141"/>
      <c r="H42" s="142"/>
      <c r="I42" s="142"/>
      <c r="J42" s="143"/>
      <c r="K42" s="141"/>
      <c r="L42" s="142"/>
      <c r="M42" s="144"/>
      <c r="N42" s="382"/>
      <c r="O42" s="380" t="str">
        <f t="shared" si="40"/>
        <v>—</v>
      </c>
      <c r="P42" s="381" t="str">
        <f t="shared" si="41"/>
        <v>—</v>
      </c>
      <c r="Q42" s="401" t="str">
        <f t="shared" si="11"/>
        <v>—</v>
      </c>
      <c r="R42" s="402" t="str">
        <f t="shared" si="12"/>
        <v>—</v>
      </c>
      <c r="S42" s="349" t="str">
        <f t="shared" si="13"/>
        <v>—</v>
      </c>
      <c r="T42" s="350" t="str">
        <f t="shared" si="14"/>
        <v>—</v>
      </c>
      <c r="U42" s="351" t="str">
        <f t="shared" si="53"/>
        <v>—</v>
      </c>
      <c r="V42" s="150" t="str">
        <f t="shared" si="42"/>
        <v>—</v>
      </c>
      <c r="W42" s="453" t="str">
        <f t="shared" si="43"/>
        <v>—</v>
      </c>
      <c r="X42" s="151" t="str">
        <f t="shared" si="44"/>
        <v>—</v>
      </c>
      <c r="Y42" s="389" t="str">
        <f t="shared" si="54"/>
        <v>—</v>
      </c>
      <c r="Z42" s="210" t="str">
        <f t="shared" si="55"/>
        <v>—</v>
      </c>
      <c r="AA42" s="184">
        <f t="shared" si="45"/>
        <v>6378137</v>
      </c>
      <c r="AB42" s="185">
        <f t="shared" si="46"/>
        <v>6335439.3270838754</v>
      </c>
      <c r="AC42" s="186">
        <f t="shared" si="47"/>
        <v>6356752.3141403552</v>
      </c>
      <c r="AD42" s="187">
        <f t="shared" si="18"/>
        <v>0</v>
      </c>
      <c r="AE42" s="188">
        <f t="shared" si="19"/>
        <v>0</v>
      </c>
      <c r="AF42" s="189">
        <f t="shared" si="48"/>
        <v>5.229757004743723</v>
      </c>
      <c r="AG42" s="188">
        <f t="shared" si="49"/>
        <v>0</v>
      </c>
      <c r="AH42" s="188">
        <f t="shared" si="50"/>
        <v>9.6575067776877939E-4</v>
      </c>
      <c r="AI42" s="188">
        <f t="shared" si="51"/>
        <v>1.000000466337077</v>
      </c>
      <c r="AJ42" s="481">
        <f>DD*ATAN2(COS(AF42), AH42*GG-FF*SIN(AF42))</f>
        <v>-4956972.6746609015</v>
      </c>
      <c r="AK42" s="188">
        <f t="shared" si="52"/>
        <v>5765315.8258094136</v>
      </c>
      <c r="AL42" s="190">
        <f>ATAN2(AI42*GG*COS(AF42), FF-AH42*GG*SIN(AF42))-AZo</f>
        <v>-0.24351082535281643</v>
      </c>
      <c r="AM42" s="258">
        <f t="shared" si="25"/>
        <v>31</v>
      </c>
    </row>
    <row r="43" spans="1:39" x14ac:dyDescent="0.25">
      <c r="A43" s="98">
        <v>32</v>
      </c>
      <c r="B43" s="234" t="str">
        <f t="shared" si="56"/>
        <v>—</v>
      </c>
      <c r="C43" s="235" t="str">
        <f t="shared" si="57"/>
        <v>—</v>
      </c>
      <c r="D43" s="326"/>
      <c r="E43" s="325"/>
      <c r="F43" s="140"/>
      <c r="G43" s="141"/>
      <c r="H43" s="142"/>
      <c r="I43" s="142"/>
      <c r="J43" s="143"/>
      <c r="K43" s="141"/>
      <c r="L43" s="142"/>
      <c r="M43" s="144"/>
      <c r="N43" s="382"/>
      <c r="O43" s="380" t="str">
        <f t="shared" si="40"/>
        <v>—</v>
      </c>
      <c r="P43" s="381" t="str">
        <f t="shared" si="41"/>
        <v>—</v>
      </c>
      <c r="Q43" s="401" t="str">
        <f t="shared" si="11"/>
        <v>—</v>
      </c>
      <c r="R43" s="402" t="str">
        <f t="shared" si="12"/>
        <v>—</v>
      </c>
      <c r="S43" s="349" t="str">
        <f t="shared" si="13"/>
        <v>—</v>
      </c>
      <c r="T43" s="350" t="str">
        <f t="shared" si="14"/>
        <v>—</v>
      </c>
      <c r="U43" s="351" t="str">
        <f t="shared" si="53"/>
        <v>—</v>
      </c>
      <c r="V43" s="150" t="str">
        <f t="shared" si="42"/>
        <v>—</v>
      </c>
      <c r="W43" s="453" t="str">
        <f t="shared" si="43"/>
        <v>—</v>
      </c>
      <c r="X43" s="151" t="str">
        <f t="shared" si="44"/>
        <v>—</v>
      </c>
      <c r="Y43" s="389" t="str">
        <f t="shared" si="54"/>
        <v>—</v>
      </c>
      <c r="Z43" s="210" t="str">
        <f t="shared" si="55"/>
        <v>—</v>
      </c>
      <c r="AA43" s="184">
        <f t="shared" si="45"/>
        <v>6378137</v>
      </c>
      <c r="AB43" s="185">
        <f t="shared" si="46"/>
        <v>6335439.3270838754</v>
      </c>
      <c r="AC43" s="186">
        <f t="shared" si="47"/>
        <v>6356752.3141403552</v>
      </c>
      <c r="AD43" s="187">
        <f t="shared" si="18"/>
        <v>0</v>
      </c>
      <c r="AE43" s="188">
        <f t="shared" si="19"/>
        <v>0</v>
      </c>
      <c r="AF43" s="189">
        <f t="shared" si="48"/>
        <v>5.229757004743723</v>
      </c>
      <c r="AG43" s="188">
        <f t="shared" si="49"/>
        <v>0</v>
      </c>
      <c r="AH43" s="188">
        <f t="shared" si="50"/>
        <v>9.6575067776877939E-4</v>
      </c>
      <c r="AI43" s="188">
        <f t="shared" si="51"/>
        <v>1.000000466337077</v>
      </c>
      <c r="AJ43" s="481">
        <f>DD*ATAN2(COS(AF43), AH43*GG-FF*SIN(AF43))</f>
        <v>-4956972.6746609015</v>
      </c>
      <c r="AK43" s="188">
        <f t="shared" si="52"/>
        <v>5765315.8258094136</v>
      </c>
      <c r="AL43" s="190">
        <f>ATAN2(AI43*GG*COS(AF43), FF-AH43*GG*SIN(AF43))-AZo</f>
        <v>-0.24351082535281643</v>
      </c>
      <c r="AM43" s="258">
        <f t="shared" si="25"/>
        <v>32</v>
      </c>
    </row>
    <row r="44" spans="1:39" x14ac:dyDescent="0.25">
      <c r="A44" s="98">
        <v>33</v>
      </c>
      <c r="B44" s="234" t="str">
        <f t="shared" si="56"/>
        <v>—</v>
      </c>
      <c r="C44" s="235" t="str">
        <f t="shared" si="57"/>
        <v>—</v>
      </c>
      <c r="D44" s="326"/>
      <c r="E44" s="325"/>
      <c r="F44" s="140"/>
      <c r="G44" s="141"/>
      <c r="H44" s="142"/>
      <c r="I44" s="142"/>
      <c r="J44" s="143"/>
      <c r="K44" s="141"/>
      <c r="L44" s="142"/>
      <c r="M44" s="144"/>
      <c r="N44" s="382"/>
      <c r="O44" s="380" t="str">
        <f t="shared" si="40"/>
        <v>—</v>
      </c>
      <c r="P44" s="381" t="str">
        <f t="shared" si="41"/>
        <v>—</v>
      </c>
      <c r="Q44" s="401" t="str">
        <f t="shared" ref="Q44:Q75" si="58">IF(F44="","—",IF(I44="N",(F44+G44/60+H44/3600),IF(I44="S",-(F44+G44/60+H44/3600),"Enter N or S!")))</f>
        <v>—</v>
      </c>
      <c r="R44" s="402" t="str">
        <f t="shared" ref="R44:R75" si="59">IF(J44="","—",IF(M44="W",-(J44+K44/60+L44/3600),IF(M44="E",(J44+K44/60+L44/3600),"Enter E or W!")))</f>
        <v>—</v>
      </c>
      <c r="S44" s="349" t="str">
        <f t="shared" ref="S44:S75" si="60">IF(OR(F44="",J44=""),"—",(II*SQRT(1-esqr*(SIN(AD44))^2)*COS(AJ44/DD))/(COS(AD44)*COS(AF44)))</f>
        <v>—</v>
      </c>
      <c r="T44" s="350" t="str">
        <f t="shared" ref="T44:T75" si="61">IF(N44="","—",AC44/(AC44+$N44))</f>
        <v>—</v>
      </c>
      <c r="U44" s="351" t="str">
        <f t="shared" si="53"/>
        <v>—</v>
      </c>
      <c r="V44" s="150" t="str">
        <f t="shared" si="42"/>
        <v>—</v>
      </c>
      <c r="W44" s="453" t="str">
        <f t="shared" si="43"/>
        <v>—</v>
      </c>
      <c r="X44" s="151" t="str">
        <f t="shared" si="44"/>
        <v>—</v>
      </c>
      <c r="Y44" s="389" t="str">
        <f t="shared" si="54"/>
        <v>—</v>
      </c>
      <c r="Z44" s="210" t="str">
        <f t="shared" si="55"/>
        <v>—</v>
      </c>
      <c r="AA44" s="184">
        <f t="shared" si="45"/>
        <v>6378137</v>
      </c>
      <c r="AB44" s="185">
        <f t="shared" si="46"/>
        <v>6335439.3270838754</v>
      </c>
      <c r="AC44" s="186">
        <f t="shared" si="47"/>
        <v>6356752.3141403552</v>
      </c>
      <c r="AD44" s="187">
        <f t="shared" ref="AD44:AD75" si="62">IF(Q44="—",0,RADIANS(Q44))</f>
        <v>0</v>
      </c>
      <c r="AE44" s="188">
        <f t="shared" ref="AE44:AE75" si="63">IF(R44="—",0,RADIANS(R44))</f>
        <v>0</v>
      </c>
      <c r="AF44" s="189">
        <f t="shared" si="48"/>
        <v>5.229757004743723</v>
      </c>
      <c r="AG44" s="188">
        <f t="shared" si="49"/>
        <v>0</v>
      </c>
      <c r="AH44" s="188">
        <f t="shared" si="50"/>
        <v>9.6575067776877939E-4</v>
      </c>
      <c r="AI44" s="188">
        <f t="shared" si="51"/>
        <v>1.000000466337077</v>
      </c>
      <c r="AJ44" s="481">
        <f>DD*ATAN2(COS(AF44), AH44*GG-FF*SIN(AF44))</f>
        <v>-4956972.6746609015</v>
      </c>
      <c r="AK44" s="188">
        <f t="shared" si="52"/>
        <v>5765315.8258094136</v>
      </c>
      <c r="AL44" s="190">
        <f>ATAN2(AI44*GG*COS(AF44), FF-AH44*GG*SIN(AF44))-AZo</f>
        <v>-0.24351082535281643</v>
      </c>
      <c r="AM44" s="258">
        <f t="shared" ref="AM44:AM75" si="64">A44</f>
        <v>33</v>
      </c>
    </row>
    <row r="45" spans="1:39" x14ac:dyDescent="0.25">
      <c r="A45" s="98">
        <v>34</v>
      </c>
      <c r="B45" s="234" t="str">
        <f t="shared" si="56"/>
        <v>—</v>
      </c>
      <c r="C45" s="235" t="str">
        <f t="shared" si="57"/>
        <v>—</v>
      </c>
      <c r="D45" s="326"/>
      <c r="E45" s="325"/>
      <c r="F45" s="140"/>
      <c r="G45" s="141"/>
      <c r="H45" s="142"/>
      <c r="I45" s="142"/>
      <c r="J45" s="143"/>
      <c r="K45" s="141"/>
      <c r="L45" s="142"/>
      <c r="M45" s="144"/>
      <c r="N45" s="382"/>
      <c r="O45" s="380" t="str">
        <f t="shared" si="40"/>
        <v>—</v>
      </c>
      <c r="P45" s="381" t="str">
        <f t="shared" si="41"/>
        <v>—</v>
      </c>
      <c r="Q45" s="401" t="str">
        <f t="shared" si="58"/>
        <v>—</v>
      </c>
      <c r="R45" s="402" t="str">
        <f t="shared" si="59"/>
        <v>—</v>
      </c>
      <c r="S45" s="349" t="str">
        <f t="shared" si="60"/>
        <v>—</v>
      </c>
      <c r="T45" s="350" t="str">
        <f t="shared" si="61"/>
        <v>—</v>
      </c>
      <c r="U45" s="351" t="str">
        <f t="shared" si="53"/>
        <v>—</v>
      </c>
      <c r="V45" s="150" t="str">
        <f t="shared" si="42"/>
        <v>—</v>
      </c>
      <c r="W45" s="453" t="str">
        <f t="shared" si="43"/>
        <v>—</v>
      </c>
      <c r="X45" s="151" t="str">
        <f t="shared" si="44"/>
        <v>—</v>
      </c>
      <c r="Y45" s="389" t="str">
        <f t="shared" si="54"/>
        <v>—</v>
      </c>
      <c r="Z45" s="210" t="str">
        <f t="shared" si="55"/>
        <v>—</v>
      </c>
      <c r="AA45" s="184">
        <f t="shared" si="45"/>
        <v>6378137</v>
      </c>
      <c r="AB45" s="185">
        <f t="shared" si="46"/>
        <v>6335439.3270838754</v>
      </c>
      <c r="AC45" s="186">
        <f t="shared" si="47"/>
        <v>6356752.3141403552</v>
      </c>
      <c r="AD45" s="187">
        <f t="shared" si="62"/>
        <v>0</v>
      </c>
      <c r="AE45" s="188">
        <f t="shared" si="63"/>
        <v>0</v>
      </c>
      <c r="AF45" s="189">
        <f t="shared" si="48"/>
        <v>5.229757004743723</v>
      </c>
      <c r="AG45" s="188">
        <f t="shared" si="49"/>
        <v>0</v>
      </c>
      <c r="AH45" s="188">
        <f t="shared" si="50"/>
        <v>9.6575067776877939E-4</v>
      </c>
      <c r="AI45" s="188">
        <f t="shared" si="51"/>
        <v>1.000000466337077</v>
      </c>
      <c r="AJ45" s="481">
        <f>DD*ATAN2(COS(AF45), AH45*GG-FF*SIN(AF45))</f>
        <v>-4956972.6746609015</v>
      </c>
      <c r="AK45" s="188">
        <f t="shared" si="52"/>
        <v>5765315.8258094136</v>
      </c>
      <c r="AL45" s="190">
        <f>ATAN2(AI45*GG*COS(AF45), FF-AH45*GG*SIN(AF45))-AZo</f>
        <v>-0.24351082535281643</v>
      </c>
      <c r="AM45" s="258">
        <f t="shared" si="64"/>
        <v>34</v>
      </c>
    </row>
    <row r="46" spans="1:39" x14ac:dyDescent="0.25">
      <c r="A46" s="98">
        <v>35</v>
      </c>
      <c r="B46" s="234" t="str">
        <f t="shared" si="56"/>
        <v>—</v>
      </c>
      <c r="C46" s="235" t="str">
        <f t="shared" si="57"/>
        <v>—</v>
      </c>
      <c r="D46" s="326"/>
      <c r="E46" s="325"/>
      <c r="F46" s="140"/>
      <c r="G46" s="141"/>
      <c r="H46" s="142"/>
      <c r="I46" s="142"/>
      <c r="J46" s="143"/>
      <c r="K46" s="141"/>
      <c r="L46" s="142"/>
      <c r="M46" s="144"/>
      <c r="N46" s="382"/>
      <c r="O46" s="380" t="str">
        <f t="shared" si="40"/>
        <v>—</v>
      </c>
      <c r="P46" s="381" t="str">
        <f t="shared" si="41"/>
        <v>—</v>
      </c>
      <c r="Q46" s="401" t="str">
        <f t="shared" si="58"/>
        <v>—</v>
      </c>
      <c r="R46" s="402" t="str">
        <f t="shared" si="59"/>
        <v>—</v>
      </c>
      <c r="S46" s="349" t="str">
        <f t="shared" si="60"/>
        <v>—</v>
      </c>
      <c r="T46" s="350" t="str">
        <f t="shared" si="61"/>
        <v>—</v>
      </c>
      <c r="U46" s="351" t="str">
        <f t="shared" si="53"/>
        <v>—</v>
      </c>
      <c r="V46" s="150" t="str">
        <f t="shared" si="42"/>
        <v>—</v>
      </c>
      <c r="W46" s="453" t="str">
        <f t="shared" si="43"/>
        <v>—</v>
      </c>
      <c r="X46" s="151" t="str">
        <f t="shared" si="44"/>
        <v>—</v>
      </c>
      <c r="Y46" s="389" t="str">
        <f t="shared" si="54"/>
        <v>—</v>
      </c>
      <c r="Z46" s="210" t="str">
        <f t="shared" si="55"/>
        <v>—</v>
      </c>
      <c r="AA46" s="184">
        <f t="shared" si="45"/>
        <v>6378137</v>
      </c>
      <c r="AB46" s="185">
        <f t="shared" si="46"/>
        <v>6335439.3270838754</v>
      </c>
      <c r="AC46" s="186">
        <f t="shared" si="47"/>
        <v>6356752.3141403552</v>
      </c>
      <c r="AD46" s="187">
        <f t="shared" si="62"/>
        <v>0</v>
      </c>
      <c r="AE46" s="188">
        <f t="shared" si="63"/>
        <v>0</v>
      </c>
      <c r="AF46" s="189">
        <f t="shared" si="48"/>
        <v>5.229757004743723</v>
      </c>
      <c r="AG46" s="188">
        <f t="shared" si="49"/>
        <v>0</v>
      </c>
      <c r="AH46" s="188">
        <f t="shared" si="50"/>
        <v>9.6575067776877939E-4</v>
      </c>
      <c r="AI46" s="188">
        <f t="shared" si="51"/>
        <v>1.000000466337077</v>
      </c>
      <c r="AJ46" s="481">
        <f>DD*ATAN2(COS(AF46), AH46*GG-FF*SIN(AF46))</f>
        <v>-4956972.6746609015</v>
      </c>
      <c r="AK46" s="188">
        <f t="shared" si="52"/>
        <v>5765315.8258094136</v>
      </c>
      <c r="AL46" s="190">
        <f>ATAN2(AI46*GG*COS(AF46), FF-AH46*GG*SIN(AF46))-AZo</f>
        <v>-0.24351082535281643</v>
      </c>
      <c r="AM46" s="258">
        <f t="shared" si="64"/>
        <v>35</v>
      </c>
    </row>
    <row r="47" spans="1:39" x14ac:dyDescent="0.25">
      <c r="A47" s="98">
        <v>36</v>
      </c>
      <c r="B47" s="234" t="str">
        <f t="shared" si="56"/>
        <v>—</v>
      </c>
      <c r="C47" s="235" t="str">
        <f t="shared" si="57"/>
        <v>—</v>
      </c>
      <c r="D47" s="326"/>
      <c r="E47" s="325"/>
      <c r="F47" s="140"/>
      <c r="G47" s="141"/>
      <c r="H47" s="142"/>
      <c r="I47" s="142"/>
      <c r="J47" s="143"/>
      <c r="K47" s="141"/>
      <c r="L47" s="142"/>
      <c r="M47" s="144"/>
      <c r="N47" s="382"/>
      <c r="O47" s="380" t="str">
        <f t="shared" si="40"/>
        <v>—</v>
      </c>
      <c r="P47" s="381" t="str">
        <f t="shared" si="41"/>
        <v>—</v>
      </c>
      <c r="Q47" s="401" t="str">
        <f t="shared" si="58"/>
        <v>—</v>
      </c>
      <c r="R47" s="402" t="str">
        <f t="shared" si="59"/>
        <v>—</v>
      </c>
      <c r="S47" s="349" t="str">
        <f t="shared" si="60"/>
        <v>—</v>
      </c>
      <c r="T47" s="350" t="str">
        <f t="shared" si="61"/>
        <v>—</v>
      </c>
      <c r="U47" s="351" t="str">
        <f t="shared" si="53"/>
        <v>—</v>
      </c>
      <c r="V47" s="150" t="str">
        <f t="shared" si="42"/>
        <v>—</v>
      </c>
      <c r="W47" s="453" t="str">
        <f t="shared" si="43"/>
        <v>—</v>
      </c>
      <c r="X47" s="151" t="str">
        <f t="shared" si="44"/>
        <v>—</v>
      </c>
      <c r="Y47" s="389" t="str">
        <f t="shared" si="54"/>
        <v>—</v>
      </c>
      <c r="Z47" s="210" t="str">
        <f t="shared" si="55"/>
        <v>—</v>
      </c>
      <c r="AA47" s="184">
        <f t="shared" si="45"/>
        <v>6378137</v>
      </c>
      <c r="AB47" s="185">
        <f t="shared" si="46"/>
        <v>6335439.3270838754</v>
      </c>
      <c r="AC47" s="186">
        <f t="shared" si="47"/>
        <v>6356752.3141403552</v>
      </c>
      <c r="AD47" s="187">
        <f t="shared" si="62"/>
        <v>0</v>
      </c>
      <c r="AE47" s="188">
        <f t="shared" si="63"/>
        <v>0</v>
      </c>
      <c r="AF47" s="189">
        <f t="shared" si="48"/>
        <v>5.229757004743723</v>
      </c>
      <c r="AG47" s="188">
        <f t="shared" si="49"/>
        <v>0</v>
      </c>
      <c r="AH47" s="188">
        <f t="shared" si="50"/>
        <v>9.6575067776877939E-4</v>
      </c>
      <c r="AI47" s="188">
        <f t="shared" si="51"/>
        <v>1.000000466337077</v>
      </c>
      <c r="AJ47" s="481">
        <f>DD*ATAN2(COS(AF47), AH47*GG-FF*SIN(AF47))</f>
        <v>-4956972.6746609015</v>
      </c>
      <c r="AK47" s="188">
        <f t="shared" si="52"/>
        <v>5765315.8258094136</v>
      </c>
      <c r="AL47" s="190">
        <f>ATAN2(AI47*GG*COS(AF47), FF-AH47*GG*SIN(AF47))-AZo</f>
        <v>-0.24351082535281643</v>
      </c>
      <c r="AM47" s="258">
        <f t="shared" si="64"/>
        <v>36</v>
      </c>
    </row>
    <row r="48" spans="1:39" x14ac:dyDescent="0.25">
      <c r="A48" s="98">
        <v>37</v>
      </c>
      <c r="B48" s="234" t="str">
        <f t="shared" si="56"/>
        <v>—</v>
      </c>
      <c r="C48" s="235" t="str">
        <f t="shared" si="57"/>
        <v>—</v>
      </c>
      <c r="D48" s="326"/>
      <c r="E48" s="325"/>
      <c r="F48" s="140"/>
      <c r="G48" s="141"/>
      <c r="H48" s="142"/>
      <c r="I48" s="142"/>
      <c r="J48" s="143"/>
      <c r="K48" s="141"/>
      <c r="L48" s="142"/>
      <c r="M48" s="144"/>
      <c r="N48" s="382"/>
      <c r="O48" s="380" t="str">
        <f t="shared" si="40"/>
        <v>—</v>
      </c>
      <c r="P48" s="381" t="str">
        <f t="shared" si="41"/>
        <v>—</v>
      </c>
      <c r="Q48" s="401" t="str">
        <f t="shared" si="58"/>
        <v>—</v>
      </c>
      <c r="R48" s="402" t="str">
        <f t="shared" si="59"/>
        <v>—</v>
      </c>
      <c r="S48" s="349" t="str">
        <f t="shared" si="60"/>
        <v>—</v>
      </c>
      <c r="T48" s="350" t="str">
        <f t="shared" si="61"/>
        <v>—</v>
      </c>
      <c r="U48" s="351" t="str">
        <f t="shared" si="53"/>
        <v>—</v>
      </c>
      <c r="V48" s="150" t="str">
        <f t="shared" si="42"/>
        <v>—</v>
      </c>
      <c r="W48" s="453" t="str">
        <f t="shared" si="43"/>
        <v>—</v>
      </c>
      <c r="X48" s="151" t="str">
        <f t="shared" si="44"/>
        <v>—</v>
      </c>
      <c r="Y48" s="389" t="str">
        <f t="shared" si="54"/>
        <v>—</v>
      </c>
      <c r="Z48" s="210" t="str">
        <f t="shared" si="55"/>
        <v>—</v>
      </c>
      <c r="AA48" s="184">
        <f t="shared" si="45"/>
        <v>6378137</v>
      </c>
      <c r="AB48" s="185">
        <f t="shared" si="46"/>
        <v>6335439.3270838754</v>
      </c>
      <c r="AC48" s="186">
        <f t="shared" si="47"/>
        <v>6356752.3141403552</v>
      </c>
      <c r="AD48" s="187">
        <f t="shared" si="62"/>
        <v>0</v>
      </c>
      <c r="AE48" s="188">
        <f t="shared" si="63"/>
        <v>0</v>
      </c>
      <c r="AF48" s="189">
        <f t="shared" si="48"/>
        <v>5.229757004743723</v>
      </c>
      <c r="AG48" s="188">
        <f t="shared" si="49"/>
        <v>0</v>
      </c>
      <c r="AH48" s="188">
        <f t="shared" si="50"/>
        <v>9.6575067776877939E-4</v>
      </c>
      <c r="AI48" s="188">
        <f t="shared" si="51"/>
        <v>1.000000466337077</v>
      </c>
      <c r="AJ48" s="481">
        <f>DD*ATAN2(COS(AF48), AH48*GG-FF*SIN(AF48))</f>
        <v>-4956972.6746609015</v>
      </c>
      <c r="AK48" s="188">
        <f t="shared" si="52"/>
        <v>5765315.8258094136</v>
      </c>
      <c r="AL48" s="190">
        <f>ATAN2(AI48*GG*COS(AF48), FF-AH48*GG*SIN(AF48))-AZo</f>
        <v>-0.24351082535281643</v>
      </c>
      <c r="AM48" s="258">
        <f t="shared" si="64"/>
        <v>37</v>
      </c>
    </row>
    <row r="49" spans="1:39" x14ac:dyDescent="0.25">
      <c r="A49" s="98">
        <v>38</v>
      </c>
      <c r="B49" s="234" t="str">
        <f t="shared" si="56"/>
        <v>—</v>
      </c>
      <c r="C49" s="235" t="str">
        <f t="shared" si="57"/>
        <v>—</v>
      </c>
      <c r="D49" s="326"/>
      <c r="E49" s="325"/>
      <c r="F49" s="140"/>
      <c r="G49" s="141"/>
      <c r="H49" s="142"/>
      <c r="I49" s="142"/>
      <c r="J49" s="143"/>
      <c r="K49" s="141"/>
      <c r="L49" s="142"/>
      <c r="M49" s="144"/>
      <c r="N49" s="382"/>
      <c r="O49" s="380" t="str">
        <f t="shared" si="40"/>
        <v>—</v>
      </c>
      <c r="P49" s="381" t="str">
        <f t="shared" si="41"/>
        <v>—</v>
      </c>
      <c r="Q49" s="401" t="str">
        <f t="shared" si="58"/>
        <v>—</v>
      </c>
      <c r="R49" s="402" t="str">
        <f t="shared" si="59"/>
        <v>—</v>
      </c>
      <c r="S49" s="349" t="str">
        <f t="shared" si="60"/>
        <v>—</v>
      </c>
      <c r="T49" s="350" t="str">
        <f t="shared" si="61"/>
        <v>—</v>
      </c>
      <c r="U49" s="351" t="str">
        <f t="shared" si="53"/>
        <v>—</v>
      </c>
      <c r="V49" s="150" t="str">
        <f t="shared" si="42"/>
        <v>—</v>
      </c>
      <c r="W49" s="453" t="str">
        <f t="shared" si="43"/>
        <v>—</v>
      </c>
      <c r="X49" s="151" t="str">
        <f t="shared" si="44"/>
        <v>—</v>
      </c>
      <c r="Y49" s="389" t="str">
        <f t="shared" si="54"/>
        <v>—</v>
      </c>
      <c r="Z49" s="210" t="str">
        <f t="shared" si="55"/>
        <v>—</v>
      </c>
      <c r="AA49" s="184">
        <f t="shared" si="45"/>
        <v>6378137</v>
      </c>
      <c r="AB49" s="185">
        <f t="shared" si="46"/>
        <v>6335439.3270838754</v>
      </c>
      <c r="AC49" s="186">
        <f t="shared" si="47"/>
        <v>6356752.3141403552</v>
      </c>
      <c r="AD49" s="187">
        <f t="shared" si="62"/>
        <v>0</v>
      </c>
      <c r="AE49" s="188">
        <f t="shared" si="63"/>
        <v>0</v>
      </c>
      <c r="AF49" s="189">
        <f t="shared" si="48"/>
        <v>5.229757004743723</v>
      </c>
      <c r="AG49" s="188">
        <f t="shared" si="49"/>
        <v>0</v>
      </c>
      <c r="AH49" s="188">
        <f t="shared" si="50"/>
        <v>9.6575067776877939E-4</v>
      </c>
      <c r="AI49" s="188">
        <f t="shared" si="51"/>
        <v>1.000000466337077</v>
      </c>
      <c r="AJ49" s="481">
        <f>DD*ATAN2(COS(AF49), AH49*GG-FF*SIN(AF49))</f>
        <v>-4956972.6746609015</v>
      </c>
      <c r="AK49" s="188">
        <f t="shared" si="52"/>
        <v>5765315.8258094136</v>
      </c>
      <c r="AL49" s="190">
        <f>ATAN2(AI49*GG*COS(AF49), FF-AH49*GG*SIN(AF49))-AZo</f>
        <v>-0.24351082535281643</v>
      </c>
      <c r="AM49" s="258">
        <f t="shared" si="64"/>
        <v>38</v>
      </c>
    </row>
    <row r="50" spans="1:39" x14ac:dyDescent="0.25">
      <c r="A50" s="98">
        <v>39</v>
      </c>
      <c r="B50" s="234" t="str">
        <f t="shared" si="56"/>
        <v>—</v>
      </c>
      <c r="C50" s="235" t="str">
        <f t="shared" si="57"/>
        <v>—</v>
      </c>
      <c r="D50" s="326"/>
      <c r="E50" s="325"/>
      <c r="F50" s="140"/>
      <c r="G50" s="141"/>
      <c r="H50" s="142"/>
      <c r="I50" s="142"/>
      <c r="J50" s="143"/>
      <c r="K50" s="141"/>
      <c r="L50" s="142"/>
      <c r="M50" s="144"/>
      <c r="N50" s="382"/>
      <c r="O50" s="380" t="str">
        <f t="shared" si="40"/>
        <v>—</v>
      </c>
      <c r="P50" s="381" t="str">
        <f t="shared" si="41"/>
        <v>—</v>
      </c>
      <c r="Q50" s="401" t="str">
        <f t="shared" si="58"/>
        <v>—</v>
      </c>
      <c r="R50" s="402" t="str">
        <f t="shared" si="59"/>
        <v>—</v>
      </c>
      <c r="S50" s="349" t="str">
        <f t="shared" si="60"/>
        <v>—</v>
      </c>
      <c r="T50" s="350" t="str">
        <f t="shared" si="61"/>
        <v>—</v>
      </c>
      <c r="U50" s="351" t="str">
        <f t="shared" si="53"/>
        <v>—</v>
      </c>
      <c r="V50" s="150" t="str">
        <f t="shared" si="42"/>
        <v>—</v>
      </c>
      <c r="W50" s="453" t="str">
        <f t="shared" si="43"/>
        <v>—</v>
      </c>
      <c r="X50" s="151" t="str">
        <f t="shared" si="44"/>
        <v>—</v>
      </c>
      <c r="Y50" s="389" t="str">
        <f t="shared" si="54"/>
        <v>—</v>
      </c>
      <c r="Z50" s="210" t="str">
        <f t="shared" si="55"/>
        <v>—</v>
      </c>
      <c r="AA50" s="184">
        <f t="shared" si="45"/>
        <v>6378137</v>
      </c>
      <c r="AB50" s="185">
        <f t="shared" si="46"/>
        <v>6335439.3270838754</v>
      </c>
      <c r="AC50" s="186">
        <f t="shared" si="47"/>
        <v>6356752.3141403552</v>
      </c>
      <c r="AD50" s="187">
        <f t="shared" si="62"/>
        <v>0</v>
      </c>
      <c r="AE50" s="188">
        <f t="shared" si="63"/>
        <v>0</v>
      </c>
      <c r="AF50" s="189">
        <f t="shared" si="48"/>
        <v>5.229757004743723</v>
      </c>
      <c r="AG50" s="188">
        <f t="shared" si="49"/>
        <v>0</v>
      </c>
      <c r="AH50" s="188">
        <f t="shared" si="50"/>
        <v>9.6575067776877939E-4</v>
      </c>
      <c r="AI50" s="188">
        <f t="shared" si="51"/>
        <v>1.000000466337077</v>
      </c>
      <c r="AJ50" s="481">
        <f>DD*ATAN2(COS(AF50), AH50*GG-FF*SIN(AF50))</f>
        <v>-4956972.6746609015</v>
      </c>
      <c r="AK50" s="188">
        <f t="shared" si="52"/>
        <v>5765315.8258094136</v>
      </c>
      <c r="AL50" s="190">
        <f>ATAN2(AI50*GG*COS(AF50), FF-AH50*GG*SIN(AF50))-AZo</f>
        <v>-0.24351082535281643</v>
      </c>
      <c r="AM50" s="258">
        <f t="shared" si="64"/>
        <v>39</v>
      </c>
    </row>
    <row r="51" spans="1:39" x14ac:dyDescent="0.25">
      <c r="A51" s="98">
        <v>40</v>
      </c>
      <c r="B51" s="234" t="str">
        <f t="shared" si="56"/>
        <v>—</v>
      </c>
      <c r="C51" s="235" t="str">
        <f t="shared" si="57"/>
        <v>—</v>
      </c>
      <c r="D51" s="326"/>
      <c r="E51" s="325"/>
      <c r="F51" s="140"/>
      <c r="G51" s="141"/>
      <c r="H51" s="142"/>
      <c r="I51" s="142"/>
      <c r="J51" s="143"/>
      <c r="K51" s="141"/>
      <c r="L51" s="142"/>
      <c r="M51" s="144"/>
      <c r="N51" s="382"/>
      <c r="O51" s="380" t="str">
        <f t="shared" si="40"/>
        <v>—</v>
      </c>
      <c r="P51" s="381" t="str">
        <f t="shared" si="41"/>
        <v>—</v>
      </c>
      <c r="Q51" s="401" t="str">
        <f t="shared" si="58"/>
        <v>—</v>
      </c>
      <c r="R51" s="402" t="str">
        <f t="shared" si="59"/>
        <v>—</v>
      </c>
      <c r="S51" s="349" t="str">
        <f t="shared" si="60"/>
        <v>—</v>
      </c>
      <c r="T51" s="350" t="str">
        <f t="shared" si="61"/>
        <v>—</v>
      </c>
      <c r="U51" s="351" t="str">
        <f t="shared" si="53"/>
        <v>—</v>
      </c>
      <c r="V51" s="150" t="str">
        <f t="shared" si="42"/>
        <v>—</v>
      </c>
      <c r="W51" s="453" t="str">
        <f t="shared" si="43"/>
        <v>—</v>
      </c>
      <c r="X51" s="151" t="str">
        <f t="shared" si="44"/>
        <v>—</v>
      </c>
      <c r="Y51" s="389" t="str">
        <f t="shared" si="54"/>
        <v>—</v>
      </c>
      <c r="Z51" s="210" t="str">
        <f t="shared" si="55"/>
        <v>—</v>
      </c>
      <c r="AA51" s="184">
        <f t="shared" si="45"/>
        <v>6378137</v>
      </c>
      <c r="AB51" s="185">
        <f t="shared" si="46"/>
        <v>6335439.3270838754</v>
      </c>
      <c r="AC51" s="186">
        <f t="shared" si="47"/>
        <v>6356752.3141403552</v>
      </c>
      <c r="AD51" s="187">
        <f t="shared" si="62"/>
        <v>0</v>
      </c>
      <c r="AE51" s="188">
        <f t="shared" si="63"/>
        <v>0</v>
      </c>
      <c r="AF51" s="189">
        <f t="shared" si="48"/>
        <v>5.229757004743723</v>
      </c>
      <c r="AG51" s="188">
        <f t="shared" si="49"/>
        <v>0</v>
      </c>
      <c r="AH51" s="188">
        <f t="shared" si="50"/>
        <v>9.6575067776877939E-4</v>
      </c>
      <c r="AI51" s="188">
        <f t="shared" si="51"/>
        <v>1.000000466337077</v>
      </c>
      <c r="AJ51" s="481">
        <f>DD*ATAN2(COS(AF51), AH51*GG-FF*SIN(AF51))</f>
        <v>-4956972.6746609015</v>
      </c>
      <c r="AK51" s="188">
        <f t="shared" si="52"/>
        <v>5765315.8258094136</v>
      </c>
      <c r="AL51" s="190">
        <f>ATAN2(AI51*GG*COS(AF51), FF-AH51*GG*SIN(AF51))-AZo</f>
        <v>-0.24351082535281643</v>
      </c>
      <c r="AM51" s="258">
        <f t="shared" si="64"/>
        <v>40</v>
      </c>
    </row>
    <row r="52" spans="1:39" x14ac:dyDescent="0.25">
      <c r="A52" s="98">
        <v>41</v>
      </c>
      <c r="B52" s="234" t="str">
        <f t="shared" si="56"/>
        <v>—</v>
      </c>
      <c r="C52" s="235" t="str">
        <f t="shared" si="57"/>
        <v>—</v>
      </c>
      <c r="D52" s="326"/>
      <c r="E52" s="325"/>
      <c r="F52" s="140"/>
      <c r="G52" s="141"/>
      <c r="H52" s="142"/>
      <c r="I52" s="142"/>
      <c r="J52" s="143"/>
      <c r="K52" s="141"/>
      <c r="L52" s="142"/>
      <c r="M52" s="144"/>
      <c r="N52" s="382"/>
      <c r="O52" s="380" t="str">
        <f t="shared" si="40"/>
        <v>—</v>
      </c>
      <c r="P52" s="381" t="str">
        <f t="shared" si="41"/>
        <v>—</v>
      </c>
      <c r="Q52" s="401" t="str">
        <f t="shared" si="58"/>
        <v>—</v>
      </c>
      <c r="R52" s="402" t="str">
        <f t="shared" si="59"/>
        <v>—</v>
      </c>
      <c r="S52" s="349" t="str">
        <f t="shared" si="60"/>
        <v>—</v>
      </c>
      <c r="T52" s="350" t="str">
        <f t="shared" si="61"/>
        <v>—</v>
      </c>
      <c r="U52" s="351" t="str">
        <f t="shared" si="53"/>
        <v>—</v>
      </c>
      <c r="V52" s="150" t="str">
        <f t="shared" si="42"/>
        <v>—</v>
      </c>
      <c r="W52" s="453" t="str">
        <f t="shared" si="43"/>
        <v>—</v>
      </c>
      <c r="X52" s="151" t="str">
        <f t="shared" si="44"/>
        <v>—</v>
      </c>
      <c r="Y52" s="389" t="str">
        <f t="shared" si="54"/>
        <v>—</v>
      </c>
      <c r="Z52" s="210" t="str">
        <f t="shared" si="55"/>
        <v>—</v>
      </c>
      <c r="AA52" s="184">
        <f t="shared" si="45"/>
        <v>6378137</v>
      </c>
      <c r="AB52" s="185">
        <f t="shared" si="46"/>
        <v>6335439.3270838754</v>
      </c>
      <c r="AC52" s="186">
        <f t="shared" si="47"/>
        <v>6356752.3141403552</v>
      </c>
      <c r="AD52" s="187">
        <f t="shared" si="62"/>
        <v>0</v>
      </c>
      <c r="AE52" s="188">
        <f t="shared" si="63"/>
        <v>0</v>
      </c>
      <c r="AF52" s="189">
        <f t="shared" si="48"/>
        <v>5.229757004743723</v>
      </c>
      <c r="AG52" s="188">
        <f t="shared" si="49"/>
        <v>0</v>
      </c>
      <c r="AH52" s="188">
        <f t="shared" si="50"/>
        <v>9.6575067776877939E-4</v>
      </c>
      <c r="AI52" s="188">
        <f t="shared" si="51"/>
        <v>1.000000466337077</v>
      </c>
      <c r="AJ52" s="481">
        <f>DD*ATAN2(COS(AF52), AH52*GG-FF*SIN(AF52))</f>
        <v>-4956972.6746609015</v>
      </c>
      <c r="AK52" s="188">
        <f t="shared" si="52"/>
        <v>5765315.8258094136</v>
      </c>
      <c r="AL52" s="190">
        <f>ATAN2(AI52*GG*COS(AF52), FF-AH52*GG*SIN(AF52))-AZo</f>
        <v>-0.24351082535281643</v>
      </c>
      <c r="AM52" s="258">
        <f t="shared" si="64"/>
        <v>41</v>
      </c>
    </row>
    <row r="53" spans="1:39" x14ac:dyDescent="0.25">
      <c r="A53" s="98">
        <v>42</v>
      </c>
      <c r="B53" s="234" t="str">
        <f t="shared" si="56"/>
        <v>—</v>
      </c>
      <c r="C53" s="235" t="str">
        <f t="shared" si="57"/>
        <v>—</v>
      </c>
      <c r="D53" s="326"/>
      <c r="E53" s="325"/>
      <c r="F53" s="140"/>
      <c r="G53" s="141"/>
      <c r="H53" s="142"/>
      <c r="I53" s="142"/>
      <c r="J53" s="143"/>
      <c r="K53" s="141"/>
      <c r="L53" s="142"/>
      <c r="M53" s="144"/>
      <c r="N53" s="382"/>
      <c r="O53" s="380" t="str">
        <f t="shared" si="40"/>
        <v>—</v>
      </c>
      <c r="P53" s="381" t="str">
        <f t="shared" si="41"/>
        <v>—</v>
      </c>
      <c r="Q53" s="401" t="str">
        <f t="shared" si="58"/>
        <v>—</v>
      </c>
      <c r="R53" s="402" t="str">
        <f t="shared" si="59"/>
        <v>—</v>
      </c>
      <c r="S53" s="349" t="str">
        <f t="shared" si="60"/>
        <v>—</v>
      </c>
      <c r="T53" s="350" t="str">
        <f t="shared" si="61"/>
        <v>—</v>
      </c>
      <c r="U53" s="351" t="str">
        <f t="shared" si="53"/>
        <v>—</v>
      </c>
      <c r="V53" s="150" t="str">
        <f t="shared" si="42"/>
        <v>—</v>
      </c>
      <c r="W53" s="453" t="str">
        <f t="shared" si="43"/>
        <v>—</v>
      </c>
      <c r="X53" s="151" t="str">
        <f t="shared" si="44"/>
        <v>—</v>
      </c>
      <c r="Y53" s="389" t="str">
        <f t="shared" si="54"/>
        <v>—</v>
      </c>
      <c r="Z53" s="210" t="str">
        <f t="shared" si="55"/>
        <v>—</v>
      </c>
      <c r="AA53" s="184">
        <f t="shared" si="45"/>
        <v>6378137</v>
      </c>
      <c r="AB53" s="185">
        <f t="shared" si="46"/>
        <v>6335439.3270838754</v>
      </c>
      <c r="AC53" s="186">
        <f t="shared" si="47"/>
        <v>6356752.3141403552</v>
      </c>
      <c r="AD53" s="187">
        <f t="shared" si="62"/>
        <v>0</v>
      </c>
      <c r="AE53" s="188">
        <f t="shared" si="63"/>
        <v>0</v>
      </c>
      <c r="AF53" s="189">
        <f t="shared" si="48"/>
        <v>5.229757004743723</v>
      </c>
      <c r="AG53" s="188">
        <f t="shared" si="49"/>
        <v>0</v>
      </c>
      <c r="AH53" s="188">
        <f t="shared" si="50"/>
        <v>9.6575067776877939E-4</v>
      </c>
      <c r="AI53" s="188">
        <f t="shared" si="51"/>
        <v>1.000000466337077</v>
      </c>
      <c r="AJ53" s="481">
        <f>DD*ATAN2(COS(AF53), AH53*GG-FF*SIN(AF53))</f>
        <v>-4956972.6746609015</v>
      </c>
      <c r="AK53" s="188">
        <f t="shared" si="52"/>
        <v>5765315.8258094136</v>
      </c>
      <c r="AL53" s="190">
        <f>ATAN2(AI53*GG*COS(AF53), FF-AH53*GG*SIN(AF53))-AZo</f>
        <v>-0.24351082535281643</v>
      </c>
      <c r="AM53" s="258">
        <f t="shared" si="64"/>
        <v>42</v>
      </c>
    </row>
    <row r="54" spans="1:39" x14ac:dyDescent="0.25">
      <c r="A54" s="98">
        <v>43</v>
      </c>
      <c r="B54" s="234" t="str">
        <f t="shared" si="56"/>
        <v>—</v>
      </c>
      <c r="C54" s="235" t="str">
        <f t="shared" si="57"/>
        <v>—</v>
      </c>
      <c r="D54" s="326"/>
      <c r="E54" s="325"/>
      <c r="F54" s="140"/>
      <c r="G54" s="141"/>
      <c r="H54" s="142"/>
      <c r="I54" s="142"/>
      <c r="J54" s="143"/>
      <c r="K54" s="141"/>
      <c r="L54" s="142"/>
      <c r="M54" s="144"/>
      <c r="N54" s="382"/>
      <c r="O54" s="380" t="str">
        <f t="shared" si="40"/>
        <v>—</v>
      </c>
      <c r="P54" s="381" t="str">
        <f t="shared" si="41"/>
        <v>—</v>
      </c>
      <c r="Q54" s="401" t="str">
        <f t="shared" si="58"/>
        <v>—</v>
      </c>
      <c r="R54" s="402" t="str">
        <f t="shared" si="59"/>
        <v>—</v>
      </c>
      <c r="S54" s="349" t="str">
        <f t="shared" si="60"/>
        <v>—</v>
      </c>
      <c r="T54" s="350" t="str">
        <f t="shared" si="61"/>
        <v>—</v>
      </c>
      <c r="U54" s="351" t="str">
        <f t="shared" si="53"/>
        <v>—</v>
      </c>
      <c r="V54" s="150" t="str">
        <f t="shared" si="42"/>
        <v>—</v>
      </c>
      <c r="W54" s="453" t="str">
        <f t="shared" si="43"/>
        <v>—</v>
      </c>
      <c r="X54" s="151" t="str">
        <f t="shared" si="44"/>
        <v>—</v>
      </c>
      <c r="Y54" s="389" t="str">
        <f t="shared" si="54"/>
        <v>—</v>
      </c>
      <c r="Z54" s="210" t="str">
        <f t="shared" si="55"/>
        <v>—</v>
      </c>
      <c r="AA54" s="184">
        <f t="shared" si="45"/>
        <v>6378137</v>
      </c>
      <c r="AB54" s="185">
        <f t="shared" si="46"/>
        <v>6335439.3270838754</v>
      </c>
      <c r="AC54" s="186">
        <f t="shared" si="47"/>
        <v>6356752.3141403552</v>
      </c>
      <c r="AD54" s="187">
        <f t="shared" si="62"/>
        <v>0</v>
      </c>
      <c r="AE54" s="188">
        <f t="shared" si="63"/>
        <v>0</v>
      </c>
      <c r="AF54" s="189">
        <f t="shared" si="48"/>
        <v>5.229757004743723</v>
      </c>
      <c r="AG54" s="188">
        <f t="shared" si="49"/>
        <v>0</v>
      </c>
      <c r="AH54" s="188">
        <f t="shared" si="50"/>
        <v>9.6575067776877939E-4</v>
      </c>
      <c r="AI54" s="188">
        <f t="shared" si="51"/>
        <v>1.000000466337077</v>
      </c>
      <c r="AJ54" s="481">
        <f>DD*ATAN2(COS(AF54), AH54*GG-FF*SIN(AF54))</f>
        <v>-4956972.6746609015</v>
      </c>
      <c r="AK54" s="188">
        <f t="shared" si="52"/>
        <v>5765315.8258094136</v>
      </c>
      <c r="AL54" s="190">
        <f>ATAN2(AI54*GG*COS(AF54), FF-AH54*GG*SIN(AF54))-AZo</f>
        <v>-0.24351082535281643</v>
      </c>
      <c r="AM54" s="258">
        <f t="shared" si="64"/>
        <v>43</v>
      </c>
    </row>
    <row r="55" spans="1:39" x14ac:dyDescent="0.25">
      <c r="A55" s="98">
        <v>44</v>
      </c>
      <c r="B55" s="234" t="str">
        <f t="shared" si="56"/>
        <v>—</v>
      </c>
      <c r="C55" s="235" t="str">
        <f t="shared" si="57"/>
        <v>—</v>
      </c>
      <c r="D55" s="326"/>
      <c r="E55" s="325"/>
      <c r="F55" s="140"/>
      <c r="G55" s="141"/>
      <c r="H55" s="142"/>
      <c r="I55" s="142"/>
      <c r="J55" s="143"/>
      <c r="K55" s="141"/>
      <c r="L55" s="142"/>
      <c r="M55" s="144"/>
      <c r="N55" s="382"/>
      <c r="O55" s="380" t="str">
        <f t="shared" si="40"/>
        <v>—</v>
      </c>
      <c r="P55" s="381" t="str">
        <f t="shared" si="41"/>
        <v>—</v>
      </c>
      <c r="Q55" s="401" t="str">
        <f t="shared" si="58"/>
        <v>—</v>
      </c>
      <c r="R55" s="402" t="str">
        <f t="shared" si="59"/>
        <v>—</v>
      </c>
      <c r="S55" s="349" t="str">
        <f t="shared" si="60"/>
        <v>—</v>
      </c>
      <c r="T55" s="350" t="str">
        <f t="shared" si="61"/>
        <v>—</v>
      </c>
      <c r="U55" s="351" t="str">
        <f t="shared" si="53"/>
        <v>—</v>
      </c>
      <c r="V55" s="150" t="str">
        <f t="shared" si="42"/>
        <v>—</v>
      </c>
      <c r="W55" s="453" t="str">
        <f t="shared" si="43"/>
        <v>—</v>
      </c>
      <c r="X55" s="151" t="str">
        <f t="shared" si="44"/>
        <v>—</v>
      </c>
      <c r="Y55" s="389" t="str">
        <f t="shared" si="54"/>
        <v>—</v>
      </c>
      <c r="Z55" s="210" t="str">
        <f t="shared" si="55"/>
        <v>—</v>
      </c>
      <c r="AA55" s="184">
        <f t="shared" si="45"/>
        <v>6378137</v>
      </c>
      <c r="AB55" s="185">
        <f t="shared" si="46"/>
        <v>6335439.3270838754</v>
      </c>
      <c r="AC55" s="186">
        <f t="shared" si="47"/>
        <v>6356752.3141403552</v>
      </c>
      <c r="AD55" s="187">
        <f t="shared" si="62"/>
        <v>0</v>
      </c>
      <c r="AE55" s="188">
        <f t="shared" si="63"/>
        <v>0</v>
      </c>
      <c r="AF55" s="189">
        <f t="shared" si="48"/>
        <v>5.229757004743723</v>
      </c>
      <c r="AG55" s="188">
        <f t="shared" si="49"/>
        <v>0</v>
      </c>
      <c r="AH55" s="188">
        <f t="shared" si="50"/>
        <v>9.6575067776877939E-4</v>
      </c>
      <c r="AI55" s="188">
        <f t="shared" si="51"/>
        <v>1.000000466337077</v>
      </c>
      <c r="AJ55" s="481">
        <f>DD*ATAN2(COS(AF55), AH55*GG-FF*SIN(AF55))</f>
        <v>-4956972.6746609015</v>
      </c>
      <c r="AK55" s="188">
        <f t="shared" si="52"/>
        <v>5765315.8258094136</v>
      </c>
      <c r="AL55" s="190">
        <f>ATAN2(AI55*GG*COS(AF55), FF-AH55*GG*SIN(AF55))-AZo</f>
        <v>-0.24351082535281643</v>
      </c>
      <c r="AM55" s="258">
        <f t="shared" si="64"/>
        <v>44</v>
      </c>
    </row>
    <row r="56" spans="1:39" x14ac:dyDescent="0.25">
      <c r="A56" s="98">
        <v>45</v>
      </c>
      <c r="B56" s="234" t="str">
        <f t="shared" si="56"/>
        <v>—</v>
      </c>
      <c r="C56" s="235" t="str">
        <f t="shared" si="57"/>
        <v>—</v>
      </c>
      <c r="D56" s="326"/>
      <c r="E56" s="325"/>
      <c r="F56" s="140"/>
      <c r="G56" s="141"/>
      <c r="H56" s="142"/>
      <c r="I56" s="142"/>
      <c r="J56" s="143"/>
      <c r="K56" s="141"/>
      <c r="L56" s="142"/>
      <c r="M56" s="144"/>
      <c r="N56" s="382"/>
      <c r="O56" s="380" t="str">
        <f t="shared" si="40"/>
        <v>—</v>
      </c>
      <c r="P56" s="381" t="str">
        <f t="shared" si="41"/>
        <v>—</v>
      </c>
      <c r="Q56" s="401" t="str">
        <f t="shared" si="58"/>
        <v>—</v>
      </c>
      <c r="R56" s="402" t="str">
        <f t="shared" si="59"/>
        <v>—</v>
      </c>
      <c r="S56" s="349" t="str">
        <f t="shared" si="60"/>
        <v>—</v>
      </c>
      <c r="T56" s="350" t="str">
        <f t="shared" si="61"/>
        <v>—</v>
      </c>
      <c r="U56" s="351" t="str">
        <f t="shared" si="53"/>
        <v>—</v>
      </c>
      <c r="V56" s="150" t="str">
        <f t="shared" si="42"/>
        <v>—</v>
      </c>
      <c r="W56" s="453" t="str">
        <f t="shared" si="43"/>
        <v>—</v>
      </c>
      <c r="X56" s="151" t="str">
        <f t="shared" si="44"/>
        <v>—</v>
      </c>
      <c r="Y56" s="389" t="str">
        <f t="shared" si="54"/>
        <v>—</v>
      </c>
      <c r="Z56" s="210" t="str">
        <f t="shared" si="55"/>
        <v>—</v>
      </c>
      <c r="AA56" s="184">
        <f t="shared" si="45"/>
        <v>6378137</v>
      </c>
      <c r="AB56" s="185">
        <f t="shared" si="46"/>
        <v>6335439.3270838754</v>
      </c>
      <c r="AC56" s="186">
        <f t="shared" si="47"/>
        <v>6356752.3141403552</v>
      </c>
      <c r="AD56" s="187">
        <f t="shared" si="62"/>
        <v>0</v>
      </c>
      <c r="AE56" s="188">
        <f t="shared" si="63"/>
        <v>0</v>
      </c>
      <c r="AF56" s="189">
        <f t="shared" si="48"/>
        <v>5.229757004743723</v>
      </c>
      <c r="AG56" s="188">
        <f t="shared" si="49"/>
        <v>0</v>
      </c>
      <c r="AH56" s="188">
        <f t="shared" si="50"/>
        <v>9.6575067776877939E-4</v>
      </c>
      <c r="AI56" s="188">
        <f t="shared" si="51"/>
        <v>1.000000466337077</v>
      </c>
      <c r="AJ56" s="481">
        <f>DD*ATAN2(COS(AF56), AH56*GG-FF*SIN(AF56))</f>
        <v>-4956972.6746609015</v>
      </c>
      <c r="AK56" s="188">
        <f t="shared" si="52"/>
        <v>5765315.8258094136</v>
      </c>
      <c r="AL56" s="190">
        <f>ATAN2(AI56*GG*COS(AF56), FF-AH56*GG*SIN(AF56))-AZo</f>
        <v>-0.24351082535281643</v>
      </c>
      <c r="AM56" s="258">
        <f t="shared" si="64"/>
        <v>45</v>
      </c>
    </row>
    <row r="57" spans="1:39" x14ac:dyDescent="0.25">
      <c r="A57" s="98">
        <v>46</v>
      </c>
      <c r="B57" s="234" t="str">
        <f t="shared" si="56"/>
        <v>—</v>
      </c>
      <c r="C57" s="235" t="str">
        <f t="shared" si="57"/>
        <v>—</v>
      </c>
      <c r="D57" s="326"/>
      <c r="E57" s="325"/>
      <c r="F57" s="140"/>
      <c r="G57" s="141"/>
      <c r="H57" s="142"/>
      <c r="I57" s="142"/>
      <c r="J57" s="143"/>
      <c r="K57" s="141"/>
      <c r="L57" s="142"/>
      <c r="M57" s="144"/>
      <c r="N57" s="382"/>
      <c r="O57" s="380" t="str">
        <f t="shared" si="40"/>
        <v>—</v>
      </c>
      <c r="P57" s="381" t="str">
        <f t="shared" si="41"/>
        <v>—</v>
      </c>
      <c r="Q57" s="401" t="str">
        <f t="shared" si="58"/>
        <v>—</v>
      </c>
      <c r="R57" s="402" t="str">
        <f t="shared" si="59"/>
        <v>—</v>
      </c>
      <c r="S57" s="349" t="str">
        <f t="shared" si="60"/>
        <v>—</v>
      </c>
      <c r="T57" s="350" t="str">
        <f t="shared" si="61"/>
        <v>—</v>
      </c>
      <c r="U57" s="351" t="str">
        <f t="shared" si="53"/>
        <v>—</v>
      </c>
      <c r="V57" s="150" t="str">
        <f t="shared" si="42"/>
        <v>—</v>
      </c>
      <c r="W57" s="453" t="str">
        <f t="shared" si="43"/>
        <v>—</v>
      </c>
      <c r="X57" s="151" t="str">
        <f t="shared" si="44"/>
        <v>—</v>
      </c>
      <c r="Y57" s="389" t="str">
        <f t="shared" si="54"/>
        <v>—</v>
      </c>
      <c r="Z57" s="210" t="str">
        <f t="shared" si="55"/>
        <v>—</v>
      </c>
      <c r="AA57" s="184">
        <f t="shared" si="45"/>
        <v>6378137</v>
      </c>
      <c r="AB57" s="185">
        <f t="shared" si="46"/>
        <v>6335439.3270838754</v>
      </c>
      <c r="AC57" s="186">
        <f t="shared" si="47"/>
        <v>6356752.3141403552</v>
      </c>
      <c r="AD57" s="187">
        <f t="shared" si="62"/>
        <v>0</v>
      </c>
      <c r="AE57" s="188">
        <f t="shared" si="63"/>
        <v>0</v>
      </c>
      <c r="AF57" s="189">
        <f t="shared" si="48"/>
        <v>5.229757004743723</v>
      </c>
      <c r="AG57" s="188">
        <f t="shared" si="49"/>
        <v>0</v>
      </c>
      <c r="AH57" s="188">
        <f t="shared" si="50"/>
        <v>9.6575067776877939E-4</v>
      </c>
      <c r="AI57" s="188">
        <f t="shared" si="51"/>
        <v>1.000000466337077</v>
      </c>
      <c r="AJ57" s="481">
        <f>DD*ATAN2(COS(AF57), AH57*GG-FF*SIN(AF57))</f>
        <v>-4956972.6746609015</v>
      </c>
      <c r="AK57" s="188">
        <f t="shared" si="52"/>
        <v>5765315.8258094136</v>
      </c>
      <c r="AL57" s="190">
        <f>ATAN2(AI57*GG*COS(AF57), FF-AH57*GG*SIN(AF57))-AZo</f>
        <v>-0.24351082535281643</v>
      </c>
      <c r="AM57" s="258">
        <f t="shared" si="64"/>
        <v>46</v>
      </c>
    </row>
    <row r="58" spans="1:39" x14ac:dyDescent="0.25">
      <c r="A58" s="98">
        <v>47</v>
      </c>
      <c r="B58" s="234" t="str">
        <f t="shared" ref="B44:B75" si="65">IF(F58="","—",IF(gunit=1,(No+AJ58*COS(AZo)-AK58*SIN(AZo)),IF(gunit=2,(No+AJ58*COS(AZo)-AK58*SIN(AZo))/0.3048,IF(gunit=3,(No+AJ58*COS(AZo)-AK58*SIN(AZo))*3937/1200,"Select units!"))))</f>
        <v>—</v>
      </c>
      <c r="C58" s="235" t="str">
        <f t="shared" ref="C44:C75" si="66">IF(G58="","—",IF(gunit=1,(Eo+AJ58*SIN(AZo)+AK58*COS(AZo)),IF(gunit=2,(Eo+AJ58*SIN(AZo)+AK58*COS(AZo))/0.3048,IF(gunit=3,(Eo+AJ58*SIN(AZo)+AK58*COS(AZo))*3937/1200,"Select units!"))))</f>
        <v>—</v>
      </c>
      <c r="D58" s="326"/>
      <c r="E58" s="325"/>
      <c r="F58" s="140"/>
      <c r="G58" s="141"/>
      <c r="H58" s="142"/>
      <c r="I58" s="142"/>
      <c r="J58" s="143"/>
      <c r="K58" s="141"/>
      <c r="L58" s="142"/>
      <c r="M58" s="144"/>
      <c r="N58" s="382"/>
      <c r="O58" s="380" t="str">
        <f t="shared" si="40"/>
        <v>—</v>
      </c>
      <c r="P58" s="381" t="str">
        <f t="shared" si="41"/>
        <v>—</v>
      </c>
      <c r="Q58" s="401" t="str">
        <f t="shared" si="58"/>
        <v>—</v>
      </c>
      <c r="R58" s="402" t="str">
        <f t="shared" si="59"/>
        <v>—</v>
      </c>
      <c r="S58" s="349" t="str">
        <f t="shared" si="60"/>
        <v>—</v>
      </c>
      <c r="T58" s="350" t="str">
        <f t="shared" si="61"/>
        <v>—</v>
      </c>
      <c r="U58" s="351" t="str">
        <f t="shared" si="53"/>
        <v>—</v>
      </c>
      <c r="V58" s="150" t="str">
        <f t="shared" si="42"/>
        <v>—</v>
      </c>
      <c r="W58" s="453" t="str">
        <f t="shared" si="43"/>
        <v>—</v>
      </c>
      <c r="X58" s="151" t="str">
        <f t="shared" si="44"/>
        <v>—</v>
      </c>
      <c r="Y58" s="389" t="str">
        <f t="shared" si="54"/>
        <v>—</v>
      </c>
      <c r="Z58" s="210" t="str">
        <f t="shared" si="55"/>
        <v>—</v>
      </c>
      <c r="AA58" s="184">
        <f t="shared" si="45"/>
        <v>6378137</v>
      </c>
      <c r="AB58" s="185">
        <f t="shared" si="46"/>
        <v>6335439.3270838754</v>
      </c>
      <c r="AC58" s="186">
        <f t="shared" si="47"/>
        <v>6356752.3141403552</v>
      </c>
      <c r="AD58" s="187">
        <f t="shared" si="62"/>
        <v>0</v>
      </c>
      <c r="AE58" s="188">
        <f t="shared" si="63"/>
        <v>0</v>
      </c>
      <c r="AF58" s="189">
        <f t="shared" si="48"/>
        <v>5.229757004743723</v>
      </c>
      <c r="AG58" s="188">
        <f t="shared" si="49"/>
        <v>0</v>
      </c>
      <c r="AH58" s="188">
        <f t="shared" si="50"/>
        <v>9.6575067776877939E-4</v>
      </c>
      <c r="AI58" s="188">
        <f t="shared" si="51"/>
        <v>1.000000466337077</v>
      </c>
      <c r="AJ58" s="481">
        <f>DD*ATAN2(COS(AF58), AH58*GG-FF*SIN(AF58))</f>
        <v>-4956972.6746609015</v>
      </c>
      <c r="AK58" s="188">
        <f t="shared" si="52"/>
        <v>5765315.8258094136</v>
      </c>
      <c r="AL58" s="190">
        <f>ATAN2(AI58*GG*COS(AF58), FF-AH58*GG*SIN(AF58))-AZo</f>
        <v>-0.24351082535281643</v>
      </c>
      <c r="AM58" s="258">
        <f t="shared" si="64"/>
        <v>47</v>
      </c>
    </row>
    <row r="59" spans="1:39" x14ac:dyDescent="0.25">
      <c r="A59" s="98">
        <v>48</v>
      </c>
      <c r="B59" s="234" t="str">
        <f t="shared" si="65"/>
        <v>—</v>
      </c>
      <c r="C59" s="235" t="str">
        <f t="shared" si="66"/>
        <v>—</v>
      </c>
      <c r="D59" s="326"/>
      <c r="E59" s="325"/>
      <c r="F59" s="140"/>
      <c r="G59" s="141"/>
      <c r="H59" s="142"/>
      <c r="I59" s="142"/>
      <c r="J59" s="143"/>
      <c r="K59" s="141"/>
      <c r="L59" s="142"/>
      <c r="M59" s="144"/>
      <c r="N59" s="382"/>
      <c r="O59" s="380" t="str">
        <f t="shared" si="40"/>
        <v>—</v>
      </c>
      <c r="P59" s="381" t="str">
        <f t="shared" si="41"/>
        <v>—</v>
      </c>
      <c r="Q59" s="401" t="str">
        <f t="shared" si="58"/>
        <v>—</v>
      </c>
      <c r="R59" s="402" t="str">
        <f t="shared" si="59"/>
        <v>—</v>
      </c>
      <c r="S59" s="349" t="str">
        <f t="shared" si="60"/>
        <v>—</v>
      </c>
      <c r="T59" s="350" t="str">
        <f t="shared" si="61"/>
        <v>—</v>
      </c>
      <c r="U59" s="351" t="str">
        <f t="shared" si="53"/>
        <v>—</v>
      </c>
      <c r="V59" s="150" t="str">
        <f t="shared" si="42"/>
        <v>—</v>
      </c>
      <c r="W59" s="453" t="str">
        <f t="shared" si="43"/>
        <v>—</v>
      </c>
      <c r="X59" s="151" t="str">
        <f t="shared" si="44"/>
        <v>—</v>
      </c>
      <c r="Y59" s="389" t="str">
        <f t="shared" si="54"/>
        <v>—</v>
      </c>
      <c r="Z59" s="210" t="str">
        <f t="shared" si="55"/>
        <v>—</v>
      </c>
      <c r="AA59" s="184">
        <f t="shared" si="45"/>
        <v>6378137</v>
      </c>
      <c r="AB59" s="185">
        <f t="shared" si="46"/>
        <v>6335439.3270838754</v>
      </c>
      <c r="AC59" s="186">
        <f t="shared" si="47"/>
        <v>6356752.3141403552</v>
      </c>
      <c r="AD59" s="187">
        <f t="shared" si="62"/>
        <v>0</v>
      </c>
      <c r="AE59" s="188">
        <f t="shared" si="63"/>
        <v>0</v>
      </c>
      <c r="AF59" s="189">
        <f t="shared" si="48"/>
        <v>5.229757004743723</v>
      </c>
      <c r="AG59" s="188">
        <f t="shared" si="49"/>
        <v>0</v>
      </c>
      <c r="AH59" s="188">
        <f t="shared" si="50"/>
        <v>9.6575067776877939E-4</v>
      </c>
      <c r="AI59" s="188">
        <f t="shared" si="51"/>
        <v>1.000000466337077</v>
      </c>
      <c r="AJ59" s="481">
        <f>DD*ATAN2(COS(AF59), AH59*GG-FF*SIN(AF59))</f>
        <v>-4956972.6746609015</v>
      </c>
      <c r="AK59" s="188">
        <f t="shared" si="52"/>
        <v>5765315.8258094136</v>
      </c>
      <c r="AL59" s="190">
        <f>ATAN2(AI59*GG*COS(AF59), FF-AH59*GG*SIN(AF59))-AZo</f>
        <v>-0.24351082535281643</v>
      </c>
      <c r="AM59" s="258">
        <f t="shared" si="64"/>
        <v>48</v>
      </c>
    </row>
    <row r="60" spans="1:39" x14ac:dyDescent="0.25">
      <c r="A60" s="98">
        <v>49</v>
      </c>
      <c r="B60" s="234" t="str">
        <f t="shared" si="65"/>
        <v>—</v>
      </c>
      <c r="C60" s="235" t="str">
        <f t="shared" si="66"/>
        <v>—</v>
      </c>
      <c r="D60" s="326"/>
      <c r="E60" s="325"/>
      <c r="F60" s="140"/>
      <c r="G60" s="141"/>
      <c r="H60" s="142"/>
      <c r="I60" s="142"/>
      <c r="J60" s="143"/>
      <c r="K60" s="141"/>
      <c r="L60" s="142"/>
      <c r="M60" s="144"/>
      <c r="N60" s="382"/>
      <c r="O60" s="380" t="str">
        <f t="shared" si="40"/>
        <v>—</v>
      </c>
      <c r="P60" s="381" t="str">
        <f t="shared" si="41"/>
        <v>—</v>
      </c>
      <c r="Q60" s="401" t="str">
        <f t="shared" si="58"/>
        <v>—</v>
      </c>
      <c r="R60" s="402" t="str">
        <f t="shared" si="59"/>
        <v>—</v>
      </c>
      <c r="S60" s="349" t="str">
        <f t="shared" si="60"/>
        <v>—</v>
      </c>
      <c r="T60" s="350" t="str">
        <f t="shared" si="61"/>
        <v>—</v>
      </c>
      <c r="U60" s="351" t="str">
        <f t="shared" si="53"/>
        <v>—</v>
      </c>
      <c r="V60" s="150" t="str">
        <f t="shared" si="42"/>
        <v>—</v>
      </c>
      <c r="W60" s="453" t="str">
        <f t="shared" si="43"/>
        <v>—</v>
      </c>
      <c r="X60" s="151" t="str">
        <f t="shared" si="44"/>
        <v>—</v>
      </c>
      <c r="Y60" s="389" t="str">
        <f t="shared" si="54"/>
        <v>—</v>
      </c>
      <c r="Z60" s="210" t="str">
        <f t="shared" si="55"/>
        <v>—</v>
      </c>
      <c r="AA60" s="184">
        <f t="shared" si="45"/>
        <v>6378137</v>
      </c>
      <c r="AB60" s="185">
        <f t="shared" si="46"/>
        <v>6335439.3270838754</v>
      </c>
      <c r="AC60" s="186">
        <f t="shared" si="47"/>
        <v>6356752.3141403552</v>
      </c>
      <c r="AD60" s="187">
        <f t="shared" si="62"/>
        <v>0</v>
      </c>
      <c r="AE60" s="188">
        <f t="shared" si="63"/>
        <v>0</v>
      </c>
      <c r="AF60" s="189">
        <f t="shared" si="48"/>
        <v>5.229757004743723</v>
      </c>
      <c r="AG60" s="188">
        <f t="shared" si="49"/>
        <v>0</v>
      </c>
      <c r="AH60" s="188">
        <f t="shared" si="50"/>
        <v>9.6575067776877939E-4</v>
      </c>
      <c r="AI60" s="188">
        <f t="shared" si="51"/>
        <v>1.000000466337077</v>
      </c>
      <c r="AJ60" s="481">
        <f>DD*ATAN2(COS(AF60), AH60*GG-FF*SIN(AF60))</f>
        <v>-4956972.6746609015</v>
      </c>
      <c r="AK60" s="188">
        <f t="shared" si="52"/>
        <v>5765315.8258094136</v>
      </c>
      <c r="AL60" s="190">
        <f>ATAN2(AI60*GG*COS(AF60), FF-AH60*GG*SIN(AF60))-AZo</f>
        <v>-0.24351082535281643</v>
      </c>
      <c r="AM60" s="258">
        <f t="shared" si="64"/>
        <v>49</v>
      </c>
    </row>
    <row r="61" spans="1:39" x14ac:dyDescent="0.25">
      <c r="A61" s="98">
        <v>50</v>
      </c>
      <c r="B61" s="234" t="str">
        <f t="shared" si="65"/>
        <v>—</v>
      </c>
      <c r="C61" s="235" t="str">
        <f t="shared" si="66"/>
        <v>—</v>
      </c>
      <c r="D61" s="326"/>
      <c r="E61" s="325"/>
      <c r="F61" s="140"/>
      <c r="G61" s="141"/>
      <c r="H61" s="142"/>
      <c r="I61" s="142"/>
      <c r="J61" s="143"/>
      <c r="K61" s="141"/>
      <c r="L61" s="142"/>
      <c r="M61" s="144"/>
      <c r="N61" s="382"/>
      <c r="O61" s="380" t="str">
        <f t="shared" si="40"/>
        <v>—</v>
      </c>
      <c r="P61" s="381" t="str">
        <f t="shared" si="41"/>
        <v>—</v>
      </c>
      <c r="Q61" s="401" t="str">
        <f t="shared" si="58"/>
        <v>—</v>
      </c>
      <c r="R61" s="402" t="str">
        <f t="shared" si="59"/>
        <v>—</v>
      </c>
      <c r="S61" s="349" t="str">
        <f t="shared" si="60"/>
        <v>—</v>
      </c>
      <c r="T61" s="350" t="str">
        <f t="shared" si="61"/>
        <v>—</v>
      </c>
      <c r="U61" s="351" t="str">
        <f t="shared" si="53"/>
        <v>—</v>
      </c>
      <c r="V61" s="150" t="str">
        <f t="shared" si="42"/>
        <v>—</v>
      </c>
      <c r="W61" s="453" t="str">
        <f t="shared" si="43"/>
        <v>—</v>
      </c>
      <c r="X61" s="151" t="str">
        <f t="shared" si="44"/>
        <v>—</v>
      </c>
      <c r="Y61" s="389" t="str">
        <f t="shared" si="54"/>
        <v>—</v>
      </c>
      <c r="Z61" s="210" t="str">
        <f t="shared" si="55"/>
        <v>—</v>
      </c>
      <c r="AA61" s="184">
        <f t="shared" si="45"/>
        <v>6378137</v>
      </c>
      <c r="AB61" s="185">
        <f t="shared" si="46"/>
        <v>6335439.3270838754</v>
      </c>
      <c r="AC61" s="186">
        <f t="shared" si="47"/>
        <v>6356752.3141403552</v>
      </c>
      <c r="AD61" s="187">
        <f t="shared" si="62"/>
        <v>0</v>
      </c>
      <c r="AE61" s="188">
        <f t="shared" si="63"/>
        <v>0</v>
      </c>
      <c r="AF61" s="189">
        <f t="shared" si="48"/>
        <v>5.229757004743723</v>
      </c>
      <c r="AG61" s="188">
        <f t="shared" si="49"/>
        <v>0</v>
      </c>
      <c r="AH61" s="188">
        <f t="shared" si="50"/>
        <v>9.6575067776877939E-4</v>
      </c>
      <c r="AI61" s="188">
        <f t="shared" si="51"/>
        <v>1.000000466337077</v>
      </c>
      <c r="AJ61" s="481">
        <f>DD*ATAN2(COS(AF61), AH61*GG-FF*SIN(AF61))</f>
        <v>-4956972.6746609015</v>
      </c>
      <c r="AK61" s="188">
        <f t="shared" si="52"/>
        <v>5765315.8258094136</v>
      </c>
      <c r="AL61" s="190">
        <f>ATAN2(AI61*GG*COS(AF61), FF-AH61*GG*SIN(AF61))-AZo</f>
        <v>-0.24351082535281643</v>
      </c>
      <c r="AM61" s="258">
        <f t="shared" si="64"/>
        <v>50</v>
      </c>
    </row>
    <row r="62" spans="1:39" x14ac:dyDescent="0.25">
      <c r="A62" s="98">
        <v>51</v>
      </c>
      <c r="B62" s="234" t="str">
        <f t="shared" si="65"/>
        <v>—</v>
      </c>
      <c r="C62" s="235" t="str">
        <f t="shared" si="66"/>
        <v>—</v>
      </c>
      <c r="D62" s="326"/>
      <c r="E62" s="325"/>
      <c r="F62" s="140"/>
      <c r="G62" s="141"/>
      <c r="H62" s="142"/>
      <c r="I62" s="142"/>
      <c r="J62" s="143"/>
      <c r="K62" s="141"/>
      <c r="L62" s="142"/>
      <c r="M62" s="144"/>
      <c r="N62" s="382"/>
      <c r="O62" s="380" t="str">
        <f t="shared" si="40"/>
        <v>—</v>
      </c>
      <c r="P62" s="381" t="str">
        <f t="shared" si="41"/>
        <v>—</v>
      </c>
      <c r="Q62" s="401" t="str">
        <f t="shared" si="58"/>
        <v>—</v>
      </c>
      <c r="R62" s="402" t="str">
        <f t="shared" si="59"/>
        <v>—</v>
      </c>
      <c r="S62" s="349" t="str">
        <f t="shared" si="60"/>
        <v>—</v>
      </c>
      <c r="T62" s="350" t="str">
        <f t="shared" si="61"/>
        <v>—</v>
      </c>
      <c r="U62" s="351" t="str">
        <f t="shared" si="53"/>
        <v>—</v>
      </c>
      <c r="V62" s="150" t="str">
        <f t="shared" si="42"/>
        <v>—</v>
      </c>
      <c r="W62" s="453" t="str">
        <f t="shared" si="43"/>
        <v>—</v>
      </c>
      <c r="X62" s="151" t="str">
        <f t="shared" si="44"/>
        <v>—</v>
      </c>
      <c r="Y62" s="389" t="str">
        <f t="shared" si="54"/>
        <v>—</v>
      </c>
      <c r="Z62" s="210" t="str">
        <f t="shared" si="55"/>
        <v>—</v>
      </c>
      <c r="AA62" s="184">
        <f t="shared" si="45"/>
        <v>6378137</v>
      </c>
      <c r="AB62" s="185">
        <f t="shared" si="46"/>
        <v>6335439.3270838754</v>
      </c>
      <c r="AC62" s="186">
        <f t="shared" si="47"/>
        <v>6356752.3141403552</v>
      </c>
      <c r="AD62" s="187">
        <f t="shared" si="62"/>
        <v>0</v>
      </c>
      <c r="AE62" s="188">
        <f t="shared" si="63"/>
        <v>0</v>
      </c>
      <c r="AF62" s="189">
        <f t="shared" si="48"/>
        <v>5.229757004743723</v>
      </c>
      <c r="AG62" s="188">
        <f t="shared" si="49"/>
        <v>0</v>
      </c>
      <c r="AH62" s="188">
        <f t="shared" si="50"/>
        <v>9.6575067776877939E-4</v>
      </c>
      <c r="AI62" s="188">
        <f t="shared" si="51"/>
        <v>1.000000466337077</v>
      </c>
      <c r="AJ62" s="481">
        <f>DD*ATAN2(COS(AF62), AH62*GG-FF*SIN(AF62))</f>
        <v>-4956972.6746609015</v>
      </c>
      <c r="AK62" s="188">
        <f t="shared" si="52"/>
        <v>5765315.8258094136</v>
      </c>
      <c r="AL62" s="190">
        <f>ATAN2(AI62*GG*COS(AF62), FF-AH62*GG*SIN(AF62))-AZo</f>
        <v>-0.24351082535281643</v>
      </c>
      <c r="AM62" s="258">
        <f t="shared" si="64"/>
        <v>51</v>
      </c>
    </row>
    <row r="63" spans="1:39" x14ac:dyDescent="0.25">
      <c r="A63" s="98">
        <v>52</v>
      </c>
      <c r="B63" s="234" t="str">
        <f t="shared" si="65"/>
        <v>—</v>
      </c>
      <c r="C63" s="235" t="str">
        <f t="shared" si="66"/>
        <v>—</v>
      </c>
      <c r="D63" s="326"/>
      <c r="E63" s="325"/>
      <c r="F63" s="140"/>
      <c r="G63" s="141"/>
      <c r="H63" s="142"/>
      <c r="I63" s="142"/>
      <c r="J63" s="143"/>
      <c r="K63" s="141"/>
      <c r="L63" s="142"/>
      <c r="M63" s="144"/>
      <c r="N63" s="382"/>
      <c r="O63" s="380" t="str">
        <f t="shared" si="40"/>
        <v>—</v>
      </c>
      <c r="P63" s="381" t="str">
        <f t="shared" si="41"/>
        <v>—</v>
      </c>
      <c r="Q63" s="401" t="str">
        <f t="shared" si="58"/>
        <v>—</v>
      </c>
      <c r="R63" s="402" t="str">
        <f t="shared" si="59"/>
        <v>—</v>
      </c>
      <c r="S63" s="349" t="str">
        <f t="shared" si="60"/>
        <v>—</v>
      </c>
      <c r="T63" s="350" t="str">
        <f t="shared" si="61"/>
        <v>—</v>
      </c>
      <c r="U63" s="351" t="str">
        <f t="shared" si="53"/>
        <v>—</v>
      </c>
      <c r="V63" s="150" t="str">
        <f t="shared" si="42"/>
        <v>—</v>
      </c>
      <c r="W63" s="453" t="str">
        <f t="shared" si="43"/>
        <v>—</v>
      </c>
      <c r="X63" s="151" t="str">
        <f t="shared" si="44"/>
        <v>—</v>
      </c>
      <c r="Y63" s="389" t="str">
        <f t="shared" si="54"/>
        <v>—</v>
      </c>
      <c r="Z63" s="210" t="str">
        <f t="shared" si="55"/>
        <v>—</v>
      </c>
      <c r="AA63" s="184">
        <f t="shared" si="45"/>
        <v>6378137</v>
      </c>
      <c r="AB63" s="185">
        <f t="shared" si="46"/>
        <v>6335439.3270838754</v>
      </c>
      <c r="AC63" s="186">
        <f t="shared" si="47"/>
        <v>6356752.3141403552</v>
      </c>
      <c r="AD63" s="187">
        <f t="shared" si="62"/>
        <v>0</v>
      </c>
      <c r="AE63" s="188">
        <f t="shared" si="63"/>
        <v>0</v>
      </c>
      <c r="AF63" s="189">
        <f t="shared" si="48"/>
        <v>5.229757004743723</v>
      </c>
      <c r="AG63" s="188">
        <f t="shared" si="49"/>
        <v>0</v>
      </c>
      <c r="AH63" s="188">
        <f t="shared" si="50"/>
        <v>9.6575067776877939E-4</v>
      </c>
      <c r="AI63" s="188">
        <f t="shared" si="51"/>
        <v>1.000000466337077</v>
      </c>
      <c r="AJ63" s="481">
        <f>DD*ATAN2(COS(AF63), AH63*GG-FF*SIN(AF63))</f>
        <v>-4956972.6746609015</v>
      </c>
      <c r="AK63" s="188">
        <f t="shared" si="52"/>
        <v>5765315.8258094136</v>
      </c>
      <c r="AL63" s="190">
        <f>ATAN2(AI63*GG*COS(AF63), FF-AH63*GG*SIN(AF63))-AZo</f>
        <v>-0.24351082535281643</v>
      </c>
      <c r="AM63" s="258">
        <f t="shared" si="64"/>
        <v>52</v>
      </c>
    </row>
    <row r="64" spans="1:39" x14ac:dyDescent="0.25">
      <c r="A64" s="98">
        <v>53</v>
      </c>
      <c r="B64" s="234" t="str">
        <f t="shared" si="65"/>
        <v>—</v>
      </c>
      <c r="C64" s="235" t="str">
        <f t="shared" si="66"/>
        <v>—</v>
      </c>
      <c r="D64" s="326"/>
      <c r="E64" s="325"/>
      <c r="F64" s="140"/>
      <c r="G64" s="141"/>
      <c r="H64" s="142"/>
      <c r="I64" s="142"/>
      <c r="J64" s="143"/>
      <c r="K64" s="141"/>
      <c r="L64" s="142"/>
      <c r="M64" s="144"/>
      <c r="N64" s="382"/>
      <c r="O64" s="380" t="str">
        <f t="shared" si="40"/>
        <v>—</v>
      </c>
      <c r="P64" s="381" t="str">
        <f t="shared" si="41"/>
        <v>—</v>
      </c>
      <c r="Q64" s="401" t="str">
        <f t="shared" si="58"/>
        <v>—</v>
      </c>
      <c r="R64" s="402" t="str">
        <f t="shared" si="59"/>
        <v>—</v>
      </c>
      <c r="S64" s="349" t="str">
        <f t="shared" si="60"/>
        <v>—</v>
      </c>
      <c r="T64" s="350" t="str">
        <f t="shared" si="61"/>
        <v>—</v>
      </c>
      <c r="U64" s="351" t="str">
        <f t="shared" si="53"/>
        <v>—</v>
      </c>
      <c r="V64" s="150" t="str">
        <f t="shared" si="42"/>
        <v>—</v>
      </c>
      <c r="W64" s="453" t="str">
        <f t="shared" si="43"/>
        <v>—</v>
      </c>
      <c r="X64" s="151" t="str">
        <f t="shared" si="44"/>
        <v>—</v>
      </c>
      <c r="Y64" s="389" t="str">
        <f t="shared" si="54"/>
        <v>—</v>
      </c>
      <c r="Z64" s="210" t="str">
        <f t="shared" si="55"/>
        <v>—</v>
      </c>
      <c r="AA64" s="184">
        <f t="shared" si="45"/>
        <v>6378137</v>
      </c>
      <c r="AB64" s="185">
        <f t="shared" si="46"/>
        <v>6335439.3270838754</v>
      </c>
      <c r="AC64" s="186">
        <f t="shared" si="47"/>
        <v>6356752.3141403552</v>
      </c>
      <c r="AD64" s="187">
        <f t="shared" si="62"/>
        <v>0</v>
      </c>
      <c r="AE64" s="188">
        <f t="shared" si="63"/>
        <v>0</v>
      </c>
      <c r="AF64" s="189">
        <f t="shared" si="48"/>
        <v>5.229757004743723</v>
      </c>
      <c r="AG64" s="188">
        <f t="shared" si="49"/>
        <v>0</v>
      </c>
      <c r="AH64" s="188">
        <f t="shared" si="50"/>
        <v>9.6575067776877939E-4</v>
      </c>
      <c r="AI64" s="188">
        <f t="shared" si="51"/>
        <v>1.000000466337077</v>
      </c>
      <c r="AJ64" s="481">
        <f>DD*ATAN2(COS(AF64), AH64*GG-FF*SIN(AF64))</f>
        <v>-4956972.6746609015</v>
      </c>
      <c r="AK64" s="188">
        <f t="shared" si="52"/>
        <v>5765315.8258094136</v>
      </c>
      <c r="AL64" s="190">
        <f>ATAN2(AI64*GG*COS(AF64), FF-AH64*GG*SIN(AF64))-AZo</f>
        <v>-0.24351082535281643</v>
      </c>
      <c r="AM64" s="258">
        <f t="shared" si="64"/>
        <v>53</v>
      </c>
    </row>
    <row r="65" spans="1:39" x14ac:dyDescent="0.25">
      <c r="A65" s="98">
        <v>54</v>
      </c>
      <c r="B65" s="234" t="str">
        <f t="shared" si="65"/>
        <v>—</v>
      </c>
      <c r="C65" s="235" t="str">
        <f t="shared" si="66"/>
        <v>—</v>
      </c>
      <c r="D65" s="326"/>
      <c r="E65" s="325"/>
      <c r="F65" s="140"/>
      <c r="G65" s="141"/>
      <c r="H65" s="142"/>
      <c r="I65" s="142"/>
      <c r="J65" s="143"/>
      <c r="K65" s="141"/>
      <c r="L65" s="142"/>
      <c r="M65" s="144"/>
      <c r="N65" s="382"/>
      <c r="O65" s="380" t="str">
        <f t="shared" si="40"/>
        <v>—</v>
      </c>
      <c r="P65" s="381" t="str">
        <f t="shared" si="41"/>
        <v>—</v>
      </c>
      <c r="Q65" s="401" t="str">
        <f t="shared" si="58"/>
        <v>—</v>
      </c>
      <c r="R65" s="402" t="str">
        <f t="shared" si="59"/>
        <v>—</v>
      </c>
      <c r="S65" s="349" t="str">
        <f t="shared" si="60"/>
        <v>—</v>
      </c>
      <c r="T65" s="350" t="str">
        <f t="shared" si="61"/>
        <v>—</v>
      </c>
      <c r="U65" s="351" t="str">
        <f t="shared" si="53"/>
        <v>—</v>
      </c>
      <c r="V65" s="150" t="str">
        <f t="shared" si="42"/>
        <v>—</v>
      </c>
      <c r="W65" s="453" t="str">
        <f t="shared" si="43"/>
        <v>—</v>
      </c>
      <c r="X65" s="151" t="str">
        <f t="shared" si="44"/>
        <v>—</v>
      </c>
      <c r="Y65" s="389" t="str">
        <f t="shared" si="54"/>
        <v>—</v>
      </c>
      <c r="Z65" s="210" t="str">
        <f t="shared" si="55"/>
        <v>—</v>
      </c>
      <c r="AA65" s="184">
        <f t="shared" si="45"/>
        <v>6378137</v>
      </c>
      <c r="AB65" s="185">
        <f t="shared" si="46"/>
        <v>6335439.3270838754</v>
      </c>
      <c r="AC65" s="186">
        <f t="shared" si="47"/>
        <v>6356752.3141403552</v>
      </c>
      <c r="AD65" s="187">
        <f t="shared" si="62"/>
        <v>0</v>
      </c>
      <c r="AE65" s="188">
        <f t="shared" si="63"/>
        <v>0</v>
      </c>
      <c r="AF65" s="189">
        <f t="shared" si="48"/>
        <v>5.229757004743723</v>
      </c>
      <c r="AG65" s="188">
        <f t="shared" si="49"/>
        <v>0</v>
      </c>
      <c r="AH65" s="188">
        <f t="shared" si="50"/>
        <v>9.6575067776877939E-4</v>
      </c>
      <c r="AI65" s="188">
        <f t="shared" si="51"/>
        <v>1.000000466337077</v>
      </c>
      <c r="AJ65" s="481">
        <f>DD*ATAN2(COS(AF65), AH65*GG-FF*SIN(AF65))</f>
        <v>-4956972.6746609015</v>
      </c>
      <c r="AK65" s="188">
        <f t="shared" si="52"/>
        <v>5765315.8258094136</v>
      </c>
      <c r="AL65" s="190">
        <f>ATAN2(AI65*GG*COS(AF65), FF-AH65*GG*SIN(AF65))-AZo</f>
        <v>-0.24351082535281643</v>
      </c>
      <c r="AM65" s="258">
        <f t="shared" si="64"/>
        <v>54</v>
      </c>
    </row>
    <row r="66" spans="1:39" x14ac:dyDescent="0.25">
      <c r="A66" s="98">
        <v>55</v>
      </c>
      <c r="B66" s="234" t="str">
        <f t="shared" si="65"/>
        <v>—</v>
      </c>
      <c r="C66" s="235" t="str">
        <f t="shared" si="66"/>
        <v>—</v>
      </c>
      <c r="D66" s="326"/>
      <c r="E66" s="325"/>
      <c r="F66" s="140"/>
      <c r="G66" s="141"/>
      <c r="H66" s="142"/>
      <c r="I66" s="142"/>
      <c r="J66" s="143"/>
      <c r="K66" s="141"/>
      <c r="L66" s="142"/>
      <c r="M66" s="144"/>
      <c r="N66" s="382"/>
      <c r="O66" s="380" t="str">
        <f t="shared" si="40"/>
        <v>—</v>
      </c>
      <c r="P66" s="381" t="str">
        <f t="shared" si="41"/>
        <v>—</v>
      </c>
      <c r="Q66" s="401" t="str">
        <f t="shared" si="58"/>
        <v>—</v>
      </c>
      <c r="R66" s="402" t="str">
        <f t="shared" si="59"/>
        <v>—</v>
      </c>
      <c r="S66" s="349" t="str">
        <f t="shared" si="60"/>
        <v>—</v>
      </c>
      <c r="T66" s="350" t="str">
        <f t="shared" si="61"/>
        <v>—</v>
      </c>
      <c r="U66" s="351" t="str">
        <f t="shared" si="53"/>
        <v>—</v>
      </c>
      <c r="V66" s="150" t="str">
        <f t="shared" si="42"/>
        <v>—</v>
      </c>
      <c r="W66" s="453" t="str">
        <f t="shared" si="43"/>
        <v>—</v>
      </c>
      <c r="X66" s="151" t="str">
        <f t="shared" si="44"/>
        <v>—</v>
      </c>
      <c r="Y66" s="389" t="str">
        <f t="shared" si="54"/>
        <v>—</v>
      </c>
      <c r="Z66" s="210" t="str">
        <f t="shared" si="55"/>
        <v>—</v>
      </c>
      <c r="AA66" s="184">
        <f t="shared" si="45"/>
        <v>6378137</v>
      </c>
      <c r="AB66" s="185">
        <f t="shared" si="46"/>
        <v>6335439.3270838754</v>
      </c>
      <c r="AC66" s="186">
        <f t="shared" si="47"/>
        <v>6356752.3141403552</v>
      </c>
      <c r="AD66" s="187">
        <f t="shared" si="62"/>
        <v>0</v>
      </c>
      <c r="AE66" s="188">
        <f t="shared" si="63"/>
        <v>0</v>
      </c>
      <c r="AF66" s="189">
        <f t="shared" si="48"/>
        <v>5.229757004743723</v>
      </c>
      <c r="AG66" s="188">
        <f t="shared" si="49"/>
        <v>0</v>
      </c>
      <c r="AH66" s="188">
        <f t="shared" si="50"/>
        <v>9.6575067776877939E-4</v>
      </c>
      <c r="AI66" s="188">
        <f t="shared" si="51"/>
        <v>1.000000466337077</v>
      </c>
      <c r="AJ66" s="481">
        <f>DD*ATAN2(COS(AF66), AH66*GG-FF*SIN(AF66))</f>
        <v>-4956972.6746609015</v>
      </c>
      <c r="AK66" s="188">
        <f t="shared" si="52"/>
        <v>5765315.8258094136</v>
      </c>
      <c r="AL66" s="190">
        <f>ATAN2(AI66*GG*COS(AF66), FF-AH66*GG*SIN(AF66))-AZo</f>
        <v>-0.24351082535281643</v>
      </c>
      <c r="AM66" s="258">
        <f t="shared" si="64"/>
        <v>55</v>
      </c>
    </row>
    <row r="67" spans="1:39" x14ac:dyDescent="0.25">
      <c r="A67" s="98">
        <v>56</v>
      </c>
      <c r="B67" s="234" t="str">
        <f t="shared" si="65"/>
        <v>—</v>
      </c>
      <c r="C67" s="235" t="str">
        <f t="shared" si="66"/>
        <v>—</v>
      </c>
      <c r="D67" s="326"/>
      <c r="E67" s="325"/>
      <c r="F67" s="140"/>
      <c r="G67" s="141"/>
      <c r="H67" s="142"/>
      <c r="I67" s="142"/>
      <c r="J67" s="143"/>
      <c r="K67" s="141"/>
      <c r="L67" s="142"/>
      <c r="M67" s="144"/>
      <c r="N67" s="382"/>
      <c r="O67" s="380" t="str">
        <f t="shared" si="40"/>
        <v>—</v>
      </c>
      <c r="P67" s="381" t="str">
        <f t="shared" si="41"/>
        <v>—</v>
      </c>
      <c r="Q67" s="401" t="str">
        <f t="shared" si="58"/>
        <v>—</v>
      </c>
      <c r="R67" s="402" t="str">
        <f t="shared" si="59"/>
        <v>—</v>
      </c>
      <c r="S67" s="349" t="str">
        <f t="shared" si="60"/>
        <v>—</v>
      </c>
      <c r="T67" s="350" t="str">
        <f t="shared" si="61"/>
        <v>—</v>
      </c>
      <c r="U67" s="351" t="str">
        <f t="shared" si="53"/>
        <v>—</v>
      </c>
      <c r="V67" s="150" t="str">
        <f t="shared" si="42"/>
        <v>—</v>
      </c>
      <c r="W67" s="453" t="str">
        <f t="shared" si="43"/>
        <v>—</v>
      </c>
      <c r="X67" s="151" t="str">
        <f t="shared" si="44"/>
        <v>—</v>
      </c>
      <c r="Y67" s="389" t="str">
        <f t="shared" si="54"/>
        <v>—</v>
      </c>
      <c r="Z67" s="210" t="str">
        <f t="shared" si="55"/>
        <v>—</v>
      </c>
      <c r="AA67" s="184">
        <f t="shared" si="45"/>
        <v>6378137</v>
      </c>
      <c r="AB67" s="185">
        <f t="shared" si="46"/>
        <v>6335439.3270838754</v>
      </c>
      <c r="AC67" s="186">
        <f t="shared" si="47"/>
        <v>6356752.3141403552</v>
      </c>
      <c r="AD67" s="187">
        <f t="shared" si="62"/>
        <v>0</v>
      </c>
      <c r="AE67" s="188">
        <f t="shared" si="63"/>
        <v>0</v>
      </c>
      <c r="AF67" s="189">
        <f t="shared" si="48"/>
        <v>5.229757004743723</v>
      </c>
      <c r="AG67" s="188">
        <f t="shared" si="49"/>
        <v>0</v>
      </c>
      <c r="AH67" s="188">
        <f t="shared" si="50"/>
        <v>9.6575067776877939E-4</v>
      </c>
      <c r="AI67" s="188">
        <f t="shared" si="51"/>
        <v>1.000000466337077</v>
      </c>
      <c r="AJ67" s="481">
        <f>DD*ATAN2(COS(AF67), AH67*GG-FF*SIN(AF67))</f>
        <v>-4956972.6746609015</v>
      </c>
      <c r="AK67" s="188">
        <f t="shared" si="52"/>
        <v>5765315.8258094136</v>
      </c>
      <c r="AL67" s="190">
        <f>ATAN2(AI67*GG*COS(AF67), FF-AH67*GG*SIN(AF67))-AZo</f>
        <v>-0.24351082535281643</v>
      </c>
      <c r="AM67" s="258">
        <f t="shared" si="64"/>
        <v>56</v>
      </c>
    </row>
    <row r="68" spans="1:39" x14ac:dyDescent="0.25">
      <c r="A68" s="98">
        <v>57</v>
      </c>
      <c r="B68" s="234" t="str">
        <f t="shared" si="65"/>
        <v>—</v>
      </c>
      <c r="C68" s="235" t="str">
        <f t="shared" si="66"/>
        <v>—</v>
      </c>
      <c r="D68" s="326"/>
      <c r="E68" s="325"/>
      <c r="F68" s="140"/>
      <c r="G68" s="141"/>
      <c r="H68" s="142"/>
      <c r="I68" s="142"/>
      <c r="J68" s="143"/>
      <c r="K68" s="141"/>
      <c r="L68" s="142"/>
      <c r="M68" s="144"/>
      <c r="N68" s="382"/>
      <c r="O68" s="380" t="str">
        <f t="shared" si="40"/>
        <v>—</v>
      </c>
      <c r="P68" s="381" t="str">
        <f t="shared" si="41"/>
        <v>—</v>
      </c>
      <c r="Q68" s="401" t="str">
        <f t="shared" si="58"/>
        <v>—</v>
      </c>
      <c r="R68" s="402" t="str">
        <f t="shared" si="59"/>
        <v>—</v>
      </c>
      <c r="S68" s="349" t="str">
        <f t="shared" si="60"/>
        <v>—</v>
      </c>
      <c r="T68" s="350" t="str">
        <f t="shared" si="61"/>
        <v>—</v>
      </c>
      <c r="U68" s="351" t="str">
        <f t="shared" si="53"/>
        <v>—</v>
      </c>
      <c r="V68" s="150" t="str">
        <f t="shared" si="42"/>
        <v>—</v>
      </c>
      <c r="W68" s="453" t="str">
        <f t="shared" si="43"/>
        <v>—</v>
      </c>
      <c r="X68" s="151" t="str">
        <f t="shared" si="44"/>
        <v>—</v>
      </c>
      <c r="Y68" s="389" t="str">
        <f t="shared" si="54"/>
        <v>—</v>
      </c>
      <c r="Z68" s="210" t="str">
        <f t="shared" si="55"/>
        <v>—</v>
      </c>
      <c r="AA68" s="184">
        <f t="shared" si="45"/>
        <v>6378137</v>
      </c>
      <c r="AB68" s="185">
        <f t="shared" si="46"/>
        <v>6335439.3270838754</v>
      </c>
      <c r="AC68" s="186">
        <f t="shared" si="47"/>
        <v>6356752.3141403552</v>
      </c>
      <c r="AD68" s="187">
        <f t="shared" si="62"/>
        <v>0</v>
      </c>
      <c r="AE68" s="188">
        <f t="shared" si="63"/>
        <v>0</v>
      </c>
      <c r="AF68" s="189">
        <f t="shared" si="48"/>
        <v>5.229757004743723</v>
      </c>
      <c r="AG68" s="188">
        <f t="shared" si="49"/>
        <v>0</v>
      </c>
      <c r="AH68" s="188">
        <f t="shared" si="50"/>
        <v>9.6575067776877939E-4</v>
      </c>
      <c r="AI68" s="188">
        <f t="shared" si="51"/>
        <v>1.000000466337077</v>
      </c>
      <c r="AJ68" s="481">
        <f>DD*ATAN2(COS(AF68), AH68*GG-FF*SIN(AF68))</f>
        <v>-4956972.6746609015</v>
      </c>
      <c r="AK68" s="188">
        <f t="shared" si="52"/>
        <v>5765315.8258094136</v>
      </c>
      <c r="AL68" s="190">
        <f>ATAN2(AI68*GG*COS(AF68), FF-AH68*GG*SIN(AF68))-AZo</f>
        <v>-0.24351082535281643</v>
      </c>
      <c r="AM68" s="258">
        <f t="shared" si="64"/>
        <v>57</v>
      </c>
    </row>
    <row r="69" spans="1:39" x14ac:dyDescent="0.25">
      <c r="A69" s="98">
        <v>58</v>
      </c>
      <c r="B69" s="234" t="str">
        <f t="shared" si="65"/>
        <v>—</v>
      </c>
      <c r="C69" s="235" t="str">
        <f t="shared" si="66"/>
        <v>—</v>
      </c>
      <c r="D69" s="326"/>
      <c r="E69" s="325"/>
      <c r="F69" s="140"/>
      <c r="G69" s="141"/>
      <c r="H69" s="142"/>
      <c r="I69" s="142"/>
      <c r="J69" s="143"/>
      <c r="K69" s="141"/>
      <c r="L69" s="142"/>
      <c r="M69" s="144"/>
      <c r="N69" s="382"/>
      <c r="O69" s="380" t="str">
        <f t="shared" si="40"/>
        <v>—</v>
      </c>
      <c r="P69" s="381" t="str">
        <f t="shared" si="41"/>
        <v>—</v>
      </c>
      <c r="Q69" s="401" t="str">
        <f t="shared" si="58"/>
        <v>—</v>
      </c>
      <c r="R69" s="402" t="str">
        <f t="shared" si="59"/>
        <v>—</v>
      </c>
      <c r="S69" s="349" t="str">
        <f t="shared" si="60"/>
        <v>—</v>
      </c>
      <c r="T69" s="350" t="str">
        <f t="shared" si="61"/>
        <v>—</v>
      </c>
      <c r="U69" s="351" t="str">
        <f t="shared" si="53"/>
        <v>—</v>
      </c>
      <c r="V69" s="150" t="str">
        <f t="shared" si="42"/>
        <v>—</v>
      </c>
      <c r="W69" s="453" t="str">
        <f t="shared" si="43"/>
        <v>—</v>
      </c>
      <c r="X69" s="151" t="str">
        <f t="shared" si="44"/>
        <v>—</v>
      </c>
      <c r="Y69" s="389" t="str">
        <f t="shared" si="54"/>
        <v>—</v>
      </c>
      <c r="Z69" s="210" t="str">
        <f t="shared" si="55"/>
        <v>—</v>
      </c>
      <c r="AA69" s="184">
        <f t="shared" si="45"/>
        <v>6378137</v>
      </c>
      <c r="AB69" s="185">
        <f t="shared" si="46"/>
        <v>6335439.3270838754</v>
      </c>
      <c r="AC69" s="186">
        <f t="shared" si="47"/>
        <v>6356752.3141403552</v>
      </c>
      <c r="AD69" s="187">
        <f t="shared" si="62"/>
        <v>0</v>
      </c>
      <c r="AE69" s="188">
        <f t="shared" si="63"/>
        <v>0</v>
      </c>
      <c r="AF69" s="189">
        <f t="shared" si="48"/>
        <v>5.229757004743723</v>
      </c>
      <c r="AG69" s="188">
        <f t="shared" si="49"/>
        <v>0</v>
      </c>
      <c r="AH69" s="188">
        <f t="shared" si="50"/>
        <v>9.6575067776877939E-4</v>
      </c>
      <c r="AI69" s="188">
        <f t="shared" si="51"/>
        <v>1.000000466337077</v>
      </c>
      <c r="AJ69" s="481">
        <f>DD*ATAN2(COS(AF69), AH69*GG-FF*SIN(AF69))</f>
        <v>-4956972.6746609015</v>
      </c>
      <c r="AK69" s="188">
        <f t="shared" si="52"/>
        <v>5765315.8258094136</v>
      </c>
      <c r="AL69" s="190">
        <f>ATAN2(AI69*GG*COS(AF69), FF-AH69*GG*SIN(AF69))-AZo</f>
        <v>-0.24351082535281643</v>
      </c>
      <c r="AM69" s="258">
        <f t="shared" si="64"/>
        <v>58</v>
      </c>
    </row>
    <row r="70" spans="1:39" x14ac:dyDescent="0.25">
      <c r="A70" s="98">
        <v>59</v>
      </c>
      <c r="B70" s="234" t="str">
        <f t="shared" si="65"/>
        <v>—</v>
      </c>
      <c r="C70" s="235" t="str">
        <f t="shared" si="66"/>
        <v>—</v>
      </c>
      <c r="D70" s="326"/>
      <c r="E70" s="325"/>
      <c r="F70" s="140"/>
      <c r="G70" s="141"/>
      <c r="H70" s="142"/>
      <c r="I70" s="142"/>
      <c r="J70" s="143"/>
      <c r="K70" s="141"/>
      <c r="L70" s="142"/>
      <c r="M70" s="144"/>
      <c r="N70" s="382"/>
      <c r="O70" s="380" t="str">
        <f t="shared" si="40"/>
        <v>—</v>
      </c>
      <c r="P70" s="381" t="str">
        <f t="shared" si="41"/>
        <v>—</v>
      </c>
      <c r="Q70" s="401" t="str">
        <f t="shared" si="58"/>
        <v>—</v>
      </c>
      <c r="R70" s="402" t="str">
        <f t="shared" si="59"/>
        <v>—</v>
      </c>
      <c r="S70" s="349" t="str">
        <f t="shared" si="60"/>
        <v>—</v>
      </c>
      <c r="T70" s="350" t="str">
        <f t="shared" si="61"/>
        <v>—</v>
      </c>
      <c r="U70" s="351" t="str">
        <f t="shared" si="53"/>
        <v>—</v>
      </c>
      <c r="V70" s="150" t="str">
        <f t="shared" si="42"/>
        <v>—</v>
      </c>
      <c r="W70" s="453" t="str">
        <f t="shared" si="43"/>
        <v>—</v>
      </c>
      <c r="X70" s="151" t="str">
        <f t="shared" si="44"/>
        <v>—</v>
      </c>
      <c r="Y70" s="389" t="str">
        <f t="shared" si="54"/>
        <v>—</v>
      </c>
      <c r="Z70" s="210" t="str">
        <f t="shared" si="55"/>
        <v>—</v>
      </c>
      <c r="AA70" s="184">
        <f t="shared" si="45"/>
        <v>6378137</v>
      </c>
      <c r="AB70" s="185">
        <f t="shared" si="46"/>
        <v>6335439.3270838754</v>
      </c>
      <c r="AC70" s="186">
        <f t="shared" si="47"/>
        <v>6356752.3141403552</v>
      </c>
      <c r="AD70" s="187">
        <f t="shared" si="62"/>
        <v>0</v>
      </c>
      <c r="AE70" s="188">
        <f t="shared" si="63"/>
        <v>0</v>
      </c>
      <c r="AF70" s="189">
        <f t="shared" si="48"/>
        <v>5.229757004743723</v>
      </c>
      <c r="AG70" s="188">
        <f t="shared" si="49"/>
        <v>0</v>
      </c>
      <c r="AH70" s="188">
        <f t="shared" si="50"/>
        <v>9.6575067776877939E-4</v>
      </c>
      <c r="AI70" s="188">
        <f t="shared" si="51"/>
        <v>1.000000466337077</v>
      </c>
      <c r="AJ70" s="481">
        <f>DD*ATAN2(COS(AF70), AH70*GG-FF*SIN(AF70))</f>
        <v>-4956972.6746609015</v>
      </c>
      <c r="AK70" s="188">
        <f t="shared" si="52"/>
        <v>5765315.8258094136</v>
      </c>
      <c r="AL70" s="190">
        <f>ATAN2(AI70*GG*COS(AF70), FF-AH70*GG*SIN(AF70))-AZo</f>
        <v>-0.24351082535281643</v>
      </c>
      <c r="AM70" s="258">
        <f t="shared" si="64"/>
        <v>59</v>
      </c>
    </row>
    <row r="71" spans="1:39" x14ac:dyDescent="0.25">
      <c r="A71" s="98">
        <v>60</v>
      </c>
      <c r="B71" s="234" t="str">
        <f t="shared" si="65"/>
        <v>—</v>
      </c>
      <c r="C71" s="235" t="str">
        <f t="shared" si="66"/>
        <v>—</v>
      </c>
      <c r="D71" s="326"/>
      <c r="E71" s="325"/>
      <c r="F71" s="140"/>
      <c r="G71" s="141"/>
      <c r="H71" s="142"/>
      <c r="I71" s="142"/>
      <c r="J71" s="143"/>
      <c r="K71" s="141"/>
      <c r="L71" s="142"/>
      <c r="M71" s="144"/>
      <c r="N71" s="382"/>
      <c r="O71" s="380" t="str">
        <f t="shared" si="40"/>
        <v>—</v>
      </c>
      <c r="P71" s="381" t="str">
        <f t="shared" si="41"/>
        <v>—</v>
      </c>
      <c r="Q71" s="401" t="str">
        <f t="shared" si="58"/>
        <v>—</v>
      </c>
      <c r="R71" s="402" t="str">
        <f t="shared" si="59"/>
        <v>—</v>
      </c>
      <c r="S71" s="349" t="str">
        <f t="shared" si="60"/>
        <v>—</v>
      </c>
      <c r="T71" s="350" t="str">
        <f t="shared" si="61"/>
        <v>—</v>
      </c>
      <c r="U71" s="351" t="str">
        <f t="shared" si="53"/>
        <v>—</v>
      </c>
      <c r="V71" s="150" t="str">
        <f t="shared" si="42"/>
        <v>—</v>
      </c>
      <c r="W71" s="453" t="str">
        <f t="shared" si="43"/>
        <v>—</v>
      </c>
      <c r="X71" s="151" t="str">
        <f t="shared" si="44"/>
        <v>—</v>
      </c>
      <c r="Y71" s="389" t="str">
        <f t="shared" si="54"/>
        <v>—</v>
      </c>
      <c r="Z71" s="210" t="str">
        <f t="shared" si="55"/>
        <v>—</v>
      </c>
      <c r="AA71" s="184">
        <f t="shared" si="45"/>
        <v>6378137</v>
      </c>
      <c r="AB71" s="185">
        <f t="shared" si="46"/>
        <v>6335439.3270838754</v>
      </c>
      <c r="AC71" s="186">
        <f t="shared" si="47"/>
        <v>6356752.3141403552</v>
      </c>
      <c r="AD71" s="187">
        <f t="shared" si="62"/>
        <v>0</v>
      </c>
      <c r="AE71" s="188">
        <f t="shared" si="63"/>
        <v>0</v>
      </c>
      <c r="AF71" s="189">
        <f t="shared" si="48"/>
        <v>5.229757004743723</v>
      </c>
      <c r="AG71" s="188">
        <f t="shared" si="49"/>
        <v>0</v>
      </c>
      <c r="AH71" s="188">
        <f t="shared" si="50"/>
        <v>9.6575067776877939E-4</v>
      </c>
      <c r="AI71" s="188">
        <f t="shared" si="51"/>
        <v>1.000000466337077</v>
      </c>
      <c r="AJ71" s="481">
        <f>DD*ATAN2(COS(AF71), AH71*GG-FF*SIN(AF71))</f>
        <v>-4956972.6746609015</v>
      </c>
      <c r="AK71" s="188">
        <f t="shared" si="52"/>
        <v>5765315.8258094136</v>
      </c>
      <c r="AL71" s="190">
        <f>ATAN2(AI71*GG*COS(AF71), FF-AH71*GG*SIN(AF71))-AZo</f>
        <v>-0.24351082535281643</v>
      </c>
      <c r="AM71" s="258">
        <f t="shared" si="64"/>
        <v>60</v>
      </c>
    </row>
    <row r="72" spans="1:39" x14ac:dyDescent="0.25">
      <c r="A72" s="98">
        <v>61</v>
      </c>
      <c r="B72" s="234" t="str">
        <f t="shared" si="65"/>
        <v>—</v>
      </c>
      <c r="C72" s="235" t="str">
        <f t="shared" si="66"/>
        <v>—</v>
      </c>
      <c r="D72" s="326"/>
      <c r="E72" s="325"/>
      <c r="F72" s="140"/>
      <c r="G72" s="141"/>
      <c r="H72" s="142"/>
      <c r="I72" s="142"/>
      <c r="J72" s="143"/>
      <c r="K72" s="141"/>
      <c r="L72" s="142"/>
      <c r="M72" s="144"/>
      <c r="N72" s="382"/>
      <c r="O72" s="380" t="str">
        <f t="shared" si="40"/>
        <v>—</v>
      </c>
      <c r="P72" s="381" t="str">
        <f t="shared" si="41"/>
        <v>—</v>
      </c>
      <c r="Q72" s="401" t="str">
        <f t="shared" si="58"/>
        <v>—</v>
      </c>
      <c r="R72" s="402" t="str">
        <f t="shared" si="59"/>
        <v>—</v>
      </c>
      <c r="S72" s="349" t="str">
        <f t="shared" si="60"/>
        <v>—</v>
      </c>
      <c r="T72" s="350" t="str">
        <f t="shared" si="61"/>
        <v>—</v>
      </c>
      <c r="U72" s="351" t="str">
        <f t="shared" si="53"/>
        <v>—</v>
      </c>
      <c r="V72" s="150" t="str">
        <f t="shared" si="42"/>
        <v>—</v>
      </c>
      <c r="W72" s="453" t="str">
        <f t="shared" si="43"/>
        <v>—</v>
      </c>
      <c r="X72" s="151" t="str">
        <f t="shared" si="44"/>
        <v>—</v>
      </c>
      <c r="Y72" s="389" t="str">
        <f t="shared" si="54"/>
        <v>—</v>
      </c>
      <c r="Z72" s="210" t="str">
        <f t="shared" si="55"/>
        <v>—</v>
      </c>
      <c r="AA72" s="184">
        <f t="shared" si="45"/>
        <v>6378137</v>
      </c>
      <c r="AB72" s="185">
        <f t="shared" si="46"/>
        <v>6335439.3270838754</v>
      </c>
      <c r="AC72" s="186">
        <f t="shared" si="47"/>
        <v>6356752.3141403552</v>
      </c>
      <c r="AD72" s="187">
        <f t="shared" si="62"/>
        <v>0</v>
      </c>
      <c r="AE72" s="188">
        <f t="shared" si="63"/>
        <v>0</v>
      </c>
      <c r="AF72" s="189">
        <f t="shared" si="48"/>
        <v>5.229757004743723</v>
      </c>
      <c r="AG72" s="188">
        <f t="shared" si="49"/>
        <v>0</v>
      </c>
      <c r="AH72" s="188">
        <f t="shared" si="50"/>
        <v>9.6575067776877939E-4</v>
      </c>
      <c r="AI72" s="188">
        <f t="shared" si="51"/>
        <v>1.000000466337077</v>
      </c>
      <c r="AJ72" s="481">
        <f>DD*ATAN2(COS(AF72), AH72*GG-FF*SIN(AF72))</f>
        <v>-4956972.6746609015</v>
      </c>
      <c r="AK72" s="188">
        <f t="shared" si="52"/>
        <v>5765315.8258094136</v>
      </c>
      <c r="AL72" s="190">
        <f>ATAN2(AI72*GG*COS(AF72), FF-AH72*GG*SIN(AF72))-AZo</f>
        <v>-0.24351082535281643</v>
      </c>
      <c r="AM72" s="258">
        <f t="shared" si="64"/>
        <v>61</v>
      </c>
    </row>
    <row r="73" spans="1:39" x14ac:dyDescent="0.25">
      <c r="A73" s="98">
        <v>62</v>
      </c>
      <c r="B73" s="234" t="str">
        <f t="shared" si="65"/>
        <v>—</v>
      </c>
      <c r="C73" s="235" t="str">
        <f t="shared" si="66"/>
        <v>—</v>
      </c>
      <c r="D73" s="326"/>
      <c r="E73" s="325"/>
      <c r="F73" s="140"/>
      <c r="G73" s="141"/>
      <c r="H73" s="142"/>
      <c r="I73" s="142"/>
      <c r="J73" s="143"/>
      <c r="K73" s="141"/>
      <c r="L73" s="142"/>
      <c r="M73" s="144"/>
      <c r="N73" s="382"/>
      <c r="O73" s="380" t="str">
        <f t="shared" si="40"/>
        <v>—</v>
      </c>
      <c r="P73" s="381" t="str">
        <f t="shared" si="41"/>
        <v>—</v>
      </c>
      <c r="Q73" s="401" t="str">
        <f t="shared" si="58"/>
        <v>—</v>
      </c>
      <c r="R73" s="402" t="str">
        <f t="shared" si="59"/>
        <v>—</v>
      </c>
      <c r="S73" s="349" t="str">
        <f t="shared" si="60"/>
        <v>—</v>
      </c>
      <c r="T73" s="350" t="str">
        <f t="shared" si="61"/>
        <v>—</v>
      </c>
      <c r="U73" s="351" t="str">
        <f t="shared" si="53"/>
        <v>—</v>
      </c>
      <c r="V73" s="150" t="str">
        <f t="shared" si="42"/>
        <v>—</v>
      </c>
      <c r="W73" s="453" t="str">
        <f t="shared" si="43"/>
        <v>—</v>
      </c>
      <c r="X73" s="151" t="str">
        <f t="shared" si="44"/>
        <v>—</v>
      </c>
      <c r="Y73" s="389" t="str">
        <f t="shared" si="54"/>
        <v>—</v>
      </c>
      <c r="Z73" s="210" t="str">
        <f t="shared" si="55"/>
        <v>—</v>
      </c>
      <c r="AA73" s="184">
        <f t="shared" si="45"/>
        <v>6378137</v>
      </c>
      <c r="AB73" s="185">
        <f t="shared" si="46"/>
        <v>6335439.3270838754</v>
      </c>
      <c r="AC73" s="186">
        <f t="shared" si="47"/>
        <v>6356752.3141403552</v>
      </c>
      <c r="AD73" s="187">
        <f t="shared" si="62"/>
        <v>0</v>
      </c>
      <c r="AE73" s="188">
        <f t="shared" si="63"/>
        <v>0</v>
      </c>
      <c r="AF73" s="189">
        <f t="shared" si="48"/>
        <v>5.229757004743723</v>
      </c>
      <c r="AG73" s="188">
        <f t="shared" si="49"/>
        <v>0</v>
      </c>
      <c r="AH73" s="188">
        <f t="shared" si="50"/>
        <v>9.6575067776877939E-4</v>
      </c>
      <c r="AI73" s="188">
        <f t="shared" si="51"/>
        <v>1.000000466337077</v>
      </c>
      <c r="AJ73" s="481">
        <f>DD*ATAN2(COS(AF73), AH73*GG-FF*SIN(AF73))</f>
        <v>-4956972.6746609015</v>
      </c>
      <c r="AK73" s="188">
        <f t="shared" si="52"/>
        <v>5765315.8258094136</v>
      </c>
      <c r="AL73" s="190">
        <f>ATAN2(AI73*GG*COS(AF73), FF-AH73*GG*SIN(AF73))-AZo</f>
        <v>-0.24351082535281643</v>
      </c>
      <c r="AM73" s="258">
        <f t="shared" si="64"/>
        <v>62</v>
      </c>
    </row>
    <row r="74" spans="1:39" x14ac:dyDescent="0.25">
      <c r="A74" s="98">
        <v>63</v>
      </c>
      <c r="B74" s="234" t="str">
        <f t="shared" si="65"/>
        <v>—</v>
      </c>
      <c r="C74" s="235" t="str">
        <f t="shared" si="66"/>
        <v>—</v>
      </c>
      <c r="D74" s="326"/>
      <c r="E74" s="325"/>
      <c r="F74" s="140"/>
      <c r="G74" s="141"/>
      <c r="H74" s="142"/>
      <c r="I74" s="142"/>
      <c r="J74" s="143"/>
      <c r="K74" s="141"/>
      <c r="L74" s="142"/>
      <c r="M74" s="144"/>
      <c r="N74" s="382"/>
      <c r="O74" s="380" t="str">
        <f t="shared" si="40"/>
        <v>—</v>
      </c>
      <c r="P74" s="381" t="str">
        <f t="shared" si="41"/>
        <v>—</v>
      </c>
      <c r="Q74" s="401" t="str">
        <f t="shared" si="58"/>
        <v>—</v>
      </c>
      <c r="R74" s="402" t="str">
        <f t="shared" si="59"/>
        <v>—</v>
      </c>
      <c r="S74" s="349" t="str">
        <f t="shared" si="60"/>
        <v>—</v>
      </c>
      <c r="T74" s="350" t="str">
        <f t="shared" si="61"/>
        <v>—</v>
      </c>
      <c r="U74" s="351" t="str">
        <f t="shared" si="53"/>
        <v>—</v>
      </c>
      <c r="V74" s="150" t="str">
        <f t="shared" si="42"/>
        <v>—</v>
      </c>
      <c r="W74" s="453" t="str">
        <f t="shared" si="43"/>
        <v>—</v>
      </c>
      <c r="X74" s="151" t="str">
        <f t="shared" si="44"/>
        <v>—</v>
      </c>
      <c r="Y74" s="389" t="str">
        <f t="shared" si="54"/>
        <v>—</v>
      </c>
      <c r="Z74" s="210" t="str">
        <f t="shared" si="55"/>
        <v>—</v>
      </c>
      <c r="AA74" s="184">
        <f t="shared" si="45"/>
        <v>6378137</v>
      </c>
      <c r="AB74" s="185">
        <f t="shared" si="46"/>
        <v>6335439.3270838754</v>
      </c>
      <c r="AC74" s="186">
        <f t="shared" si="47"/>
        <v>6356752.3141403552</v>
      </c>
      <c r="AD74" s="187">
        <f t="shared" si="62"/>
        <v>0</v>
      </c>
      <c r="AE74" s="188">
        <f t="shared" si="63"/>
        <v>0</v>
      </c>
      <c r="AF74" s="189">
        <f t="shared" si="48"/>
        <v>5.229757004743723</v>
      </c>
      <c r="AG74" s="188">
        <f t="shared" si="49"/>
        <v>0</v>
      </c>
      <c r="AH74" s="188">
        <f t="shared" si="50"/>
        <v>9.6575067776877939E-4</v>
      </c>
      <c r="AI74" s="188">
        <f t="shared" si="51"/>
        <v>1.000000466337077</v>
      </c>
      <c r="AJ74" s="481">
        <f>DD*ATAN2(COS(AF74), AH74*GG-FF*SIN(AF74))</f>
        <v>-4956972.6746609015</v>
      </c>
      <c r="AK74" s="188">
        <f t="shared" si="52"/>
        <v>5765315.8258094136</v>
      </c>
      <c r="AL74" s="190">
        <f>ATAN2(AI74*GG*COS(AF74), FF-AH74*GG*SIN(AF74))-AZo</f>
        <v>-0.24351082535281643</v>
      </c>
      <c r="AM74" s="258">
        <f t="shared" si="64"/>
        <v>63</v>
      </c>
    </row>
    <row r="75" spans="1:39" x14ac:dyDescent="0.25">
      <c r="A75" s="98">
        <v>64</v>
      </c>
      <c r="B75" s="234" t="str">
        <f t="shared" si="65"/>
        <v>—</v>
      </c>
      <c r="C75" s="235" t="str">
        <f t="shared" si="66"/>
        <v>—</v>
      </c>
      <c r="D75" s="326"/>
      <c r="E75" s="325"/>
      <c r="F75" s="140"/>
      <c r="G75" s="141"/>
      <c r="H75" s="142"/>
      <c r="I75" s="142"/>
      <c r="J75" s="143"/>
      <c r="K75" s="141"/>
      <c r="L75" s="142"/>
      <c r="M75" s="144"/>
      <c r="N75" s="382"/>
      <c r="O75" s="380" t="str">
        <f t="shared" si="40"/>
        <v>—</v>
      </c>
      <c r="P75" s="381" t="str">
        <f t="shared" si="41"/>
        <v>—</v>
      </c>
      <c r="Q75" s="401" t="str">
        <f t="shared" si="58"/>
        <v>—</v>
      </c>
      <c r="R75" s="402" t="str">
        <f t="shared" si="59"/>
        <v>—</v>
      </c>
      <c r="S75" s="349" t="str">
        <f t="shared" si="60"/>
        <v>—</v>
      </c>
      <c r="T75" s="350" t="str">
        <f t="shared" si="61"/>
        <v>—</v>
      </c>
      <c r="U75" s="351" t="str">
        <f t="shared" si="53"/>
        <v>—</v>
      </c>
      <c r="V75" s="150" t="str">
        <f t="shared" si="42"/>
        <v>—</v>
      </c>
      <c r="W75" s="453" t="str">
        <f t="shared" si="43"/>
        <v>—</v>
      </c>
      <c r="X75" s="151" t="str">
        <f t="shared" si="44"/>
        <v>—</v>
      </c>
      <c r="Y75" s="389" t="str">
        <f t="shared" si="54"/>
        <v>—</v>
      </c>
      <c r="Z75" s="210" t="str">
        <f t="shared" si="55"/>
        <v>—</v>
      </c>
      <c r="AA75" s="184">
        <f t="shared" si="45"/>
        <v>6378137</v>
      </c>
      <c r="AB75" s="185">
        <f t="shared" si="46"/>
        <v>6335439.3270838754</v>
      </c>
      <c r="AC75" s="186">
        <f t="shared" si="47"/>
        <v>6356752.3141403552</v>
      </c>
      <c r="AD75" s="187">
        <f t="shared" si="62"/>
        <v>0</v>
      </c>
      <c r="AE75" s="188">
        <f t="shared" si="63"/>
        <v>0</v>
      </c>
      <c r="AF75" s="189">
        <f t="shared" si="48"/>
        <v>5.229757004743723</v>
      </c>
      <c r="AG75" s="188">
        <f t="shared" si="49"/>
        <v>0</v>
      </c>
      <c r="AH75" s="188">
        <f t="shared" si="50"/>
        <v>9.6575067776877939E-4</v>
      </c>
      <c r="AI75" s="188">
        <f t="shared" si="51"/>
        <v>1.000000466337077</v>
      </c>
      <c r="AJ75" s="481">
        <f>DD*ATAN2(COS(AF75), AH75*GG-FF*SIN(AF75))</f>
        <v>-4956972.6746609015</v>
      </c>
      <c r="AK75" s="188">
        <f t="shared" si="52"/>
        <v>5765315.8258094136</v>
      </c>
      <c r="AL75" s="190">
        <f>ATAN2(AI75*GG*COS(AF75), FF-AH75*GG*SIN(AF75))-AZo</f>
        <v>-0.24351082535281643</v>
      </c>
      <c r="AM75" s="258">
        <f t="shared" si="64"/>
        <v>64</v>
      </c>
    </row>
    <row r="76" spans="1:39" x14ac:dyDescent="0.25">
      <c r="A76" s="98">
        <v>65</v>
      </c>
      <c r="B76" s="234" t="str">
        <f t="shared" ref="B76:B111" si="67">IF(F76="","—",IF(gunit=1,(No+AJ76*COS(AZo)-AK76*SIN(AZo)),IF(gunit=2,(No+AJ76*COS(AZo)-AK76*SIN(AZo))/0.3048,IF(gunit=3,(No+AJ76*COS(AZo)-AK76*SIN(AZo))*3937/1200,"Select units!"))))</f>
        <v>—</v>
      </c>
      <c r="C76" s="235" t="str">
        <f t="shared" ref="C76:C111" si="68">IF(G76="","—",IF(gunit=1,(Eo+AJ76*SIN(AZo)+AK76*COS(AZo)),IF(gunit=2,(Eo+AJ76*SIN(AZo)+AK76*COS(AZo))/0.3048,IF(gunit=3,(Eo+AJ76*SIN(AZo)+AK76*COS(AZo))*3937/1200,"Select units!"))))</f>
        <v>—</v>
      </c>
      <c r="D76" s="326"/>
      <c r="E76" s="325"/>
      <c r="F76" s="140"/>
      <c r="G76" s="141"/>
      <c r="H76" s="142"/>
      <c r="I76" s="142"/>
      <c r="J76" s="143"/>
      <c r="K76" s="141"/>
      <c r="L76" s="142"/>
      <c r="M76" s="144"/>
      <c r="N76" s="382"/>
      <c r="O76" s="380" t="str">
        <f t="shared" si="40"/>
        <v>—</v>
      </c>
      <c r="P76" s="381" t="str">
        <f t="shared" si="41"/>
        <v>—</v>
      </c>
      <c r="Q76" s="401" t="str">
        <f t="shared" ref="Q76:Q111" si="69">IF(F76="","—",IF(I76="N",(F76+G76/60+H76/3600),IF(I76="S",-(F76+G76/60+H76/3600),"Enter N or S!")))</f>
        <v>—</v>
      </c>
      <c r="R76" s="402" t="str">
        <f t="shared" ref="R76:R111" si="70">IF(J76="","—",IF(M76="W",-(J76+K76/60+L76/3600),IF(M76="E",(J76+K76/60+L76/3600),"Enter E or W!")))</f>
        <v>—</v>
      </c>
      <c r="S76" s="349" t="str">
        <f t="shared" ref="S76:S111" si="71">IF(OR(F76="",J76=""),"—",(II*SQRT(1-esqr*(SIN(AD76))^2)*COS(AJ76/DD))/(COS(AD76)*COS(AF76)))</f>
        <v>—</v>
      </c>
      <c r="T76" s="350" t="str">
        <f t="shared" ref="T76:T111" si="72">IF(N76="","—",AC76/(AC76+$N76))</f>
        <v>—</v>
      </c>
      <c r="U76" s="351" t="str">
        <f t="shared" ref="U76:U111" si="73">IF(N76="","—",S76*T76)</f>
        <v>—</v>
      </c>
      <c r="V76" s="150" t="str">
        <f t="shared" ref="V76:V111" si="74">IF(N76="","—",(U76-1)*1000000)</f>
        <v>—</v>
      </c>
      <c r="W76" s="453" t="str">
        <f t="shared" ref="W76:W111" si="75">IF(N76="","—",(U76-1)*5280)</f>
        <v>—</v>
      </c>
      <c r="X76" s="151" t="str">
        <f t="shared" ref="X76:X111" si="76">IF(N76="","—",IF(ABS(V76)&lt;=0.0001,"~~ zero",ABS(1/(1-U76))))</f>
        <v>—</v>
      </c>
      <c r="Y76" s="389" t="str">
        <f t="shared" si="54"/>
        <v>—</v>
      </c>
      <c r="Z76" s="210" t="str">
        <f t="shared" si="55"/>
        <v>—</v>
      </c>
      <c r="AA76" s="184">
        <f t="shared" ref="AA76:AA111" si="77">(a/SQRT(1-esqr*(SIN(AD76))^2))/(IF(hunit=1,1,IF(hunit=2,0.3048,IF(hunit=3,(1200/3937)))))</f>
        <v>6378137</v>
      </c>
      <c r="AB76" s="185">
        <f t="shared" ref="AB76:AB111" si="78">(a*(1-esqr)/(1-esqr*(SIN(AD76))^2)^1.5)/(IF(hunit=1,1,IF(hunit=2,0.3048,IF(hunit=3,(1200/3937)))))</f>
        <v>6335439.3270838754</v>
      </c>
      <c r="AC76" s="186">
        <f t="shared" ref="AC76:AC111" si="79">SQRT(AA76*AB76)</f>
        <v>6356752.3141403552</v>
      </c>
      <c r="AD76" s="187">
        <f t="shared" ref="AD76:AD111" si="80">IF(Q76="—",0,RADIANS(Q76))</f>
        <v>0</v>
      </c>
      <c r="AE76" s="188">
        <f t="shared" ref="AE76:AE111" si="81">IF(R76="—",0,RADIANS(R76))</f>
        <v>0</v>
      </c>
      <c r="AF76" s="189">
        <f t="shared" ref="AF76:AF111" si="82">(LONtru-AE76)*BB</f>
        <v>5.229757004743723</v>
      </c>
      <c r="AG76" s="188">
        <f t="shared" ref="AG76:AG111" si="83">(LN((1+SIN(AD76))/(1-SIN(AD76)))-e*LN((1+e*SIN(AD76))/(1-e*SIN(AD76))))/2</f>
        <v>0</v>
      </c>
      <c r="AH76" s="188">
        <f t="shared" ref="AH76:AH111" si="84">SINH(BB*AG76+sign*CC)</f>
        <v>9.6575067776877939E-4</v>
      </c>
      <c r="AI76" s="188">
        <f t="shared" ref="AI76:AI111" si="85">COSH(BB*AG76+sign*CC)</f>
        <v>1.000000466337077</v>
      </c>
      <c r="AJ76" s="481">
        <f>DD*ATAN2(COS(AF76), AH76*GG-FF*SIN(AF76))</f>
        <v>-4956972.6746609015</v>
      </c>
      <c r="AK76" s="188">
        <f t="shared" ref="AK76:AK111" si="86">(DD/2)*LN((AI76-FF*AH76-GG*SIN(AF76))/(AI76+FF*AH76+GG*SIN(AF76)))</f>
        <v>5765315.8258094136</v>
      </c>
      <c r="AL76" s="190">
        <f>ATAN2(AI76*GG*COS(AF76), FF-AH76*GG*SIN(AF76))-AZo</f>
        <v>-0.24351082535281643</v>
      </c>
      <c r="AM76" s="258">
        <f t="shared" ref="AM76:AM111" si="87">A76</f>
        <v>65</v>
      </c>
    </row>
    <row r="77" spans="1:39" x14ac:dyDescent="0.25">
      <c r="A77" s="98">
        <v>66</v>
      </c>
      <c r="B77" s="234" t="str">
        <f t="shared" si="67"/>
        <v>—</v>
      </c>
      <c r="C77" s="235" t="str">
        <f t="shared" si="68"/>
        <v>—</v>
      </c>
      <c r="D77" s="326"/>
      <c r="E77" s="325"/>
      <c r="F77" s="140"/>
      <c r="G77" s="141"/>
      <c r="H77" s="142"/>
      <c r="I77" s="142"/>
      <c r="J77" s="143"/>
      <c r="K77" s="141"/>
      <c r="L77" s="142"/>
      <c r="M77" s="144"/>
      <c r="N77" s="382"/>
      <c r="O77" s="380" t="str">
        <f t="shared" si="40"/>
        <v>—</v>
      </c>
      <c r="P77" s="381" t="str">
        <f t="shared" si="41"/>
        <v>—</v>
      </c>
      <c r="Q77" s="401" t="str">
        <f t="shared" si="69"/>
        <v>—</v>
      </c>
      <c r="R77" s="402" t="str">
        <f t="shared" si="70"/>
        <v>—</v>
      </c>
      <c r="S77" s="349" t="str">
        <f t="shared" si="71"/>
        <v>—</v>
      </c>
      <c r="T77" s="350" t="str">
        <f t="shared" si="72"/>
        <v>—</v>
      </c>
      <c r="U77" s="351" t="str">
        <f t="shared" si="73"/>
        <v>—</v>
      </c>
      <c r="V77" s="150" t="str">
        <f t="shared" si="74"/>
        <v>—</v>
      </c>
      <c r="W77" s="453" t="str">
        <f t="shared" si="75"/>
        <v>—</v>
      </c>
      <c r="X77" s="151" t="str">
        <f t="shared" si="76"/>
        <v>—</v>
      </c>
      <c r="Y77" s="389" t="str">
        <f t="shared" si="54"/>
        <v>—</v>
      </c>
      <c r="Z77" s="210" t="str">
        <f t="shared" si="55"/>
        <v>—</v>
      </c>
      <c r="AA77" s="184">
        <f t="shared" si="77"/>
        <v>6378137</v>
      </c>
      <c r="AB77" s="185">
        <f t="shared" si="78"/>
        <v>6335439.3270838754</v>
      </c>
      <c r="AC77" s="186">
        <f t="shared" si="79"/>
        <v>6356752.3141403552</v>
      </c>
      <c r="AD77" s="187">
        <f t="shared" si="80"/>
        <v>0</v>
      </c>
      <c r="AE77" s="188">
        <f t="shared" si="81"/>
        <v>0</v>
      </c>
      <c r="AF77" s="189">
        <f t="shared" si="82"/>
        <v>5.229757004743723</v>
      </c>
      <c r="AG77" s="188">
        <f t="shared" si="83"/>
        <v>0</v>
      </c>
      <c r="AH77" s="188">
        <f t="shared" si="84"/>
        <v>9.6575067776877939E-4</v>
      </c>
      <c r="AI77" s="188">
        <f t="shared" si="85"/>
        <v>1.000000466337077</v>
      </c>
      <c r="AJ77" s="481">
        <f>DD*ATAN2(COS(AF77), AH77*GG-FF*SIN(AF77))</f>
        <v>-4956972.6746609015</v>
      </c>
      <c r="AK77" s="188">
        <f t="shared" si="86"/>
        <v>5765315.8258094136</v>
      </c>
      <c r="AL77" s="190">
        <f>ATAN2(AI77*GG*COS(AF77), FF-AH77*GG*SIN(AF77))-AZo</f>
        <v>-0.24351082535281643</v>
      </c>
      <c r="AM77" s="258">
        <f t="shared" si="87"/>
        <v>66</v>
      </c>
    </row>
    <row r="78" spans="1:39" x14ac:dyDescent="0.25">
      <c r="A78" s="98">
        <v>67</v>
      </c>
      <c r="B78" s="234" t="str">
        <f t="shared" si="67"/>
        <v>—</v>
      </c>
      <c r="C78" s="235" t="str">
        <f t="shared" si="68"/>
        <v>—</v>
      </c>
      <c r="D78" s="326"/>
      <c r="E78" s="325"/>
      <c r="F78" s="140"/>
      <c r="G78" s="141"/>
      <c r="H78" s="142"/>
      <c r="I78" s="142"/>
      <c r="J78" s="143"/>
      <c r="K78" s="141"/>
      <c r="L78" s="142"/>
      <c r="M78" s="144"/>
      <c r="N78" s="382"/>
      <c r="O78" s="380" t="str">
        <f t="shared" si="40"/>
        <v>—</v>
      </c>
      <c r="P78" s="381" t="str">
        <f t="shared" si="41"/>
        <v>—</v>
      </c>
      <c r="Q78" s="401" t="str">
        <f t="shared" si="69"/>
        <v>—</v>
      </c>
      <c r="R78" s="402" t="str">
        <f t="shared" si="70"/>
        <v>—</v>
      </c>
      <c r="S78" s="349" t="str">
        <f t="shared" si="71"/>
        <v>—</v>
      </c>
      <c r="T78" s="350" t="str">
        <f t="shared" si="72"/>
        <v>—</v>
      </c>
      <c r="U78" s="351" t="str">
        <f t="shared" si="73"/>
        <v>—</v>
      </c>
      <c r="V78" s="150" t="str">
        <f t="shared" si="74"/>
        <v>—</v>
      </c>
      <c r="W78" s="453" t="str">
        <f t="shared" si="75"/>
        <v>—</v>
      </c>
      <c r="X78" s="151" t="str">
        <f t="shared" si="76"/>
        <v>—</v>
      </c>
      <c r="Y78" s="389" t="str">
        <f t="shared" si="54"/>
        <v>—</v>
      </c>
      <c r="Z78" s="210" t="str">
        <f t="shared" si="55"/>
        <v>—</v>
      </c>
      <c r="AA78" s="184">
        <f t="shared" si="77"/>
        <v>6378137</v>
      </c>
      <c r="AB78" s="185">
        <f t="shared" si="78"/>
        <v>6335439.3270838754</v>
      </c>
      <c r="AC78" s="186">
        <f t="shared" si="79"/>
        <v>6356752.3141403552</v>
      </c>
      <c r="AD78" s="187">
        <f t="shared" si="80"/>
        <v>0</v>
      </c>
      <c r="AE78" s="188">
        <f t="shared" si="81"/>
        <v>0</v>
      </c>
      <c r="AF78" s="189">
        <f t="shared" si="82"/>
        <v>5.229757004743723</v>
      </c>
      <c r="AG78" s="188">
        <f t="shared" si="83"/>
        <v>0</v>
      </c>
      <c r="AH78" s="188">
        <f t="shared" si="84"/>
        <v>9.6575067776877939E-4</v>
      </c>
      <c r="AI78" s="188">
        <f t="shared" si="85"/>
        <v>1.000000466337077</v>
      </c>
      <c r="AJ78" s="481">
        <f>DD*ATAN2(COS(AF78), AH78*GG-FF*SIN(AF78))</f>
        <v>-4956972.6746609015</v>
      </c>
      <c r="AK78" s="188">
        <f t="shared" si="86"/>
        <v>5765315.8258094136</v>
      </c>
      <c r="AL78" s="190">
        <f>ATAN2(AI78*GG*COS(AF78), FF-AH78*GG*SIN(AF78))-AZo</f>
        <v>-0.24351082535281643</v>
      </c>
      <c r="AM78" s="258">
        <f t="shared" si="87"/>
        <v>67</v>
      </c>
    </row>
    <row r="79" spans="1:39" x14ac:dyDescent="0.25">
      <c r="A79" s="98">
        <v>68</v>
      </c>
      <c r="B79" s="234" t="str">
        <f t="shared" si="67"/>
        <v>—</v>
      </c>
      <c r="C79" s="235" t="str">
        <f t="shared" si="68"/>
        <v>—</v>
      </c>
      <c r="D79" s="326"/>
      <c r="E79" s="325"/>
      <c r="F79" s="140"/>
      <c r="G79" s="141"/>
      <c r="H79" s="142"/>
      <c r="I79" s="142"/>
      <c r="J79" s="143"/>
      <c r="K79" s="141"/>
      <c r="L79" s="142"/>
      <c r="M79" s="144"/>
      <c r="N79" s="382"/>
      <c r="O79" s="380" t="str">
        <f t="shared" si="40"/>
        <v>—</v>
      </c>
      <c r="P79" s="381" t="str">
        <f t="shared" si="41"/>
        <v>—</v>
      </c>
      <c r="Q79" s="401" t="str">
        <f t="shared" si="69"/>
        <v>—</v>
      </c>
      <c r="R79" s="402" t="str">
        <f t="shared" si="70"/>
        <v>—</v>
      </c>
      <c r="S79" s="349" t="str">
        <f t="shared" si="71"/>
        <v>—</v>
      </c>
      <c r="T79" s="350" t="str">
        <f t="shared" si="72"/>
        <v>—</v>
      </c>
      <c r="U79" s="351" t="str">
        <f t="shared" si="73"/>
        <v>—</v>
      </c>
      <c r="V79" s="150" t="str">
        <f t="shared" si="74"/>
        <v>—</v>
      </c>
      <c r="W79" s="453" t="str">
        <f t="shared" si="75"/>
        <v>—</v>
      </c>
      <c r="X79" s="151" t="str">
        <f t="shared" si="76"/>
        <v>—</v>
      </c>
      <c r="Y79" s="389" t="str">
        <f t="shared" si="54"/>
        <v>—</v>
      </c>
      <c r="Z79" s="210" t="str">
        <f t="shared" si="55"/>
        <v>—</v>
      </c>
      <c r="AA79" s="184">
        <f t="shared" si="77"/>
        <v>6378137</v>
      </c>
      <c r="AB79" s="185">
        <f t="shared" si="78"/>
        <v>6335439.3270838754</v>
      </c>
      <c r="AC79" s="186">
        <f t="shared" si="79"/>
        <v>6356752.3141403552</v>
      </c>
      <c r="AD79" s="187">
        <f t="shared" si="80"/>
        <v>0</v>
      </c>
      <c r="AE79" s="188">
        <f t="shared" si="81"/>
        <v>0</v>
      </c>
      <c r="AF79" s="189">
        <f t="shared" si="82"/>
        <v>5.229757004743723</v>
      </c>
      <c r="AG79" s="188">
        <f t="shared" si="83"/>
        <v>0</v>
      </c>
      <c r="AH79" s="188">
        <f t="shared" si="84"/>
        <v>9.6575067776877939E-4</v>
      </c>
      <c r="AI79" s="188">
        <f t="shared" si="85"/>
        <v>1.000000466337077</v>
      </c>
      <c r="AJ79" s="481">
        <f>DD*ATAN2(COS(AF79), AH79*GG-FF*SIN(AF79))</f>
        <v>-4956972.6746609015</v>
      </c>
      <c r="AK79" s="188">
        <f t="shared" si="86"/>
        <v>5765315.8258094136</v>
      </c>
      <c r="AL79" s="190">
        <f>ATAN2(AI79*GG*COS(AF79), FF-AH79*GG*SIN(AF79))-AZo</f>
        <v>-0.24351082535281643</v>
      </c>
      <c r="AM79" s="258">
        <f t="shared" si="87"/>
        <v>68</v>
      </c>
    </row>
    <row r="80" spans="1:39" x14ac:dyDescent="0.25">
      <c r="A80" s="98">
        <v>69</v>
      </c>
      <c r="B80" s="234" t="str">
        <f t="shared" si="67"/>
        <v>—</v>
      </c>
      <c r="C80" s="235" t="str">
        <f t="shared" si="68"/>
        <v>—</v>
      </c>
      <c r="D80" s="326"/>
      <c r="E80" s="325"/>
      <c r="F80" s="140"/>
      <c r="G80" s="141"/>
      <c r="H80" s="142"/>
      <c r="I80" s="142"/>
      <c r="J80" s="143"/>
      <c r="K80" s="141"/>
      <c r="L80" s="142"/>
      <c r="M80" s="144"/>
      <c r="N80" s="382"/>
      <c r="O80" s="380" t="str">
        <f t="shared" si="40"/>
        <v>—</v>
      </c>
      <c r="P80" s="381" t="str">
        <f t="shared" si="41"/>
        <v>—</v>
      </c>
      <c r="Q80" s="401" t="str">
        <f t="shared" si="69"/>
        <v>—</v>
      </c>
      <c r="R80" s="402" t="str">
        <f t="shared" si="70"/>
        <v>—</v>
      </c>
      <c r="S80" s="349" t="str">
        <f t="shared" si="71"/>
        <v>—</v>
      </c>
      <c r="T80" s="350" t="str">
        <f t="shared" si="72"/>
        <v>—</v>
      </c>
      <c r="U80" s="351" t="str">
        <f t="shared" si="73"/>
        <v>—</v>
      </c>
      <c r="V80" s="150" t="str">
        <f t="shared" si="74"/>
        <v>—</v>
      </c>
      <c r="W80" s="453" t="str">
        <f t="shared" si="75"/>
        <v>—</v>
      </c>
      <c r="X80" s="151" t="str">
        <f t="shared" si="76"/>
        <v>—</v>
      </c>
      <c r="Y80" s="389" t="str">
        <f t="shared" si="54"/>
        <v>—</v>
      </c>
      <c r="Z80" s="210" t="str">
        <f t="shared" si="55"/>
        <v>—</v>
      </c>
      <c r="AA80" s="184">
        <f t="shared" si="77"/>
        <v>6378137</v>
      </c>
      <c r="AB80" s="185">
        <f t="shared" si="78"/>
        <v>6335439.3270838754</v>
      </c>
      <c r="AC80" s="186">
        <f t="shared" si="79"/>
        <v>6356752.3141403552</v>
      </c>
      <c r="AD80" s="187">
        <f t="shared" si="80"/>
        <v>0</v>
      </c>
      <c r="AE80" s="188">
        <f t="shared" si="81"/>
        <v>0</v>
      </c>
      <c r="AF80" s="189">
        <f t="shared" si="82"/>
        <v>5.229757004743723</v>
      </c>
      <c r="AG80" s="188">
        <f t="shared" si="83"/>
        <v>0</v>
      </c>
      <c r="AH80" s="188">
        <f t="shared" si="84"/>
        <v>9.6575067776877939E-4</v>
      </c>
      <c r="AI80" s="188">
        <f t="shared" si="85"/>
        <v>1.000000466337077</v>
      </c>
      <c r="AJ80" s="481">
        <f>DD*ATAN2(COS(AF80), AH80*GG-FF*SIN(AF80))</f>
        <v>-4956972.6746609015</v>
      </c>
      <c r="AK80" s="188">
        <f t="shared" si="86"/>
        <v>5765315.8258094136</v>
      </c>
      <c r="AL80" s="190">
        <f>ATAN2(AI80*GG*COS(AF80), FF-AH80*GG*SIN(AF80))-AZo</f>
        <v>-0.24351082535281643</v>
      </c>
      <c r="AM80" s="258">
        <f t="shared" si="87"/>
        <v>69</v>
      </c>
    </row>
    <row r="81" spans="1:39" x14ac:dyDescent="0.25">
      <c r="A81" s="98">
        <v>70</v>
      </c>
      <c r="B81" s="234" t="str">
        <f t="shared" si="67"/>
        <v>—</v>
      </c>
      <c r="C81" s="235" t="str">
        <f t="shared" si="68"/>
        <v>—</v>
      </c>
      <c r="D81" s="326"/>
      <c r="E81" s="325"/>
      <c r="F81" s="140"/>
      <c r="G81" s="141"/>
      <c r="H81" s="142"/>
      <c r="I81" s="142"/>
      <c r="J81" s="143"/>
      <c r="K81" s="141"/>
      <c r="L81" s="142"/>
      <c r="M81" s="144"/>
      <c r="N81" s="382"/>
      <c r="O81" s="380" t="str">
        <f t="shared" si="40"/>
        <v>—</v>
      </c>
      <c r="P81" s="381" t="str">
        <f t="shared" si="41"/>
        <v>—</v>
      </c>
      <c r="Q81" s="401" t="str">
        <f t="shared" si="69"/>
        <v>—</v>
      </c>
      <c r="R81" s="402" t="str">
        <f t="shared" si="70"/>
        <v>—</v>
      </c>
      <c r="S81" s="349" t="str">
        <f t="shared" si="71"/>
        <v>—</v>
      </c>
      <c r="T81" s="350" t="str">
        <f t="shared" si="72"/>
        <v>—</v>
      </c>
      <c r="U81" s="351" t="str">
        <f t="shared" si="73"/>
        <v>—</v>
      </c>
      <c r="V81" s="150" t="str">
        <f t="shared" si="74"/>
        <v>—</v>
      </c>
      <c r="W81" s="453" t="str">
        <f t="shared" si="75"/>
        <v>—</v>
      </c>
      <c r="X81" s="151" t="str">
        <f t="shared" si="76"/>
        <v>—</v>
      </c>
      <c r="Y81" s="389" t="str">
        <f t="shared" si="54"/>
        <v>—</v>
      </c>
      <c r="Z81" s="210" t="str">
        <f t="shared" si="55"/>
        <v>—</v>
      </c>
      <c r="AA81" s="184">
        <f t="shared" si="77"/>
        <v>6378137</v>
      </c>
      <c r="AB81" s="185">
        <f t="shared" si="78"/>
        <v>6335439.3270838754</v>
      </c>
      <c r="AC81" s="186">
        <f t="shared" si="79"/>
        <v>6356752.3141403552</v>
      </c>
      <c r="AD81" s="187">
        <f t="shared" si="80"/>
        <v>0</v>
      </c>
      <c r="AE81" s="188">
        <f t="shared" si="81"/>
        <v>0</v>
      </c>
      <c r="AF81" s="189">
        <f t="shared" si="82"/>
        <v>5.229757004743723</v>
      </c>
      <c r="AG81" s="188">
        <f t="shared" si="83"/>
        <v>0</v>
      </c>
      <c r="AH81" s="188">
        <f t="shared" si="84"/>
        <v>9.6575067776877939E-4</v>
      </c>
      <c r="AI81" s="188">
        <f t="shared" si="85"/>
        <v>1.000000466337077</v>
      </c>
      <c r="AJ81" s="481">
        <f>DD*ATAN2(COS(AF81), AH81*GG-FF*SIN(AF81))</f>
        <v>-4956972.6746609015</v>
      </c>
      <c r="AK81" s="188">
        <f t="shared" si="86"/>
        <v>5765315.8258094136</v>
      </c>
      <c r="AL81" s="190">
        <f>ATAN2(AI81*GG*COS(AF81), FF-AH81*GG*SIN(AF81))-AZo</f>
        <v>-0.24351082535281643</v>
      </c>
      <c r="AM81" s="258">
        <f t="shared" si="87"/>
        <v>70</v>
      </c>
    </row>
    <row r="82" spans="1:39" x14ac:dyDescent="0.25">
      <c r="A82" s="98">
        <v>71</v>
      </c>
      <c r="B82" s="234" t="str">
        <f t="shared" si="67"/>
        <v>—</v>
      </c>
      <c r="C82" s="235" t="str">
        <f t="shared" si="68"/>
        <v>—</v>
      </c>
      <c r="D82" s="326"/>
      <c r="E82" s="325"/>
      <c r="F82" s="140"/>
      <c r="G82" s="141"/>
      <c r="H82" s="142"/>
      <c r="I82" s="142"/>
      <c r="J82" s="143"/>
      <c r="K82" s="141"/>
      <c r="L82" s="142"/>
      <c r="M82" s="144"/>
      <c r="N82" s="382"/>
      <c r="O82" s="380" t="str">
        <f t="shared" si="40"/>
        <v>—</v>
      </c>
      <c r="P82" s="381" t="str">
        <f t="shared" si="41"/>
        <v>—</v>
      </c>
      <c r="Q82" s="401" t="str">
        <f t="shared" si="69"/>
        <v>—</v>
      </c>
      <c r="R82" s="402" t="str">
        <f t="shared" si="70"/>
        <v>—</v>
      </c>
      <c r="S82" s="349" t="str">
        <f t="shared" si="71"/>
        <v>—</v>
      </c>
      <c r="T82" s="350" t="str">
        <f t="shared" si="72"/>
        <v>—</v>
      </c>
      <c r="U82" s="351" t="str">
        <f t="shared" si="73"/>
        <v>—</v>
      </c>
      <c r="V82" s="150" t="str">
        <f t="shared" si="74"/>
        <v>—</v>
      </c>
      <c r="W82" s="453" t="str">
        <f t="shared" si="75"/>
        <v>—</v>
      </c>
      <c r="X82" s="151" t="str">
        <f t="shared" si="76"/>
        <v>—</v>
      </c>
      <c r="Y82" s="389" t="str">
        <f t="shared" si="54"/>
        <v>—</v>
      </c>
      <c r="Z82" s="210" t="str">
        <f t="shared" si="55"/>
        <v>—</v>
      </c>
      <c r="AA82" s="184">
        <f t="shared" si="77"/>
        <v>6378137</v>
      </c>
      <c r="AB82" s="185">
        <f t="shared" si="78"/>
        <v>6335439.3270838754</v>
      </c>
      <c r="AC82" s="186">
        <f t="shared" si="79"/>
        <v>6356752.3141403552</v>
      </c>
      <c r="AD82" s="187">
        <f t="shared" si="80"/>
        <v>0</v>
      </c>
      <c r="AE82" s="188">
        <f t="shared" si="81"/>
        <v>0</v>
      </c>
      <c r="AF82" s="189">
        <f t="shared" si="82"/>
        <v>5.229757004743723</v>
      </c>
      <c r="AG82" s="188">
        <f t="shared" si="83"/>
        <v>0</v>
      </c>
      <c r="AH82" s="188">
        <f t="shared" si="84"/>
        <v>9.6575067776877939E-4</v>
      </c>
      <c r="AI82" s="188">
        <f t="shared" si="85"/>
        <v>1.000000466337077</v>
      </c>
      <c r="AJ82" s="481">
        <f>DD*ATAN2(COS(AF82), AH82*GG-FF*SIN(AF82))</f>
        <v>-4956972.6746609015</v>
      </c>
      <c r="AK82" s="188">
        <f t="shared" si="86"/>
        <v>5765315.8258094136</v>
      </c>
      <c r="AL82" s="190">
        <f>ATAN2(AI82*GG*COS(AF82), FF-AH82*GG*SIN(AF82))-AZo</f>
        <v>-0.24351082535281643</v>
      </c>
      <c r="AM82" s="258">
        <f t="shared" si="87"/>
        <v>71</v>
      </c>
    </row>
    <row r="83" spans="1:39" x14ac:dyDescent="0.25">
      <c r="A83" s="98">
        <v>72</v>
      </c>
      <c r="B83" s="234" t="str">
        <f t="shared" si="67"/>
        <v>—</v>
      </c>
      <c r="C83" s="235" t="str">
        <f t="shared" si="68"/>
        <v>—</v>
      </c>
      <c r="D83" s="326"/>
      <c r="E83" s="325"/>
      <c r="F83" s="140"/>
      <c r="G83" s="141"/>
      <c r="H83" s="142"/>
      <c r="I83" s="142"/>
      <c r="J83" s="143"/>
      <c r="K83" s="141"/>
      <c r="L83" s="142"/>
      <c r="M83" s="144"/>
      <c r="N83" s="382"/>
      <c r="O83" s="380" t="str">
        <f t="shared" si="40"/>
        <v>—</v>
      </c>
      <c r="P83" s="381" t="str">
        <f t="shared" si="41"/>
        <v>—</v>
      </c>
      <c r="Q83" s="401" t="str">
        <f t="shared" si="69"/>
        <v>—</v>
      </c>
      <c r="R83" s="402" t="str">
        <f t="shared" si="70"/>
        <v>—</v>
      </c>
      <c r="S83" s="349" t="str">
        <f t="shared" si="71"/>
        <v>—</v>
      </c>
      <c r="T83" s="350" t="str">
        <f t="shared" si="72"/>
        <v>—</v>
      </c>
      <c r="U83" s="351" t="str">
        <f t="shared" si="73"/>
        <v>—</v>
      </c>
      <c r="V83" s="150" t="str">
        <f t="shared" si="74"/>
        <v>—</v>
      </c>
      <c r="W83" s="453" t="str">
        <f t="shared" si="75"/>
        <v>—</v>
      </c>
      <c r="X83" s="151" t="str">
        <f t="shared" si="76"/>
        <v>—</v>
      </c>
      <c r="Y83" s="389" t="str">
        <f t="shared" si="54"/>
        <v>—</v>
      </c>
      <c r="Z83" s="210" t="str">
        <f t="shared" si="55"/>
        <v>—</v>
      </c>
      <c r="AA83" s="184">
        <f t="shared" si="77"/>
        <v>6378137</v>
      </c>
      <c r="AB83" s="185">
        <f t="shared" si="78"/>
        <v>6335439.3270838754</v>
      </c>
      <c r="AC83" s="186">
        <f t="shared" si="79"/>
        <v>6356752.3141403552</v>
      </c>
      <c r="AD83" s="187">
        <f t="shared" si="80"/>
        <v>0</v>
      </c>
      <c r="AE83" s="188">
        <f t="shared" si="81"/>
        <v>0</v>
      </c>
      <c r="AF83" s="189">
        <f t="shared" si="82"/>
        <v>5.229757004743723</v>
      </c>
      <c r="AG83" s="188">
        <f t="shared" si="83"/>
        <v>0</v>
      </c>
      <c r="AH83" s="188">
        <f t="shared" si="84"/>
        <v>9.6575067776877939E-4</v>
      </c>
      <c r="AI83" s="188">
        <f t="shared" si="85"/>
        <v>1.000000466337077</v>
      </c>
      <c r="AJ83" s="481">
        <f>DD*ATAN2(COS(AF83), AH83*GG-FF*SIN(AF83))</f>
        <v>-4956972.6746609015</v>
      </c>
      <c r="AK83" s="188">
        <f t="shared" si="86"/>
        <v>5765315.8258094136</v>
      </c>
      <c r="AL83" s="190">
        <f>ATAN2(AI83*GG*COS(AF83), FF-AH83*GG*SIN(AF83))-AZo</f>
        <v>-0.24351082535281643</v>
      </c>
      <c r="AM83" s="258">
        <f t="shared" si="87"/>
        <v>72</v>
      </c>
    </row>
    <row r="84" spans="1:39" x14ac:dyDescent="0.25">
      <c r="A84" s="98">
        <v>73</v>
      </c>
      <c r="B84" s="234" t="str">
        <f t="shared" si="67"/>
        <v>—</v>
      </c>
      <c r="C84" s="235" t="str">
        <f t="shared" si="68"/>
        <v>—</v>
      </c>
      <c r="D84" s="326"/>
      <c r="E84" s="325"/>
      <c r="F84" s="140"/>
      <c r="G84" s="141"/>
      <c r="H84" s="142"/>
      <c r="I84" s="142"/>
      <c r="J84" s="143"/>
      <c r="K84" s="141"/>
      <c r="L84" s="142"/>
      <c r="M84" s="144"/>
      <c r="N84" s="382"/>
      <c r="O84" s="380" t="str">
        <f t="shared" si="40"/>
        <v>—</v>
      </c>
      <c r="P84" s="381" t="str">
        <f t="shared" si="41"/>
        <v>—</v>
      </c>
      <c r="Q84" s="401" t="str">
        <f t="shared" si="69"/>
        <v>—</v>
      </c>
      <c r="R84" s="402" t="str">
        <f t="shared" si="70"/>
        <v>—</v>
      </c>
      <c r="S84" s="349" t="str">
        <f t="shared" si="71"/>
        <v>—</v>
      </c>
      <c r="T84" s="350" t="str">
        <f t="shared" si="72"/>
        <v>—</v>
      </c>
      <c r="U84" s="351" t="str">
        <f t="shared" si="73"/>
        <v>—</v>
      </c>
      <c r="V84" s="150" t="str">
        <f t="shared" si="74"/>
        <v>—</v>
      </c>
      <c r="W84" s="453" t="str">
        <f t="shared" si="75"/>
        <v>—</v>
      </c>
      <c r="X84" s="151" t="str">
        <f t="shared" si="76"/>
        <v>—</v>
      </c>
      <c r="Y84" s="389" t="str">
        <f t="shared" si="54"/>
        <v>—</v>
      </c>
      <c r="Z84" s="210" t="str">
        <f t="shared" si="55"/>
        <v>—</v>
      </c>
      <c r="AA84" s="184">
        <f t="shared" si="77"/>
        <v>6378137</v>
      </c>
      <c r="AB84" s="185">
        <f t="shared" si="78"/>
        <v>6335439.3270838754</v>
      </c>
      <c r="AC84" s="186">
        <f t="shared" si="79"/>
        <v>6356752.3141403552</v>
      </c>
      <c r="AD84" s="187">
        <f t="shared" si="80"/>
        <v>0</v>
      </c>
      <c r="AE84" s="188">
        <f t="shared" si="81"/>
        <v>0</v>
      </c>
      <c r="AF84" s="189">
        <f t="shared" si="82"/>
        <v>5.229757004743723</v>
      </c>
      <c r="AG84" s="188">
        <f t="shared" si="83"/>
        <v>0</v>
      </c>
      <c r="AH84" s="188">
        <f t="shared" si="84"/>
        <v>9.6575067776877939E-4</v>
      </c>
      <c r="AI84" s="188">
        <f t="shared" si="85"/>
        <v>1.000000466337077</v>
      </c>
      <c r="AJ84" s="481">
        <f>DD*ATAN2(COS(AF84), AH84*GG-FF*SIN(AF84))</f>
        <v>-4956972.6746609015</v>
      </c>
      <c r="AK84" s="188">
        <f t="shared" si="86"/>
        <v>5765315.8258094136</v>
      </c>
      <c r="AL84" s="190">
        <f>ATAN2(AI84*GG*COS(AF84), FF-AH84*GG*SIN(AF84))-AZo</f>
        <v>-0.24351082535281643</v>
      </c>
      <c r="AM84" s="258">
        <f t="shared" si="87"/>
        <v>73</v>
      </c>
    </row>
    <row r="85" spans="1:39" x14ac:dyDescent="0.25">
      <c r="A85" s="98">
        <v>74</v>
      </c>
      <c r="B85" s="234" t="str">
        <f t="shared" si="67"/>
        <v>—</v>
      </c>
      <c r="C85" s="235" t="str">
        <f t="shared" si="68"/>
        <v>—</v>
      </c>
      <c r="D85" s="326"/>
      <c r="E85" s="325"/>
      <c r="F85" s="140"/>
      <c r="G85" s="141"/>
      <c r="H85" s="142"/>
      <c r="I85" s="142"/>
      <c r="J85" s="143"/>
      <c r="K85" s="141"/>
      <c r="L85" s="142"/>
      <c r="M85" s="144"/>
      <c r="N85" s="382"/>
      <c r="O85" s="380" t="str">
        <f t="shared" si="40"/>
        <v>—</v>
      </c>
      <c r="P85" s="381" t="str">
        <f t="shared" si="41"/>
        <v>—</v>
      </c>
      <c r="Q85" s="401" t="str">
        <f t="shared" si="69"/>
        <v>—</v>
      </c>
      <c r="R85" s="402" t="str">
        <f t="shared" si="70"/>
        <v>—</v>
      </c>
      <c r="S85" s="349" t="str">
        <f t="shared" si="71"/>
        <v>—</v>
      </c>
      <c r="T85" s="350" t="str">
        <f t="shared" si="72"/>
        <v>—</v>
      </c>
      <c r="U85" s="351" t="str">
        <f t="shared" si="73"/>
        <v>—</v>
      </c>
      <c r="V85" s="150" t="str">
        <f t="shared" si="74"/>
        <v>—</v>
      </c>
      <c r="W85" s="453" t="str">
        <f t="shared" si="75"/>
        <v>—</v>
      </c>
      <c r="X85" s="151" t="str">
        <f t="shared" si="76"/>
        <v>—</v>
      </c>
      <c r="Y85" s="389" t="str">
        <f t="shared" si="54"/>
        <v>—</v>
      </c>
      <c r="Z85" s="210" t="str">
        <f t="shared" si="55"/>
        <v>—</v>
      </c>
      <c r="AA85" s="184">
        <f t="shared" si="77"/>
        <v>6378137</v>
      </c>
      <c r="AB85" s="185">
        <f t="shared" si="78"/>
        <v>6335439.3270838754</v>
      </c>
      <c r="AC85" s="186">
        <f t="shared" si="79"/>
        <v>6356752.3141403552</v>
      </c>
      <c r="AD85" s="187">
        <f t="shared" si="80"/>
        <v>0</v>
      </c>
      <c r="AE85" s="188">
        <f t="shared" si="81"/>
        <v>0</v>
      </c>
      <c r="AF85" s="189">
        <f t="shared" si="82"/>
        <v>5.229757004743723</v>
      </c>
      <c r="AG85" s="188">
        <f t="shared" si="83"/>
        <v>0</v>
      </c>
      <c r="AH85" s="188">
        <f t="shared" si="84"/>
        <v>9.6575067776877939E-4</v>
      </c>
      <c r="AI85" s="188">
        <f t="shared" si="85"/>
        <v>1.000000466337077</v>
      </c>
      <c r="AJ85" s="481">
        <f>DD*ATAN2(COS(AF85), AH85*GG-FF*SIN(AF85))</f>
        <v>-4956972.6746609015</v>
      </c>
      <c r="AK85" s="188">
        <f t="shared" si="86"/>
        <v>5765315.8258094136</v>
      </c>
      <c r="AL85" s="190">
        <f>ATAN2(AI85*GG*COS(AF85), FF-AH85*GG*SIN(AF85))-AZo</f>
        <v>-0.24351082535281643</v>
      </c>
      <c r="AM85" s="258">
        <f t="shared" si="87"/>
        <v>74</v>
      </c>
    </row>
    <row r="86" spans="1:39" x14ac:dyDescent="0.25">
      <c r="A86" s="98">
        <v>75</v>
      </c>
      <c r="B86" s="234" t="str">
        <f t="shared" si="67"/>
        <v>—</v>
      </c>
      <c r="C86" s="235" t="str">
        <f t="shared" si="68"/>
        <v>—</v>
      </c>
      <c r="D86" s="326"/>
      <c r="E86" s="325"/>
      <c r="F86" s="140"/>
      <c r="G86" s="141"/>
      <c r="H86" s="142"/>
      <c r="I86" s="142"/>
      <c r="J86" s="143"/>
      <c r="K86" s="141"/>
      <c r="L86" s="142"/>
      <c r="M86" s="144"/>
      <c r="N86" s="382"/>
      <c r="O86" s="380" t="str">
        <f t="shared" si="40"/>
        <v>—</v>
      </c>
      <c r="P86" s="381" t="str">
        <f t="shared" si="41"/>
        <v>—</v>
      </c>
      <c r="Q86" s="401" t="str">
        <f t="shared" si="69"/>
        <v>—</v>
      </c>
      <c r="R86" s="402" t="str">
        <f t="shared" si="70"/>
        <v>—</v>
      </c>
      <c r="S86" s="349" t="str">
        <f t="shared" si="71"/>
        <v>—</v>
      </c>
      <c r="T86" s="350" t="str">
        <f t="shared" si="72"/>
        <v>—</v>
      </c>
      <c r="U86" s="351" t="str">
        <f t="shared" si="73"/>
        <v>—</v>
      </c>
      <c r="V86" s="150" t="str">
        <f t="shared" si="74"/>
        <v>—</v>
      </c>
      <c r="W86" s="453" t="str">
        <f t="shared" si="75"/>
        <v>—</v>
      </c>
      <c r="X86" s="151" t="str">
        <f t="shared" si="76"/>
        <v>—</v>
      </c>
      <c r="Y86" s="389" t="str">
        <f t="shared" si="54"/>
        <v>—</v>
      </c>
      <c r="Z86" s="210" t="str">
        <f t="shared" si="55"/>
        <v>—</v>
      </c>
      <c r="AA86" s="184">
        <f t="shared" si="77"/>
        <v>6378137</v>
      </c>
      <c r="AB86" s="185">
        <f t="shared" si="78"/>
        <v>6335439.3270838754</v>
      </c>
      <c r="AC86" s="186">
        <f t="shared" si="79"/>
        <v>6356752.3141403552</v>
      </c>
      <c r="AD86" s="187">
        <f t="shared" si="80"/>
        <v>0</v>
      </c>
      <c r="AE86" s="188">
        <f t="shared" si="81"/>
        <v>0</v>
      </c>
      <c r="AF86" s="189">
        <f t="shared" si="82"/>
        <v>5.229757004743723</v>
      </c>
      <c r="AG86" s="188">
        <f t="shared" si="83"/>
        <v>0</v>
      </c>
      <c r="AH86" s="188">
        <f t="shared" si="84"/>
        <v>9.6575067776877939E-4</v>
      </c>
      <c r="AI86" s="188">
        <f t="shared" si="85"/>
        <v>1.000000466337077</v>
      </c>
      <c r="AJ86" s="481">
        <f>DD*ATAN2(COS(AF86), AH86*GG-FF*SIN(AF86))</f>
        <v>-4956972.6746609015</v>
      </c>
      <c r="AK86" s="188">
        <f t="shared" si="86"/>
        <v>5765315.8258094136</v>
      </c>
      <c r="AL86" s="190">
        <f>ATAN2(AI86*GG*COS(AF86), FF-AH86*GG*SIN(AF86))-AZo</f>
        <v>-0.24351082535281643</v>
      </c>
      <c r="AM86" s="258">
        <f t="shared" si="87"/>
        <v>75</v>
      </c>
    </row>
    <row r="87" spans="1:39" x14ac:dyDescent="0.25">
      <c r="A87" s="98">
        <v>76</v>
      </c>
      <c r="B87" s="234" t="str">
        <f t="shared" si="67"/>
        <v>—</v>
      </c>
      <c r="C87" s="235" t="str">
        <f t="shared" si="68"/>
        <v>—</v>
      </c>
      <c r="D87" s="326"/>
      <c r="E87" s="325"/>
      <c r="F87" s="140"/>
      <c r="G87" s="141"/>
      <c r="H87" s="142"/>
      <c r="I87" s="142"/>
      <c r="J87" s="143"/>
      <c r="K87" s="141"/>
      <c r="L87" s="142"/>
      <c r="M87" s="144"/>
      <c r="N87" s="382"/>
      <c r="O87" s="380" t="str">
        <f t="shared" si="40"/>
        <v>—</v>
      </c>
      <c r="P87" s="381" t="str">
        <f t="shared" si="41"/>
        <v>—</v>
      </c>
      <c r="Q87" s="401" t="str">
        <f t="shared" si="69"/>
        <v>—</v>
      </c>
      <c r="R87" s="402" t="str">
        <f t="shared" si="70"/>
        <v>—</v>
      </c>
      <c r="S87" s="349" t="str">
        <f t="shared" si="71"/>
        <v>—</v>
      </c>
      <c r="T87" s="350" t="str">
        <f t="shared" si="72"/>
        <v>—</v>
      </c>
      <c r="U87" s="351" t="str">
        <f t="shared" si="73"/>
        <v>—</v>
      </c>
      <c r="V87" s="150" t="str">
        <f t="shared" si="74"/>
        <v>—</v>
      </c>
      <c r="W87" s="453" t="str">
        <f t="shared" si="75"/>
        <v>—</v>
      </c>
      <c r="X87" s="151" t="str">
        <f t="shared" si="76"/>
        <v>—</v>
      </c>
      <c r="Y87" s="389" t="str">
        <f t="shared" si="54"/>
        <v>—</v>
      </c>
      <c r="Z87" s="210" t="str">
        <f t="shared" si="55"/>
        <v>—</v>
      </c>
      <c r="AA87" s="184">
        <f t="shared" si="77"/>
        <v>6378137</v>
      </c>
      <c r="AB87" s="185">
        <f t="shared" si="78"/>
        <v>6335439.3270838754</v>
      </c>
      <c r="AC87" s="186">
        <f t="shared" si="79"/>
        <v>6356752.3141403552</v>
      </c>
      <c r="AD87" s="187">
        <f t="shared" si="80"/>
        <v>0</v>
      </c>
      <c r="AE87" s="188">
        <f t="shared" si="81"/>
        <v>0</v>
      </c>
      <c r="AF87" s="189">
        <f t="shared" si="82"/>
        <v>5.229757004743723</v>
      </c>
      <c r="AG87" s="188">
        <f t="shared" si="83"/>
        <v>0</v>
      </c>
      <c r="AH87" s="188">
        <f t="shared" si="84"/>
        <v>9.6575067776877939E-4</v>
      </c>
      <c r="AI87" s="188">
        <f t="shared" si="85"/>
        <v>1.000000466337077</v>
      </c>
      <c r="AJ87" s="481">
        <f>DD*ATAN2(COS(AF87), AH87*GG-FF*SIN(AF87))</f>
        <v>-4956972.6746609015</v>
      </c>
      <c r="AK87" s="188">
        <f t="shared" si="86"/>
        <v>5765315.8258094136</v>
      </c>
      <c r="AL87" s="190">
        <f>ATAN2(AI87*GG*COS(AF87), FF-AH87*GG*SIN(AF87))-AZo</f>
        <v>-0.24351082535281643</v>
      </c>
      <c r="AM87" s="258">
        <f t="shared" si="87"/>
        <v>76</v>
      </c>
    </row>
    <row r="88" spans="1:39" x14ac:dyDescent="0.25">
      <c r="A88" s="98">
        <v>77</v>
      </c>
      <c r="B88" s="234" t="str">
        <f t="shared" si="67"/>
        <v>—</v>
      </c>
      <c r="C88" s="235" t="str">
        <f t="shared" si="68"/>
        <v>—</v>
      </c>
      <c r="D88" s="326"/>
      <c r="E88" s="325"/>
      <c r="F88" s="140"/>
      <c r="G88" s="141"/>
      <c r="H88" s="142"/>
      <c r="I88" s="142"/>
      <c r="J88" s="143"/>
      <c r="K88" s="141"/>
      <c r="L88" s="142"/>
      <c r="M88" s="144"/>
      <c r="N88" s="382"/>
      <c r="O88" s="380" t="str">
        <f t="shared" si="40"/>
        <v>—</v>
      </c>
      <c r="P88" s="381" t="str">
        <f t="shared" si="41"/>
        <v>—</v>
      </c>
      <c r="Q88" s="401" t="str">
        <f t="shared" si="69"/>
        <v>—</v>
      </c>
      <c r="R88" s="402" t="str">
        <f t="shared" si="70"/>
        <v>—</v>
      </c>
      <c r="S88" s="349" t="str">
        <f t="shared" si="71"/>
        <v>—</v>
      </c>
      <c r="T88" s="350" t="str">
        <f t="shared" si="72"/>
        <v>—</v>
      </c>
      <c r="U88" s="351" t="str">
        <f t="shared" si="73"/>
        <v>—</v>
      </c>
      <c r="V88" s="150" t="str">
        <f t="shared" si="74"/>
        <v>—</v>
      </c>
      <c r="W88" s="453" t="str">
        <f t="shared" si="75"/>
        <v>—</v>
      </c>
      <c r="X88" s="151" t="str">
        <f t="shared" si="76"/>
        <v>—</v>
      </c>
      <c r="Y88" s="389" t="str">
        <f t="shared" si="54"/>
        <v>—</v>
      </c>
      <c r="Z88" s="210" t="str">
        <f t="shared" si="55"/>
        <v>—</v>
      </c>
      <c r="AA88" s="184">
        <f t="shared" si="77"/>
        <v>6378137</v>
      </c>
      <c r="AB88" s="185">
        <f t="shared" si="78"/>
        <v>6335439.3270838754</v>
      </c>
      <c r="AC88" s="186">
        <f t="shared" si="79"/>
        <v>6356752.3141403552</v>
      </c>
      <c r="AD88" s="187">
        <f t="shared" si="80"/>
        <v>0</v>
      </c>
      <c r="AE88" s="188">
        <f t="shared" si="81"/>
        <v>0</v>
      </c>
      <c r="AF88" s="189">
        <f t="shared" si="82"/>
        <v>5.229757004743723</v>
      </c>
      <c r="AG88" s="188">
        <f t="shared" si="83"/>
        <v>0</v>
      </c>
      <c r="AH88" s="188">
        <f t="shared" si="84"/>
        <v>9.6575067776877939E-4</v>
      </c>
      <c r="AI88" s="188">
        <f t="shared" si="85"/>
        <v>1.000000466337077</v>
      </c>
      <c r="AJ88" s="481">
        <f>DD*ATAN2(COS(AF88), AH88*GG-FF*SIN(AF88))</f>
        <v>-4956972.6746609015</v>
      </c>
      <c r="AK88" s="188">
        <f t="shared" si="86"/>
        <v>5765315.8258094136</v>
      </c>
      <c r="AL88" s="190">
        <f>ATAN2(AI88*GG*COS(AF88), FF-AH88*GG*SIN(AF88))-AZo</f>
        <v>-0.24351082535281643</v>
      </c>
      <c r="AM88" s="258">
        <f t="shared" si="87"/>
        <v>77</v>
      </c>
    </row>
    <row r="89" spans="1:39" x14ac:dyDescent="0.25">
      <c r="A89" s="98">
        <v>78</v>
      </c>
      <c r="B89" s="234" t="str">
        <f t="shared" si="67"/>
        <v>—</v>
      </c>
      <c r="C89" s="235" t="str">
        <f t="shared" si="68"/>
        <v>—</v>
      </c>
      <c r="D89" s="326"/>
      <c r="E89" s="325"/>
      <c r="F89" s="140"/>
      <c r="G89" s="141"/>
      <c r="H89" s="142"/>
      <c r="I89" s="142"/>
      <c r="J89" s="143"/>
      <c r="K89" s="141"/>
      <c r="L89" s="142"/>
      <c r="M89" s="144"/>
      <c r="N89" s="382"/>
      <c r="O89" s="380" t="str">
        <f t="shared" si="40"/>
        <v>—</v>
      </c>
      <c r="P89" s="381" t="str">
        <f t="shared" si="41"/>
        <v>—</v>
      </c>
      <c r="Q89" s="401" t="str">
        <f t="shared" si="69"/>
        <v>—</v>
      </c>
      <c r="R89" s="402" t="str">
        <f t="shared" si="70"/>
        <v>—</v>
      </c>
      <c r="S89" s="349" t="str">
        <f t="shared" si="71"/>
        <v>—</v>
      </c>
      <c r="T89" s="350" t="str">
        <f t="shared" si="72"/>
        <v>—</v>
      </c>
      <c r="U89" s="351" t="str">
        <f t="shared" si="73"/>
        <v>—</v>
      </c>
      <c r="V89" s="150" t="str">
        <f t="shared" si="74"/>
        <v>—</v>
      </c>
      <c r="W89" s="453" t="str">
        <f t="shared" si="75"/>
        <v>—</v>
      </c>
      <c r="X89" s="151" t="str">
        <f t="shared" si="76"/>
        <v>—</v>
      </c>
      <c r="Y89" s="389" t="str">
        <f t="shared" si="54"/>
        <v>—</v>
      </c>
      <c r="Z89" s="210" t="str">
        <f t="shared" si="55"/>
        <v>—</v>
      </c>
      <c r="AA89" s="184">
        <f t="shared" si="77"/>
        <v>6378137</v>
      </c>
      <c r="AB89" s="185">
        <f t="shared" si="78"/>
        <v>6335439.3270838754</v>
      </c>
      <c r="AC89" s="186">
        <f t="shared" si="79"/>
        <v>6356752.3141403552</v>
      </c>
      <c r="AD89" s="187">
        <f t="shared" si="80"/>
        <v>0</v>
      </c>
      <c r="AE89" s="188">
        <f t="shared" si="81"/>
        <v>0</v>
      </c>
      <c r="AF89" s="189">
        <f t="shared" si="82"/>
        <v>5.229757004743723</v>
      </c>
      <c r="AG89" s="188">
        <f t="shared" si="83"/>
        <v>0</v>
      </c>
      <c r="AH89" s="188">
        <f t="shared" si="84"/>
        <v>9.6575067776877939E-4</v>
      </c>
      <c r="AI89" s="188">
        <f t="shared" si="85"/>
        <v>1.000000466337077</v>
      </c>
      <c r="AJ89" s="481">
        <f>DD*ATAN2(COS(AF89), AH89*GG-FF*SIN(AF89))</f>
        <v>-4956972.6746609015</v>
      </c>
      <c r="AK89" s="188">
        <f t="shared" si="86"/>
        <v>5765315.8258094136</v>
      </c>
      <c r="AL89" s="190">
        <f>ATAN2(AI89*GG*COS(AF89), FF-AH89*GG*SIN(AF89))-AZo</f>
        <v>-0.24351082535281643</v>
      </c>
      <c r="AM89" s="258">
        <f t="shared" si="87"/>
        <v>78</v>
      </c>
    </row>
    <row r="90" spans="1:39" x14ac:dyDescent="0.25">
      <c r="A90" s="98">
        <v>79</v>
      </c>
      <c r="B90" s="234" t="str">
        <f t="shared" si="67"/>
        <v>—</v>
      </c>
      <c r="C90" s="235" t="str">
        <f t="shared" si="68"/>
        <v>—</v>
      </c>
      <c r="D90" s="326"/>
      <c r="E90" s="325"/>
      <c r="F90" s="140"/>
      <c r="G90" s="141"/>
      <c r="H90" s="142"/>
      <c r="I90" s="142"/>
      <c r="J90" s="143"/>
      <c r="K90" s="141"/>
      <c r="L90" s="142"/>
      <c r="M90" s="144"/>
      <c r="N90" s="382"/>
      <c r="O90" s="380" t="str">
        <f t="shared" si="40"/>
        <v>—</v>
      </c>
      <c r="P90" s="381" t="str">
        <f t="shared" si="41"/>
        <v>—</v>
      </c>
      <c r="Q90" s="401" t="str">
        <f t="shared" si="69"/>
        <v>—</v>
      </c>
      <c r="R90" s="402" t="str">
        <f t="shared" si="70"/>
        <v>—</v>
      </c>
      <c r="S90" s="349" t="str">
        <f t="shared" si="71"/>
        <v>—</v>
      </c>
      <c r="T90" s="350" t="str">
        <f t="shared" si="72"/>
        <v>—</v>
      </c>
      <c r="U90" s="351" t="str">
        <f t="shared" si="73"/>
        <v>—</v>
      </c>
      <c r="V90" s="150" t="str">
        <f t="shared" si="74"/>
        <v>—</v>
      </c>
      <c r="W90" s="453" t="str">
        <f t="shared" si="75"/>
        <v>—</v>
      </c>
      <c r="X90" s="151" t="str">
        <f t="shared" si="76"/>
        <v>—</v>
      </c>
      <c r="Y90" s="389" t="str">
        <f t="shared" si="54"/>
        <v>—</v>
      </c>
      <c r="Z90" s="210" t="str">
        <f t="shared" si="55"/>
        <v>—</v>
      </c>
      <c r="AA90" s="184">
        <f t="shared" si="77"/>
        <v>6378137</v>
      </c>
      <c r="AB90" s="185">
        <f t="shared" si="78"/>
        <v>6335439.3270838754</v>
      </c>
      <c r="AC90" s="186">
        <f t="shared" si="79"/>
        <v>6356752.3141403552</v>
      </c>
      <c r="AD90" s="187">
        <f t="shared" si="80"/>
        <v>0</v>
      </c>
      <c r="AE90" s="188">
        <f t="shared" si="81"/>
        <v>0</v>
      </c>
      <c r="AF90" s="189">
        <f t="shared" si="82"/>
        <v>5.229757004743723</v>
      </c>
      <c r="AG90" s="188">
        <f t="shared" si="83"/>
        <v>0</v>
      </c>
      <c r="AH90" s="188">
        <f t="shared" si="84"/>
        <v>9.6575067776877939E-4</v>
      </c>
      <c r="AI90" s="188">
        <f t="shared" si="85"/>
        <v>1.000000466337077</v>
      </c>
      <c r="AJ90" s="481">
        <f>DD*ATAN2(COS(AF90), AH90*GG-FF*SIN(AF90))</f>
        <v>-4956972.6746609015</v>
      </c>
      <c r="AK90" s="188">
        <f t="shared" si="86"/>
        <v>5765315.8258094136</v>
      </c>
      <c r="AL90" s="190">
        <f>ATAN2(AI90*GG*COS(AF90), FF-AH90*GG*SIN(AF90))-AZo</f>
        <v>-0.24351082535281643</v>
      </c>
      <c r="AM90" s="258">
        <f t="shared" si="87"/>
        <v>79</v>
      </c>
    </row>
    <row r="91" spans="1:39" x14ac:dyDescent="0.25">
      <c r="A91" s="98">
        <v>80</v>
      </c>
      <c r="B91" s="234" t="str">
        <f t="shared" si="67"/>
        <v>—</v>
      </c>
      <c r="C91" s="235" t="str">
        <f t="shared" si="68"/>
        <v>—</v>
      </c>
      <c r="D91" s="326"/>
      <c r="E91" s="325"/>
      <c r="F91" s="140"/>
      <c r="G91" s="141"/>
      <c r="H91" s="142"/>
      <c r="I91" s="142"/>
      <c r="J91" s="143"/>
      <c r="K91" s="141"/>
      <c r="L91" s="142"/>
      <c r="M91" s="144"/>
      <c r="N91" s="382"/>
      <c r="O91" s="380" t="str">
        <f t="shared" si="40"/>
        <v>—</v>
      </c>
      <c r="P91" s="381" t="str">
        <f t="shared" si="41"/>
        <v>—</v>
      </c>
      <c r="Q91" s="401" t="str">
        <f t="shared" si="69"/>
        <v>—</v>
      </c>
      <c r="R91" s="402" t="str">
        <f t="shared" si="70"/>
        <v>—</v>
      </c>
      <c r="S91" s="349" t="str">
        <f t="shared" si="71"/>
        <v>—</v>
      </c>
      <c r="T91" s="350" t="str">
        <f t="shared" si="72"/>
        <v>—</v>
      </c>
      <c r="U91" s="351" t="str">
        <f t="shared" si="73"/>
        <v>—</v>
      </c>
      <c r="V91" s="150" t="str">
        <f t="shared" si="74"/>
        <v>—</v>
      </c>
      <c r="W91" s="453" t="str">
        <f t="shared" si="75"/>
        <v>—</v>
      </c>
      <c r="X91" s="151" t="str">
        <f t="shared" si="76"/>
        <v>—</v>
      </c>
      <c r="Y91" s="389" t="str">
        <f t="shared" si="54"/>
        <v>—</v>
      </c>
      <c r="Z91" s="210" t="str">
        <f t="shared" si="55"/>
        <v>—</v>
      </c>
      <c r="AA91" s="184">
        <f t="shared" si="77"/>
        <v>6378137</v>
      </c>
      <c r="AB91" s="185">
        <f t="shared" si="78"/>
        <v>6335439.3270838754</v>
      </c>
      <c r="AC91" s="186">
        <f t="shared" si="79"/>
        <v>6356752.3141403552</v>
      </c>
      <c r="AD91" s="187">
        <f t="shared" si="80"/>
        <v>0</v>
      </c>
      <c r="AE91" s="188">
        <f t="shared" si="81"/>
        <v>0</v>
      </c>
      <c r="AF91" s="189">
        <f t="shared" si="82"/>
        <v>5.229757004743723</v>
      </c>
      <c r="AG91" s="188">
        <f t="shared" si="83"/>
        <v>0</v>
      </c>
      <c r="AH91" s="188">
        <f t="shared" si="84"/>
        <v>9.6575067776877939E-4</v>
      </c>
      <c r="AI91" s="188">
        <f t="shared" si="85"/>
        <v>1.000000466337077</v>
      </c>
      <c r="AJ91" s="481">
        <f>DD*ATAN2(COS(AF91), AH91*GG-FF*SIN(AF91))</f>
        <v>-4956972.6746609015</v>
      </c>
      <c r="AK91" s="188">
        <f t="shared" si="86"/>
        <v>5765315.8258094136</v>
      </c>
      <c r="AL91" s="190">
        <f>ATAN2(AI91*GG*COS(AF91), FF-AH91*GG*SIN(AF91))-AZo</f>
        <v>-0.24351082535281643</v>
      </c>
      <c r="AM91" s="258">
        <f t="shared" si="87"/>
        <v>80</v>
      </c>
    </row>
    <row r="92" spans="1:39" x14ac:dyDescent="0.25">
      <c r="A92" s="98">
        <v>81</v>
      </c>
      <c r="B92" s="234" t="str">
        <f t="shared" si="67"/>
        <v>—</v>
      </c>
      <c r="C92" s="235" t="str">
        <f t="shared" si="68"/>
        <v>—</v>
      </c>
      <c r="D92" s="326"/>
      <c r="E92" s="325"/>
      <c r="F92" s="140"/>
      <c r="G92" s="141"/>
      <c r="H92" s="142"/>
      <c r="I92" s="142"/>
      <c r="J92" s="143"/>
      <c r="K92" s="141"/>
      <c r="L92" s="142"/>
      <c r="M92" s="144"/>
      <c r="N92" s="382"/>
      <c r="O92" s="380" t="str">
        <f t="shared" si="40"/>
        <v>—</v>
      </c>
      <c r="P92" s="381" t="str">
        <f t="shared" si="41"/>
        <v>—</v>
      </c>
      <c r="Q92" s="401" t="str">
        <f t="shared" si="69"/>
        <v>—</v>
      </c>
      <c r="R92" s="402" t="str">
        <f t="shared" si="70"/>
        <v>—</v>
      </c>
      <c r="S92" s="349" t="str">
        <f t="shared" si="71"/>
        <v>—</v>
      </c>
      <c r="T92" s="350" t="str">
        <f t="shared" si="72"/>
        <v>—</v>
      </c>
      <c r="U92" s="351" t="str">
        <f t="shared" si="73"/>
        <v>—</v>
      </c>
      <c r="V92" s="150" t="str">
        <f t="shared" si="74"/>
        <v>—</v>
      </c>
      <c r="W92" s="453" t="str">
        <f t="shared" si="75"/>
        <v>—</v>
      </c>
      <c r="X92" s="151" t="str">
        <f t="shared" si="76"/>
        <v>—</v>
      </c>
      <c r="Y92" s="389" t="str">
        <f t="shared" si="54"/>
        <v>—</v>
      </c>
      <c r="Z92" s="210" t="str">
        <f t="shared" si="55"/>
        <v>—</v>
      </c>
      <c r="AA92" s="184">
        <f t="shared" si="77"/>
        <v>6378137</v>
      </c>
      <c r="AB92" s="185">
        <f t="shared" si="78"/>
        <v>6335439.3270838754</v>
      </c>
      <c r="AC92" s="186">
        <f t="shared" si="79"/>
        <v>6356752.3141403552</v>
      </c>
      <c r="AD92" s="187">
        <f t="shared" si="80"/>
        <v>0</v>
      </c>
      <c r="AE92" s="188">
        <f t="shared" si="81"/>
        <v>0</v>
      </c>
      <c r="AF92" s="189">
        <f t="shared" si="82"/>
        <v>5.229757004743723</v>
      </c>
      <c r="AG92" s="188">
        <f t="shared" si="83"/>
        <v>0</v>
      </c>
      <c r="AH92" s="188">
        <f t="shared" si="84"/>
        <v>9.6575067776877939E-4</v>
      </c>
      <c r="AI92" s="188">
        <f t="shared" si="85"/>
        <v>1.000000466337077</v>
      </c>
      <c r="AJ92" s="481">
        <f>DD*ATAN2(COS(AF92), AH92*GG-FF*SIN(AF92))</f>
        <v>-4956972.6746609015</v>
      </c>
      <c r="AK92" s="188">
        <f t="shared" si="86"/>
        <v>5765315.8258094136</v>
      </c>
      <c r="AL92" s="190">
        <f>ATAN2(AI92*GG*COS(AF92), FF-AH92*GG*SIN(AF92))-AZo</f>
        <v>-0.24351082535281643</v>
      </c>
      <c r="AM92" s="258">
        <f t="shared" si="87"/>
        <v>81</v>
      </c>
    </row>
    <row r="93" spans="1:39" x14ac:dyDescent="0.25">
      <c r="A93" s="98">
        <v>82</v>
      </c>
      <c r="B93" s="234" t="str">
        <f t="shared" si="67"/>
        <v>—</v>
      </c>
      <c r="C93" s="235" t="str">
        <f t="shared" si="68"/>
        <v>—</v>
      </c>
      <c r="D93" s="326"/>
      <c r="E93" s="325"/>
      <c r="F93" s="140"/>
      <c r="G93" s="141"/>
      <c r="H93" s="142"/>
      <c r="I93" s="142"/>
      <c r="J93" s="143"/>
      <c r="K93" s="141"/>
      <c r="L93" s="142"/>
      <c r="M93" s="144"/>
      <c r="N93" s="382"/>
      <c r="O93" s="380" t="str">
        <f t="shared" si="40"/>
        <v>—</v>
      </c>
      <c r="P93" s="381" t="str">
        <f t="shared" si="41"/>
        <v>—</v>
      </c>
      <c r="Q93" s="401" t="str">
        <f t="shared" si="69"/>
        <v>—</v>
      </c>
      <c r="R93" s="402" t="str">
        <f t="shared" si="70"/>
        <v>—</v>
      </c>
      <c r="S93" s="349" t="str">
        <f t="shared" si="71"/>
        <v>—</v>
      </c>
      <c r="T93" s="350" t="str">
        <f t="shared" si="72"/>
        <v>—</v>
      </c>
      <c r="U93" s="351" t="str">
        <f t="shared" si="73"/>
        <v>—</v>
      </c>
      <c r="V93" s="150" t="str">
        <f t="shared" si="74"/>
        <v>—</v>
      </c>
      <c r="W93" s="453" t="str">
        <f t="shared" si="75"/>
        <v>—</v>
      </c>
      <c r="X93" s="151" t="str">
        <f t="shared" si="76"/>
        <v>—</v>
      </c>
      <c r="Y93" s="389" t="str">
        <f t="shared" si="54"/>
        <v>—</v>
      </c>
      <c r="Z93" s="210" t="str">
        <f t="shared" si="55"/>
        <v>—</v>
      </c>
      <c r="AA93" s="184">
        <f t="shared" si="77"/>
        <v>6378137</v>
      </c>
      <c r="AB93" s="185">
        <f t="shared" si="78"/>
        <v>6335439.3270838754</v>
      </c>
      <c r="AC93" s="186">
        <f t="shared" si="79"/>
        <v>6356752.3141403552</v>
      </c>
      <c r="AD93" s="187">
        <f t="shared" si="80"/>
        <v>0</v>
      </c>
      <c r="AE93" s="188">
        <f t="shared" si="81"/>
        <v>0</v>
      </c>
      <c r="AF93" s="189">
        <f t="shared" si="82"/>
        <v>5.229757004743723</v>
      </c>
      <c r="AG93" s="188">
        <f t="shared" si="83"/>
        <v>0</v>
      </c>
      <c r="AH93" s="188">
        <f t="shared" si="84"/>
        <v>9.6575067776877939E-4</v>
      </c>
      <c r="AI93" s="188">
        <f t="shared" si="85"/>
        <v>1.000000466337077</v>
      </c>
      <c r="AJ93" s="481">
        <f>DD*ATAN2(COS(AF93), AH93*GG-FF*SIN(AF93))</f>
        <v>-4956972.6746609015</v>
      </c>
      <c r="AK93" s="188">
        <f t="shared" si="86"/>
        <v>5765315.8258094136</v>
      </c>
      <c r="AL93" s="190">
        <f>ATAN2(AI93*GG*COS(AF93), FF-AH93*GG*SIN(AF93))-AZo</f>
        <v>-0.24351082535281643</v>
      </c>
      <c r="AM93" s="258">
        <f t="shared" si="87"/>
        <v>82</v>
      </c>
    </row>
    <row r="94" spans="1:39" x14ac:dyDescent="0.25">
      <c r="A94" s="98">
        <v>83</v>
      </c>
      <c r="B94" s="234" t="str">
        <f t="shared" si="67"/>
        <v>—</v>
      </c>
      <c r="C94" s="235" t="str">
        <f t="shared" si="68"/>
        <v>—</v>
      </c>
      <c r="D94" s="326"/>
      <c r="E94" s="325"/>
      <c r="F94" s="140"/>
      <c r="G94" s="141"/>
      <c r="H94" s="142"/>
      <c r="I94" s="142"/>
      <c r="J94" s="143"/>
      <c r="K94" s="141"/>
      <c r="L94" s="142"/>
      <c r="M94" s="144"/>
      <c r="N94" s="382"/>
      <c r="O94" s="380" t="str">
        <f t="shared" si="40"/>
        <v>—</v>
      </c>
      <c r="P94" s="381" t="str">
        <f t="shared" si="41"/>
        <v>—</v>
      </c>
      <c r="Q94" s="401" t="str">
        <f t="shared" si="69"/>
        <v>—</v>
      </c>
      <c r="R94" s="402" t="str">
        <f t="shared" si="70"/>
        <v>—</v>
      </c>
      <c r="S94" s="349" t="str">
        <f t="shared" si="71"/>
        <v>—</v>
      </c>
      <c r="T94" s="350" t="str">
        <f t="shared" si="72"/>
        <v>—</v>
      </c>
      <c r="U94" s="351" t="str">
        <f t="shared" si="73"/>
        <v>—</v>
      </c>
      <c r="V94" s="150" t="str">
        <f t="shared" si="74"/>
        <v>—</v>
      </c>
      <c r="W94" s="453" t="str">
        <f t="shared" si="75"/>
        <v>—</v>
      </c>
      <c r="X94" s="151" t="str">
        <f t="shared" si="76"/>
        <v>—</v>
      </c>
      <c r="Y94" s="389" t="str">
        <f t="shared" si="54"/>
        <v>—</v>
      </c>
      <c r="Z94" s="210" t="str">
        <f t="shared" si="55"/>
        <v>—</v>
      </c>
      <c r="AA94" s="184">
        <f t="shared" si="77"/>
        <v>6378137</v>
      </c>
      <c r="AB94" s="185">
        <f t="shared" si="78"/>
        <v>6335439.3270838754</v>
      </c>
      <c r="AC94" s="186">
        <f t="shared" si="79"/>
        <v>6356752.3141403552</v>
      </c>
      <c r="AD94" s="187">
        <f t="shared" si="80"/>
        <v>0</v>
      </c>
      <c r="AE94" s="188">
        <f t="shared" si="81"/>
        <v>0</v>
      </c>
      <c r="AF94" s="189">
        <f t="shared" si="82"/>
        <v>5.229757004743723</v>
      </c>
      <c r="AG94" s="188">
        <f t="shared" si="83"/>
        <v>0</v>
      </c>
      <c r="AH94" s="188">
        <f t="shared" si="84"/>
        <v>9.6575067776877939E-4</v>
      </c>
      <c r="AI94" s="188">
        <f t="shared" si="85"/>
        <v>1.000000466337077</v>
      </c>
      <c r="AJ94" s="481">
        <f>DD*ATAN2(COS(AF94), AH94*GG-FF*SIN(AF94))</f>
        <v>-4956972.6746609015</v>
      </c>
      <c r="AK94" s="188">
        <f t="shared" si="86"/>
        <v>5765315.8258094136</v>
      </c>
      <c r="AL94" s="190">
        <f>ATAN2(AI94*GG*COS(AF94), FF-AH94*GG*SIN(AF94))-AZo</f>
        <v>-0.24351082535281643</v>
      </c>
      <c r="AM94" s="258">
        <f t="shared" si="87"/>
        <v>83</v>
      </c>
    </row>
    <row r="95" spans="1:39" x14ac:dyDescent="0.25">
      <c r="A95" s="98">
        <v>84</v>
      </c>
      <c r="B95" s="234" t="str">
        <f t="shared" si="67"/>
        <v>—</v>
      </c>
      <c r="C95" s="235" t="str">
        <f t="shared" si="68"/>
        <v>—</v>
      </c>
      <c r="D95" s="326"/>
      <c r="E95" s="325"/>
      <c r="F95" s="140"/>
      <c r="G95" s="141"/>
      <c r="H95" s="142"/>
      <c r="I95" s="142"/>
      <c r="J95" s="143"/>
      <c r="K95" s="141"/>
      <c r="L95" s="142"/>
      <c r="M95" s="144"/>
      <c r="N95" s="382"/>
      <c r="O95" s="380" t="str">
        <f t="shared" ref="O95:O111" si="88">IF(F95="","—",CONCATENATE(TEXT(F95,"0"),"°",TEXT(G95,"00"),"'",TEXT(H95,"00.00000"),"""",I95))</f>
        <v>—</v>
      </c>
      <c r="P95" s="381" t="str">
        <f t="shared" ref="P95:P111" si="89">IF(J95="","—",CONCATENATE(TEXT(J95,"0"),"°",TEXT(K95,"00"),"'",TEXT(L95,"00.00000"),"""",M95))</f>
        <v>—</v>
      </c>
      <c r="Q95" s="401" t="str">
        <f t="shared" si="69"/>
        <v>—</v>
      </c>
      <c r="R95" s="402" t="str">
        <f t="shared" si="70"/>
        <v>—</v>
      </c>
      <c r="S95" s="349" t="str">
        <f t="shared" si="71"/>
        <v>—</v>
      </c>
      <c r="T95" s="350" t="str">
        <f t="shared" si="72"/>
        <v>—</v>
      </c>
      <c r="U95" s="351" t="str">
        <f t="shared" si="73"/>
        <v>—</v>
      </c>
      <c r="V95" s="150" t="str">
        <f t="shared" si="74"/>
        <v>—</v>
      </c>
      <c r="W95" s="453" t="str">
        <f t="shared" si="75"/>
        <v>—</v>
      </c>
      <c r="X95" s="151" t="str">
        <f t="shared" si="76"/>
        <v>—</v>
      </c>
      <c r="Y95" s="389" t="str">
        <f t="shared" si="54"/>
        <v>—</v>
      </c>
      <c r="Z95" s="210" t="str">
        <f t="shared" si="55"/>
        <v>—</v>
      </c>
      <c r="AA95" s="184">
        <f t="shared" si="77"/>
        <v>6378137</v>
      </c>
      <c r="AB95" s="185">
        <f t="shared" si="78"/>
        <v>6335439.3270838754</v>
      </c>
      <c r="AC95" s="186">
        <f t="shared" si="79"/>
        <v>6356752.3141403552</v>
      </c>
      <c r="AD95" s="187">
        <f t="shared" si="80"/>
        <v>0</v>
      </c>
      <c r="AE95" s="188">
        <f t="shared" si="81"/>
        <v>0</v>
      </c>
      <c r="AF95" s="189">
        <f t="shared" si="82"/>
        <v>5.229757004743723</v>
      </c>
      <c r="AG95" s="188">
        <f t="shared" si="83"/>
        <v>0</v>
      </c>
      <c r="AH95" s="188">
        <f t="shared" si="84"/>
        <v>9.6575067776877939E-4</v>
      </c>
      <c r="AI95" s="188">
        <f t="shared" si="85"/>
        <v>1.000000466337077</v>
      </c>
      <c r="AJ95" s="481">
        <f>DD*ATAN2(COS(AF95), AH95*GG-FF*SIN(AF95))</f>
        <v>-4956972.6746609015</v>
      </c>
      <c r="AK95" s="188">
        <f t="shared" si="86"/>
        <v>5765315.8258094136</v>
      </c>
      <c r="AL95" s="190">
        <f>ATAN2(AI95*GG*COS(AF95), FF-AH95*GG*SIN(AF95))-AZo</f>
        <v>-0.24351082535281643</v>
      </c>
      <c r="AM95" s="258">
        <f t="shared" si="87"/>
        <v>84</v>
      </c>
    </row>
    <row r="96" spans="1:39" x14ac:dyDescent="0.25">
      <c r="A96" s="98">
        <v>85</v>
      </c>
      <c r="B96" s="234" t="str">
        <f t="shared" si="67"/>
        <v>—</v>
      </c>
      <c r="C96" s="235" t="str">
        <f t="shared" si="68"/>
        <v>—</v>
      </c>
      <c r="D96" s="326"/>
      <c r="E96" s="325"/>
      <c r="F96" s="140"/>
      <c r="G96" s="141"/>
      <c r="H96" s="142"/>
      <c r="I96" s="142"/>
      <c r="J96" s="143"/>
      <c r="K96" s="141"/>
      <c r="L96" s="142"/>
      <c r="M96" s="144"/>
      <c r="N96" s="382"/>
      <c r="O96" s="380" t="str">
        <f t="shared" si="88"/>
        <v>—</v>
      </c>
      <c r="P96" s="381" t="str">
        <f t="shared" si="89"/>
        <v>—</v>
      </c>
      <c r="Q96" s="401" t="str">
        <f t="shared" si="69"/>
        <v>—</v>
      </c>
      <c r="R96" s="402" t="str">
        <f t="shared" si="70"/>
        <v>—</v>
      </c>
      <c r="S96" s="349" t="str">
        <f t="shared" si="71"/>
        <v>—</v>
      </c>
      <c r="T96" s="350" t="str">
        <f t="shared" si="72"/>
        <v>—</v>
      </c>
      <c r="U96" s="351" t="str">
        <f t="shared" si="73"/>
        <v>—</v>
      </c>
      <c r="V96" s="150" t="str">
        <f t="shared" si="74"/>
        <v>—</v>
      </c>
      <c r="W96" s="453" t="str">
        <f t="shared" si="75"/>
        <v>—</v>
      </c>
      <c r="X96" s="151" t="str">
        <f t="shared" si="76"/>
        <v>—</v>
      </c>
      <c r="Y96" s="389" t="str">
        <f t="shared" si="54"/>
        <v>—</v>
      </c>
      <c r="Z96" s="210" t="str">
        <f t="shared" si="55"/>
        <v>—</v>
      </c>
      <c r="AA96" s="184">
        <f t="shared" si="77"/>
        <v>6378137</v>
      </c>
      <c r="AB96" s="185">
        <f t="shared" si="78"/>
        <v>6335439.3270838754</v>
      </c>
      <c r="AC96" s="186">
        <f t="shared" si="79"/>
        <v>6356752.3141403552</v>
      </c>
      <c r="AD96" s="187">
        <f t="shared" si="80"/>
        <v>0</v>
      </c>
      <c r="AE96" s="188">
        <f t="shared" si="81"/>
        <v>0</v>
      </c>
      <c r="AF96" s="189">
        <f t="shared" si="82"/>
        <v>5.229757004743723</v>
      </c>
      <c r="AG96" s="188">
        <f t="shared" si="83"/>
        <v>0</v>
      </c>
      <c r="AH96" s="188">
        <f t="shared" si="84"/>
        <v>9.6575067776877939E-4</v>
      </c>
      <c r="AI96" s="188">
        <f t="shared" si="85"/>
        <v>1.000000466337077</v>
      </c>
      <c r="AJ96" s="481">
        <f>DD*ATAN2(COS(AF96), AH96*GG-FF*SIN(AF96))</f>
        <v>-4956972.6746609015</v>
      </c>
      <c r="AK96" s="188">
        <f t="shared" si="86"/>
        <v>5765315.8258094136</v>
      </c>
      <c r="AL96" s="190">
        <f>ATAN2(AI96*GG*COS(AF96), FF-AH96*GG*SIN(AF96))-AZo</f>
        <v>-0.24351082535281643</v>
      </c>
      <c r="AM96" s="258">
        <f t="shared" si="87"/>
        <v>85</v>
      </c>
    </row>
    <row r="97" spans="1:39" x14ac:dyDescent="0.25">
      <c r="A97" s="98">
        <v>86</v>
      </c>
      <c r="B97" s="234" t="str">
        <f t="shared" si="67"/>
        <v>—</v>
      </c>
      <c r="C97" s="235" t="str">
        <f t="shared" si="68"/>
        <v>—</v>
      </c>
      <c r="D97" s="326"/>
      <c r="E97" s="325"/>
      <c r="F97" s="140"/>
      <c r="G97" s="141"/>
      <c r="H97" s="142"/>
      <c r="I97" s="142"/>
      <c r="J97" s="143"/>
      <c r="K97" s="141"/>
      <c r="L97" s="142"/>
      <c r="M97" s="144"/>
      <c r="N97" s="382"/>
      <c r="O97" s="380" t="str">
        <f t="shared" si="88"/>
        <v>—</v>
      </c>
      <c r="P97" s="381" t="str">
        <f t="shared" si="89"/>
        <v>—</v>
      </c>
      <c r="Q97" s="401" t="str">
        <f t="shared" si="69"/>
        <v>—</v>
      </c>
      <c r="R97" s="402" t="str">
        <f t="shared" si="70"/>
        <v>—</v>
      </c>
      <c r="S97" s="349" t="str">
        <f t="shared" si="71"/>
        <v>—</v>
      </c>
      <c r="T97" s="350" t="str">
        <f t="shared" si="72"/>
        <v>—</v>
      </c>
      <c r="U97" s="351" t="str">
        <f t="shared" si="73"/>
        <v>—</v>
      </c>
      <c r="V97" s="150" t="str">
        <f t="shared" si="74"/>
        <v>—</v>
      </c>
      <c r="W97" s="453" t="str">
        <f t="shared" si="75"/>
        <v>—</v>
      </c>
      <c r="X97" s="151" t="str">
        <f t="shared" si="76"/>
        <v>—</v>
      </c>
      <c r="Y97" s="389" t="str">
        <f t="shared" si="54"/>
        <v>—</v>
      </c>
      <c r="Z97" s="210" t="str">
        <f t="shared" si="55"/>
        <v>—</v>
      </c>
      <c r="AA97" s="184">
        <f t="shared" si="77"/>
        <v>6378137</v>
      </c>
      <c r="AB97" s="185">
        <f t="shared" si="78"/>
        <v>6335439.3270838754</v>
      </c>
      <c r="AC97" s="186">
        <f t="shared" si="79"/>
        <v>6356752.3141403552</v>
      </c>
      <c r="AD97" s="187">
        <f t="shared" si="80"/>
        <v>0</v>
      </c>
      <c r="AE97" s="188">
        <f t="shared" si="81"/>
        <v>0</v>
      </c>
      <c r="AF97" s="189">
        <f t="shared" si="82"/>
        <v>5.229757004743723</v>
      </c>
      <c r="AG97" s="188">
        <f t="shared" si="83"/>
        <v>0</v>
      </c>
      <c r="AH97" s="188">
        <f t="shared" si="84"/>
        <v>9.6575067776877939E-4</v>
      </c>
      <c r="AI97" s="188">
        <f t="shared" si="85"/>
        <v>1.000000466337077</v>
      </c>
      <c r="AJ97" s="481">
        <f>DD*ATAN2(COS(AF97), AH97*GG-FF*SIN(AF97))</f>
        <v>-4956972.6746609015</v>
      </c>
      <c r="AK97" s="188">
        <f t="shared" si="86"/>
        <v>5765315.8258094136</v>
      </c>
      <c r="AL97" s="190">
        <f>ATAN2(AI97*GG*COS(AF97), FF-AH97*GG*SIN(AF97))-AZo</f>
        <v>-0.24351082535281643</v>
      </c>
      <c r="AM97" s="258">
        <f t="shared" si="87"/>
        <v>86</v>
      </c>
    </row>
    <row r="98" spans="1:39" x14ac:dyDescent="0.25">
      <c r="A98" s="98">
        <v>87</v>
      </c>
      <c r="B98" s="234" t="str">
        <f t="shared" si="67"/>
        <v>—</v>
      </c>
      <c r="C98" s="235" t="str">
        <f t="shared" si="68"/>
        <v>—</v>
      </c>
      <c r="D98" s="326"/>
      <c r="E98" s="325"/>
      <c r="F98" s="140"/>
      <c r="G98" s="141"/>
      <c r="H98" s="142"/>
      <c r="I98" s="142"/>
      <c r="J98" s="143"/>
      <c r="K98" s="141"/>
      <c r="L98" s="142"/>
      <c r="M98" s="144"/>
      <c r="N98" s="382"/>
      <c r="O98" s="380" t="str">
        <f t="shared" si="88"/>
        <v>—</v>
      </c>
      <c r="P98" s="381" t="str">
        <f t="shared" si="89"/>
        <v>—</v>
      </c>
      <c r="Q98" s="401" t="str">
        <f t="shared" si="69"/>
        <v>—</v>
      </c>
      <c r="R98" s="402" t="str">
        <f t="shared" si="70"/>
        <v>—</v>
      </c>
      <c r="S98" s="349" t="str">
        <f t="shared" si="71"/>
        <v>—</v>
      </c>
      <c r="T98" s="350" t="str">
        <f t="shared" si="72"/>
        <v>—</v>
      </c>
      <c r="U98" s="351" t="str">
        <f t="shared" si="73"/>
        <v>—</v>
      </c>
      <c r="V98" s="150" t="str">
        <f t="shared" si="74"/>
        <v>—</v>
      </c>
      <c r="W98" s="453" t="str">
        <f t="shared" si="75"/>
        <v>—</v>
      </c>
      <c r="X98" s="151" t="str">
        <f t="shared" si="76"/>
        <v>—</v>
      </c>
      <c r="Y98" s="389" t="str">
        <f t="shared" si="54"/>
        <v>—</v>
      </c>
      <c r="Z98" s="210" t="str">
        <f t="shared" si="55"/>
        <v>—</v>
      </c>
      <c r="AA98" s="184">
        <f t="shared" si="77"/>
        <v>6378137</v>
      </c>
      <c r="AB98" s="185">
        <f t="shared" si="78"/>
        <v>6335439.3270838754</v>
      </c>
      <c r="AC98" s="186">
        <f t="shared" si="79"/>
        <v>6356752.3141403552</v>
      </c>
      <c r="AD98" s="187">
        <f t="shared" si="80"/>
        <v>0</v>
      </c>
      <c r="AE98" s="188">
        <f t="shared" si="81"/>
        <v>0</v>
      </c>
      <c r="AF98" s="189">
        <f t="shared" si="82"/>
        <v>5.229757004743723</v>
      </c>
      <c r="AG98" s="188">
        <f t="shared" si="83"/>
        <v>0</v>
      </c>
      <c r="AH98" s="188">
        <f t="shared" si="84"/>
        <v>9.6575067776877939E-4</v>
      </c>
      <c r="AI98" s="188">
        <f t="shared" si="85"/>
        <v>1.000000466337077</v>
      </c>
      <c r="AJ98" s="481">
        <f>DD*ATAN2(COS(AF98), AH98*GG-FF*SIN(AF98))</f>
        <v>-4956972.6746609015</v>
      </c>
      <c r="AK98" s="188">
        <f t="shared" si="86"/>
        <v>5765315.8258094136</v>
      </c>
      <c r="AL98" s="190">
        <f>ATAN2(AI98*GG*COS(AF98), FF-AH98*GG*SIN(AF98))-AZo</f>
        <v>-0.24351082535281643</v>
      </c>
      <c r="AM98" s="258">
        <f t="shared" si="87"/>
        <v>87</v>
      </c>
    </row>
    <row r="99" spans="1:39" x14ac:dyDescent="0.25">
      <c r="A99" s="98">
        <v>88</v>
      </c>
      <c r="B99" s="234" t="str">
        <f t="shared" si="67"/>
        <v>—</v>
      </c>
      <c r="C99" s="235" t="str">
        <f t="shared" si="68"/>
        <v>—</v>
      </c>
      <c r="D99" s="326"/>
      <c r="E99" s="325"/>
      <c r="F99" s="140"/>
      <c r="G99" s="141"/>
      <c r="H99" s="142"/>
      <c r="I99" s="142"/>
      <c r="J99" s="143"/>
      <c r="K99" s="141"/>
      <c r="L99" s="142"/>
      <c r="M99" s="144"/>
      <c r="N99" s="382"/>
      <c r="O99" s="380" t="str">
        <f t="shared" si="88"/>
        <v>—</v>
      </c>
      <c r="P99" s="381" t="str">
        <f t="shared" si="89"/>
        <v>—</v>
      </c>
      <c r="Q99" s="401" t="str">
        <f t="shared" si="69"/>
        <v>—</v>
      </c>
      <c r="R99" s="402" t="str">
        <f t="shared" si="70"/>
        <v>—</v>
      </c>
      <c r="S99" s="349" t="str">
        <f t="shared" si="71"/>
        <v>—</v>
      </c>
      <c r="T99" s="350" t="str">
        <f t="shared" si="72"/>
        <v>—</v>
      </c>
      <c r="U99" s="351" t="str">
        <f t="shared" si="73"/>
        <v>—</v>
      </c>
      <c r="V99" s="150" t="str">
        <f t="shared" si="74"/>
        <v>—</v>
      </c>
      <c r="W99" s="453" t="str">
        <f t="shared" si="75"/>
        <v>—</v>
      </c>
      <c r="X99" s="151" t="str">
        <f t="shared" si="76"/>
        <v>—</v>
      </c>
      <c r="Y99" s="389" t="str">
        <f t="shared" ref="Y99:Y111" si="90">IF(F99="","—",DEGREES(AL99))</f>
        <v>—</v>
      </c>
      <c r="Z99" s="210" t="str">
        <f t="shared" ref="Z99:Z111" si="91">IF(F99="","",IF(Y99&gt;=0,"+","–")) &amp; TEXT(IF(F99="","—",ABS(TRUNC(Y99))),"0°") &amp; TEXT(IF(F99="","",TRUNC((ABS(Y99)-ABS(TRUNC(Y99)))*60)),"00'") &amp; TEXT(IF(F99="","",(ABS(Y99)-ABS(TRUNC(Y99))-TRUNC((ABS(Y99)-ABS(TRUNC(Y99)))*60)/60)*3600),"00.00") &amp; IF(F99="","","""")</f>
        <v>—</v>
      </c>
      <c r="AA99" s="184">
        <f t="shared" si="77"/>
        <v>6378137</v>
      </c>
      <c r="AB99" s="185">
        <f t="shared" si="78"/>
        <v>6335439.3270838754</v>
      </c>
      <c r="AC99" s="186">
        <f t="shared" si="79"/>
        <v>6356752.3141403552</v>
      </c>
      <c r="AD99" s="187">
        <f t="shared" si="80"/>
        <v>0</v>
      </c>
      <c r="AE99" s="188">
        <f t="shared" si="81"/>
        <v>0</v>
      </c>
      <c r="AF99" s="189">
        <f t="shared" si="82"/>
        <v>5.229757004743723</v>
      </c>
      <c r="AG99" s="188">
        <f t="shared" si="83"/>
        <v>0</v>
      </c>
      <c r="AH99" s="188">
        <f t="shared" si="84"/>
        <v>9.6575067776877939E-4</v>
      </c>
      <c r="AI99" s="188">
        <f t="shared" si="85"/>
        <v>1.000000466337077</v>
      </c>
      <c r="AJ99" s="481">
        <f>DD*ATAN2(COS(AF99), AH99*GG-FF*SIN(AF99))</f>
        <v>-4956972.6746609015</v>
      </c>
      <c r="AK99" s="188">
        <f t="shared" si="86"/>
        <v>5765315.8258094136</v>
      </c>
      <c r="AL99" s="190">
        <f>ATAN2(AI99*GG*COS(AF99), FF-AH99*GG*SIN(AF99))-AZo</f>
        <v>-0.24351082535281643</v>
      </c>
      <c r="AM99" s="258">
        <f t="shared" si="87"/>
        <v>88</v>
      </c>
    </row>
    <row r="100" spans="1:39" x14ac:dyDescent="0.25">
      <c r="A100" s="98">
        <v>89</v>
      </c>
      <c r="B100" s="234" t="str">
        <f t="shared" si="67"/>
        <v>—</v>
      </c>
      <c r="C100" s="235" t="str">
        <f t="shared" si="68"/>
        <v>—</v>
      </c>
      <c r="D100" s="326"/>
      <c r="E100" s="325"/>
      <c r="F100" s="140"/>
      <c r="G100" s="141"/>
      <c r="H100" s="142"/>
      <c r="I100" s="142"/>
      <c r="J100" s="143"/>
      <c r="K100" s="141"/>
      <c r="L100" s="142"/>
      <c r="M100" s="144"/>
      <c r="N100" s="382"/>
      <c r="O100" s="380" t="str">
        <f t="shared" si="88"/>
        <v>—</v>
      </c>
      <c r="P100" s="381" t="str">
        <f t="shared" si="89"/>
        <v>—</v>
      </c>
      <c r="Q100" s="401" t="str">
        <f t="shared" si="69"/>
        <v>—</v>
      </c>
      <c r="R100" s="402" t="str">
        <f t="shared" si="70"/>
        <v>—</v>
      </c>
      <c r="S100" s="349" t="str">
        <f t="shared" si="71"/>
        <v>—</v>
      </c>
      <c r="T100" s="350" t="str">
        <f t="shared" si="72"/>
        <v>—</v>
      </c>
      <c r="U100" s="351" t="str">
        <f t="shared" si="73"/>
        <v>—</v>
      </c>
      <c r="V100" s="150" t="str">
        <f t="shared" si="74"/>
        <v>—</v>
      </c>
      <c r="W100" s="453" t="str">
        <f t="shared" si="75"/>
        <v>—</v>
      </c>
      <c r="X100" s="151" t="str">
        <f t="shared" si="76"/>
        <v>—</v>
      </c>
      <c r="Y100" s="389" t="str">
        <f t="shared" si="90"/>
        <v>—</v>
      </c>
      <c r="Z100" s="210" t="str">
        <f t="shared" si="91"/>
        <v>—</v>
      </c>
      <c r="AA100" s="184">
        <f t="shared" si="77"/>
        <v>6378137</v>
      </c>
      <c r="AB100" s="185">
        <f t="shared" si="78"/>
        <v>6335439.3270838754</v>
      </c>
      <c r="AC100" s="186">
        <f t="shared" si="79"/>
        <v>6356752.3141403552</v>
      </c>
      <c r="AD100" s="187">
        <f t="shared" si="80"/>
        <v>0</v>
      </c>
      <c r="AE100" s="188">
        <f t="shared" si="81"/>
        <v>0</v>
      </c>
      <c r="AF100" s="189">
        <f t="shared" si="82"/>
        <v>5.229757004743723</v>
      </c>
      <c r="AG100" s="188">
        <f t="shared" si="83"/>
        <v>0</v>
      </c>
      <c r="AH100" s="188">
        <f t="shared" si="84"/>
        <v>9.6575067776877939E-4</v>
      </c>
      <c r="AI100" s="188">
        <f t="shared" si="85"/>
        <v>1.000000466337077</v>
      </c>
      <c r="AJ100" s="481">
        <f>DD*ATAN2(COS(AF100), AH100*GG-FF*SIN(AF100))</f>
        <v>-4956972.6746609015</v>
      </c>
      <c r="AK100" s="188">
        <f t="shared" si="86"/>
        <v>5765315.8258094136</v>
      </c>
      <c r="AL100" s="190">
        <f>ATAN2(AI100*GG*COS(AF100), FF-AH100*GG*SIN(AF100))-AZo</f>
        <v>-0.24351082535281643</v>
      </c>
      <c r="AM100" s="258">
        <f t="shared" si="87"/>
        <v>89</v>
      </c>
    </row>
    <row r="101" spans="1:39" x14ac:dyDescent="0.25">
      <c r="A101" s="98">
        <v>90</v>
      </c>
      <c r="B101" s="234" t="str">
        <f t="shared" si="67"/>
        <v>—</v>
      </c>
      <c r="C101" s="235" t="str">
        <f t="shared" si="68"/>
        <v>—</v>
      </c>
      <c r="D101" s="326"/>
      <c r="E101" s="325"/>
      <c r="F101" s="140"/>
      <c r="G101" s="141"/>
      <c r="H101" s="142"/>
      <c r="I101" s="142"/>
      <c r="J101" s="143"/>
      <c r="K101" s="141"/>
      <c r="L101" s="142"/>
      <c r="M101" s="144"/>
      <c r="N101" s="382"/>
      <c r="O101" s="380" t="str">
        <f t="shared" si="88"/>
        <v>—</v>
      </c>
      <c r="P101" s="381" t="str">
        <f t="shared" si="89"/>
        <v>—</v>
      </c>
      <c r="Q101" s="401" t="str">
        <f t="shared" si="69"/>
        <v>—</v>
      </c>
      <c r="R101" s="402" t="str">
        <f t="shared" si="70"/>
        <v>—</v>
      </c>
      <c r="S101" s="349" t="str">
        <f t="shared" si="71"/>
        <v>—</v>
      </c>
      <c r="T101" s="350" t="str">
        <f t="shared" si="72"/>
        <v>—</v>
      </c>
      <c r="U101" s="351" t="str">
        <f t="shared" si="73"/>
        <v>—</v>
      </c>
      <c r="V101" s="150" t="str">
        <f t="shared" si="74"/>
        <v>—</v>
      </c>
      <c r="W101" s="453" t="str">
        <f t="shared" si="75"/>
        <v>—</v>
      </c>
      <c r="X101" s="151" t="str">
        <f t="shared" si="76"/>
        <v>—</v>
      </c>
      <c r="Y101" s="389" t="str">
        <f t="shared" si="90"/>
        <v>—</v>
      </c>
      <c r="Z101" s="210" t="str">
        <f t="shared" si="91"/>
        <v>—</v>
      </c>
      <c r="AA101" s="184">
        <f t="shared" si="77"/>
        <v>6378137</v>
      </c>
      <c r="AB101" s="185">
        <f t="shared" si="78"/>
        <v>6335439.3270838754</v>
      </c>
      <c r="AC101" s="186">
        <f t="shared" si="79"/>
        <v>6356752.3141403552</v>
      </c>
      <c r="AD101" s="187">
        <f t="shared" si="80"/>
        <v>0</v>
      </c>
      <c r="AE101" s="188">
        <f t="shared" si="81"/>
        <v>0</v>
      </c>
      <c r="AF101" s="189">
        <f t="shared" si="82"/>
        <v>5.229757004743723</v>
      </c>
      <c r="AG101" s="188">
        <f t="shared" si="83"/>
        <v>0</v>
      </c>
      <c r="AH101" s="188">
        <f t="shared" si="84"/>
        <v>9.6575067776877939E-4</v>
      </c>
      <c r="AI101" s="188">
        <f t="shared" si="85"/>
        <v>1.000000466337077</v>
      </c>
      <c r="AJ101" s="481">
        <f>DD*ATAN2(COS(AF101), AH101*GG-FF*SIN(AF101))</f>
        <v>-4956972.6746609015</v>
      </c>
      <c r="AK101" s="188">
        <f t="shared" si="86"/>
        <v>5765315.8258094136</v>
      </c>
      <c r="AL101" s="190">
        <f>ATAN2(AI101*GG*COS(AF101), FF-AH101*GG*SIN(AF101))-AZo</f>
        <v>-0.24351082535281643</v>
      </c>
      <c r="AM101" s="258">
        <f t="shared" si="87"/>
        <v>90</v>
      </c>
    </row>
    <row r="102" spans="1:39" x14ac:dyDescent="0.25">
      <c r="A102" s="98">
        <v>91</v>
      </c>
      <c r="B102" s="234" t="str">
        <f t="shared" si="67"/>
        <v>—</v>
      </c>
      <c r="C102" s="235" t="str">
        <f t="shared" si="68"/>
        <v>—</v>
      </c>
      <c r="D102" s="326"/>
      <c r="E102" s="325"/>
      <c r="F102" s="140"/>
      <c r="G102" s="141"/>
      <c r="H102" s="142"/>
      <c r="I102" s="142"/>
      <c r="J102" s="143"/>
      <c r="K102" s="141"/>
      <c r="L102" s="142"/>
      <c r="M102" s="144"/>
      <c r="N102" s="382"/>
      <c r="O102" s="380" t="str">
        <f t="shared" si="88"/>
        <v>—</v>
      </c>
      <c r="P102" s="381" t="str">
        <f t="shared" si="89"/>
        <v>—</v>
      </c>
      <c r="Q102" s="401" t="str">
        <f t="shared" si="69"/>
        <v>—</v>
      </c>
      <c r="R102" s="402" t="str">
        <f t="shared" si="70"/>
        <v>—</v>
      </c>
      <c r="S102" s="349" t="str">
        <f t="shared" si="71"/>
        <v>—</v>
      </c>
      <c r="T102" s="350" t="str">
        <f t="shared" si="72"/>
        <v>—</v>
      </c>
      <c r="U102" s="351" t="str">
        <f t="shared" si="73"/>
        <v>—</v>
      </c>
      <c r="V102" s="150" t="str">
        <f t="shared" si="74"/>
        <v>—</v>
      </c>
      <c r="W102" s="453" t="str">
        <f t="shared" si="75"/>
        <v>—</v>
      </c>
      <c r="X102" s="151" t="str">
        <f t="shared" si="76"/>
        <v>—</v>
      </c>
      <c r="Y102" s="389" t="str">
        <f t="shared" si="90"/>
        <v>—</v>
      </c>
      <c r="Z102" s="210" t="str">
        <f t="shared" si="91"/>
        <v>—</v>
      </c>
      <c r="AA102" s="184">
        <f t="shared" si="77"/>
        <v>6378137</v>
      </c>
      <c r="AB102" s="185">
        <f t="shared" si="78"/>
        <v>6335439.3270838754</v>
      </c>
      <c r="AC102" s="186">
        <f t="shared" si="79"/>
        <v>6356752.3141403552</v>
      </c>
      <c r="AD102" s="187">
        <f t="shared" si="80"/>
        <v>0</v>
      </c>
      <c r="AE102" s="188">
        <f t="shared" si="81"/>
        <v>0</v>
      </c>
      <c r="AF102" s="189">
        <f t="shared" si="82"/>
        <v>5.229757004743723</v>
      </c>
      <c r="AG102" s="188">
        <f t="shared" si="83"/>
        <v>0</v>
      </c>
      <c r="AH102" s="188">
        <f t="shared" si="84"/>
        <v>9.6575067776877939E-4</v>
      </c>
      <c r="AI102" s="188">
        <f t="shared" si="85"/>
        <v>1.000000466337077</v>
      </c>
      <c r="AJ102" s="481">
        <f>DD*ATAN2(COS(AF102), AH102*GG-FF*SIN(AF102))</f>
        <v>-4956972.6746609015</v>
      </c>
      <c r="AK102" s="188">
        <f t="shared" si="86"/>
        <v>5765315.8258094136</v>
      </c>
      <c r="AL102" s="190">
        <f>ATAN2(AI102*GG*COS(AF102), FF-AH102*GG*SIN(AF102))-AZo</f>
        <v>-0.24351082535281643</v>
      </c>
      <c r="AM102" s="258">
        <f t="shared" si="87"/>
        <v>91</v>
      </c>
    </row>
    <row r="103" spans="1:39" x14ac:dyDescent="0.25">
      <c r="A103" s="98">
        <v>92</v>
      </c>
      <c r="B103" s="234" t="str">
        <f t="shared" si="67"/>
        <v>—</v>
      </c>
      <c r="C103" s="235" t="str">
        <f t="shared" si="68"/>
        <v>—</v>
      </c>
      <c r="D103" s="326"/>
      <c r="E103" s="325"/>
      <c r="F103" s="140"/>
      <c r="G103" s="141"/>
      <c r="H103" s="142"/>
      <c r="I103" s="142"/>
      <c r="J103" s="143"/>
      <c r="K103" s="141"/>
      <c r="L103" s="142"/>
      <c r="M103" s="144"/>
      <c r="N103" s="382"/>
      <c r="O103" s="380" t="str">
        <f t="shared" si="88"/>
        <v>—</v>
      </c>
      <c r="P103" s="381" t="str">
        <f t="shared" si="89"/>
        <v>—</v>
      </c>
      <c r="Q103" s="401" t="str">
        <f t="shared" si="69"/>
        <v>—</v>
      </c>
      <c r="R103" s="402" t="str">
        <f t="shared" si="70"/>
        <v>—</v>
      </c>
      <c r="S103" s="349" t="str">
        <f t="shared" si="71"/>
        <v>—</v>
      </c>
      <c r="T103" s="350" t="str">
        <f t="shared" si="72"/>
        <v>—</v>
      </c>
      <c r="U103" s="351" t="str">
        <f t="shared" si="73"/>
        <v>—</v>
      </c>
      <c r="V103" s="150" t="str">
        <f t="shared" si="74"/>
        <v>—</v>
      </c>
      <c r="W103" s="453" t="str">
        <f t="shared" si="75"/>
        <v>—</v>
      </c>
      <c r="X103" s="151" t="str">
        <f t="shared" si="76"/>
        <v>—</v>
      </c>
      <c r="Y103" s="389" t="str">
        <f t="shared" si="90"/>
        <v>—</v>
      </c>
      <c r="Z103" s="210" t="str">
        <f t="shared" si="91"/>
        <v>—</v>
      </c>
      <c r="AA103" s="184">
        <f t="shared" si="77"/>
        <v>6378137</v>
      </c>
      <c r="AB103" s="185">
        <f t="shared" si="78"/>
        <v>6335439.3270838754</v>
      </c>
      <c r="AC103" s="186">
        <f t="shared" si="79"/>
        <v>6356752.3141403552</v>
      </c>
      <c r="AD103" s="187">
        <f t="shared" si="80"/>
        <v>0</v>
      </c>
      <c r="AE103" s="188">
        <f t="shared" si="81"/>
        <v>0</v>
      </c>
      <c r="AF103" s="189">
        <f t="shared" si="82"/>
        <v>5.229757004743723</v>
      </c>
      <c r="AG103" s="188">
        <f t="shared" si="83"/>
        <v>0</v>
      </c>
      <c r="AH103" s="188">
        <f t="shared" si="84"/>
        <v>9.6575067776877939E-4</v>
      </c>
      <c r="AI103" s="188">
        <f t="shared" si="85"/>
        <v>1.000000466337077</v>
      </c>
      <c r="AJ103" s="481">
        <f>DD*ATAN2(COS(AF103), AH103*GG-FF*SIN(AF103))</f>
        <v>-4956972.6746609015</v>
      </c>
      <c r="AK103" s="188">
        <f t="shared" si="86"/>
        <v>5765315.8258094136</v>
      </c>
      <c r="AL103" s="190">
        <f>ATAN2(AI103*GG*COS(AF103), FF-AH103*GG*SIN(AF103))-AZo</f>
        <v>-0.24351082535281643</v>
      </c>
      <c r="AM103" s="258">
        <f t="shared" si="87"/>
        <v>92</v>
      </c>
    </row>
    <row r="104" spans="1:39" x14ac:dyDescent="0.25">
      <c r="A104" s="98">
        <v>93</v>
      </c>
      <c r="B104" s="234" t="str">
        <f t="shared" si="67"/>
        <v>—</v>
      </c>
      <c r="C104" s="235" t="str">
        <f t="shared" si="68"/>
        <v>—</v>
      </c>
      <c r="D104" s="326"/>
      <c r="E104" s="325"/>
      <c r="F104" s="140"/>
      <c r="G104" s="141"/>
      <c r="H104" s="142"/>
      <c r="I104" s="142"/>
      <c r="J104" s="143"/>
      <c r="K104" s="141"/>
      <c r="L104" s="142"/>
      <c r="M104" s="144"/>
      <c r="N104" s="382"/>
      <c r="O104" s="380" t="str">
        <f t="shared" si="88"/>
        <v>—</v>
      </c>
      <c r="P104" s="381" t="str">
        <f t="shared" si="89"/>
        <v>—</v>
      </c>
      <c r="Q104" s="401" t="str">
        <f t="shared" si="69"/>
        <v>—</v>
      </c>
      <c r="R104" s="402" t="str">
        <f t="shared" si="70"/>
        <v>—</v>
      </c>
      <c r="S104" s="349" t="str">
        <f t="shared" si="71"/>
        <v>—</v>
      </c>
      <c r="T104" s="350" t="str">
        <f t="shared" si="72"/>
        <v>—</v>
      </c>
      <c r="U104" s="351" t="str">
        <f t="shared" si="73"/>
        <v>—</v>
      </c>
      <c r="V104" s="150" t="str">
        <f t="shared" si="74"/>
        <v>—</v>
      </c>
      <c r="W104" s="453" t="str">
        <f t="shared" si="75"/>
        <v>—</v>
      </c>
      <c r="X104" s="151" t="str">
        <f t="shared" si="76"/>
        <v>—</v>
      </c>
      <c r="Y104" s="389" t="str">
        <f t="shared" si="90"/>
        <v>—</v>
      </c>
      <c r="Z104" s="210" t="str">
        <f t="shared" si="91"/>
        <v>—</v>
      </c>
      <c r="AA104" s="184">
        <f t="shared" si="77"/>
        <v>6378137</v>
      </c>
      <c r="AB104" s="185">
        <f t="shared" si="78"/>
        <v>6335439.3270838754</v>
      </c>
      <c r="AC104" s="186">
        <f t="shared" si="79"/>
        <v>6356752.3141403552</v>
      </c>
      <c r="AD104" s="187">
        <f t="shared" si="80"/>
        <v>0</v>
      </c>
      <c r="AE104" s="188">
        <f t="shared" si="81"/>
        <v>0</v>
      </c>
      <c r="AF104" s="189">
        <f t="shared" si="82"/>
        <v>5.229757004743723</v>
      </c>
      <c r="AG104" s="188">
        <f t="shared" si="83"/>
        <v>0</v>
      </c>
      <c r="AH104" s="188">
        <f t="shared" si="84"/>
        <v>9.6575067776877939E-4</v>
      </c>
      <c r="AI104" s="188">
        <f t="shared" si="85"/>
        <v>1.000000466337077</v>
      </c>
      <c r="AJ104" s="481">
        <f>DD*ATAN2(COS(AF104), AH104*GG-FF*SIN(AF104))</f>
        <v>-4956972.6746609015</v>
      </c>
      <c r="AK104" s="188">
        <f t="shared" si="86"/>
        <v>5765315.8258094136</v>
      </c>
      <c r="AL104" s="190">
        <f>ATAN2(AI104*GG*COS(AF104), FF-AH104*GG*SIN(AF104))-AZo</f>
        <v>-0.24351082535281643</v>
      </c>
      <c r="AM104" s="258">
        <f t="shared" si="87"/>
        <v>93</v>
      </c>
    </row>
    <row r="105" spans="1:39" x14ac:dyDescent="0.25">
      <c r="A105" s="98">
        <v>94</v>
      </c>
      <c r="B105" s="234" t="str">
        <f t="shared" si="67"/>
        <v>—</v>
      </c>
      <c r="C105" s="235" t="str">
        <f t="shared" si="68"/>
        <v>—</v>
      </c>
      <c r="D105" s="326"/>
      <c r="E105" s="325"/>
      <c r="F105" s="140"/>
      <c r="G105" s="141"/>
      <c r="H105" s="142"/>
      <c r="I105" s="142"/>
      <c r="J105" s="143"/>
      <c r="K105" s="141"/>
      <c r="L105" s="142"/>
      <c r="M105" s="144"/>
      <c r="N105" s="382"/>
      <c r="O105" s="380" t="str">
        <f t="shared" si="88"/>
        <v>—</v>
      </c>
      <c r="P105" s="381" t="str">
        <f t="shared" si="89"/>
        <v>—</v>
      </c>
      <c r="Q105" s="401" t="str">
        <f t="shared" si="69"/>
        <v>—</v>
      </c>
      <c r="R105" s="402" t="str">
        <f t="shared" si="70"/>
        <v>—</v>
      </c>
      <c r="S105" s="349" t="str">
        <f t="shared" si="71"/>
        <v>—</v>
      </c>
      <c r="T105" s="350" t="str">
        <f t="shared" si="72"/>
        <v>—</v>
      </c>
      <c r="U105" s="351" t="str">
        <f t="shared" si="73"/>
        <v>—</v>
      </c>
      <c r="V105" s="150" t="str">
        <f t="shared" si="74"/>
        <v>—</v>
      </c>
      <c r="W105" s="453" t="str">
        <f t="shared" si="75"/>
        <v>—</v>
      </c>
      <c r="X105" s="151" t="str">
        <f t="shared" si="76"/>
        <v>—</v>
      </c>
      <c r="Y105" s="389" t="str">
        <f t="shared" si="90"/>
        <v>—</v>
      </c>
      <c r="Z105" s="210" t="str">
        <f t="shared" si="91"/>
        <v>—</v>
      </c>
      <c r="AA105" s="184">
        <f t="shared" si="77"/>
        <v>6378137</v>
      </c>
      <c r="AB105" s="185">
        <f t="shared" si="78"/>
        <v>6335439.3270838754</v>
      </c>
      <c r="AC105" s="186">
        <f t="shared" si="79"/>
        <v>6356752.3141403552</v>
      </c>
      <c r="AD105" s="187">
        <f t="shared" si="80"/>
        <v>0</v>
      </c>
      <c r="AE105" s="188">
        <f t="shared" si="81"/>
        <v>0</v>
      </c>
      <c r="AF105" s="189">
        <f t="shared" si="82"/>
        <v>5.229757004743723</v>
      </c>
      <c r="AG105" s="188">
        <f t="shared" si="83"/>
        <v>0</v>
      </c>
      <c r="AH105" s="188">
        <f t="shared" si="84"/>
        <v>9.6575067776877939E-4</v>
      </c>
      <c r="AI105" s="188">
        <f t="shared" si="85"/>
        <v>1.000000466337077</v>
      </c>
      <c r="AJ105" s="481">
        <f>DD*ATAN2(COS(AF105), AH105*GG-FF*SIN(AF105))</f>
        <v>-4956972.6746609015</v>
      </c>
      <c r="AK105" s="188">
        <f t="shared" si="86"/>
        <v>5765315.8258094136</v>
      </c>
      <c r="AL105" s="190">
        <f>ATAN2(AI105*GG*COS(AF105), FF-AH105*GG*SIN(AF105))-AZo</f>
        <v>-0.24351082535281643</v>
      </c>
      <c r="AM105" s="258">
        <f t="shared" si="87"/>
        <v>94</v>
      </c>
    </row>
    <row r="106" spans="1:39" x14ac:dyDescent="0.25">
      <c r="A106" s="98">
        <v>95</v>
      </c>
      <c r="B106" s="234" t="str">
        <f t="shared" si="67"/>
        <v>—</v>
      </c>
      <c r="C106" s="235" t="str">
        <f t="shared" si="68"/>
        <v>—</v>
      </c>
      <c r="D106" s="326"/>
      <c r="E106" s="325"/>
      <c r="F106" s="140"/>
      <c r="G106" s="141"/>
      <c r="H106" s="142"/>
      <c r="I106" s="142"/>
      <c r="J106" s="143"/>
      <c r="K106" s="141"/>
      <c r="L106" s="142"/>
      <c r="M106" s="144"/>
      <c r="N106" s="382"/>
      <c r="O106" s="380" t="str">
        <f t="shared" si="88"/>
        <v>—</v>
      </c>
      <c r="P106" s="381" t="str">
        <f t="shared" si="89"/>
        <v>—</v>
      </c>
      <c r="Q106" s="401" t="str">
        <f t="shared" si="69"/>
        <v>—</v>
      </c>
      <c r="R106" s="402" t="str">
        <f t="shared" si="70"/>
        <v>—</v>
      </c>
      <c r="S106" s="349" t="str">
        <f t="shared" si="71"/>
        <v>—</v>
      </c>
      <c r="T106" s="350" t="str">
        <f t="shared" si="72"/>
        <v>—</v>
      </c>
      <c r="U106" s="351" t="str">
        <f t="shared" si="73"/>
        <v>—</v>
      </c>
      <c r="V106" s="150" t="str">
        <f t="shared" si="74"/>
        <v>—</v>
      </c>
      <c r="W106" s="453" t="str">
        <f t="shared" si="75"/>
        <v>—</v>
      </c>
      <c r="X106" s="151" t="str">
        <f t="shared" si="76"/>
        <v>—</v>
      </c>
      <c r="Y106" s="389" t="str">
        <f t="shared" si="90"/>
        <v>—</v>
      </c>
      <c r="Z106" s="210" t="str">
        <f t="shared" si="91"/>
        <v>—</v>
      </c>
      <c r="AA106" s="184">
        <f t="shared" si="77"/>
        <v>6378137</v>
      </c>
      <c r="AB106" s="185">
        <f t="shared" si="78"/>
        <v>6335439.3270838754</v>
      </c>
      <c r="AC106" s="186">
        <f t="shared" si="79"/>
        <v>6356752.3141403552</v>
      </c>
      <c r="AD106" s="187">
        <f t="shared" si="80"/>
        <v>0</v>
      </c>
      <c r="AE106" s="188">
        <f t="shared" si="81"/>
        <v>0</v>
      </c>
      <c r="AF106" s="189">
        <f t="shared" si="82"/>
        <v>5.229757004743723</v>
      </c>
      <c r="AG106" s="188">
        <f t="shared" si="83"/>
        <v>0</v>
      </c>
      <c r="AH106" s="188">
        <f t="shared" si="84"/>
        <v>9.6575067776877939E-4</v>
      </c>
      <c r="AI106" s="188">
        <f t="shared" si="85"/>
        <v>1.000000466337077</v>
      </c>
      <c r="AJ106" s="481">
        <f>DD*ATAN2(COS(AF106), AH106*GG-FF*SIN(AF106))</f>
        <v>-4956972.6746609015</v>
      </c>
      <c r="AK106" s="188">
        <f t="shared" si="86"/>
        <v>5765315.8258094136</v>
      </c>
      <c r="AL106" s="190">
        <f>ATAN2(AI106*GG*COS(AF106), FF-AH106*GG*SIN(AF106))-AZo</f>
        <v>-0.24351082535281643</v>
      </c>
      <c r="AM106" s="258">
        <f t="shared" si="87"/>
        <v>95</v>
      </c>
    </row>
    <row r="107" spans="1:39" x14ac:dyDescent="0.25">
      <c r="A107" s="98">
        <v>96</v>
      </c>
      <c r="B107" s="234" t="str">
        <f t="shared" si="67"/>
        <v>—</v>
      </c>
      <c r="C107" s="235" t="str">
        <f t="shared" si="68"/>
        <v>—</v>
      </c>
      <c r="D107" s="326"/>
      <c r="E107" s="325"/>
      <c r="F107" s="140"/>
      <c r="G107" s="141"/>
      <c r="H107" s="142"/>
      <c r="I107" s="142"/>
      <c r="J107" s="143"/>
      <c r="K107" s="141"/>
      <c r="L107" s="142"/>
      <c r="M107" s="144"/>
      <c r="N107" s="382"/>
      <c r="O107" s="380" t="str">
        <f t="shared" si="88"/>
        <v>—</v>
      </c>
      <c r="P107" s="381" t="str">
        <f t="shared" si="89"/>
        <v>—</v>
      </c>
      <c r="Q107" s="401" t="str">
        <f t="shared" si="69"/>
        <v>—</v>
      </c>
      <c r="R107" s="402" t="str">
        <f t="shared" si="70"/>
        <v>—</v>
      </c>
      <c r="S107" s="349" t="str">
        <f t="shared" si="71"/>
        <v>—</v>
      </c>
      <c r="T107" s="350" t="str">
        <f t="shared" si="72"/>
        <v>—</v>
      </c>
      <c r="U107" s="351" t="str">
        <f t="shared" si="73"/>
        <v>—</v>
      </c>
      <c r="V107" s="150" t="str">
        <f t="shared" si="74"/>
        <v>—</v>
      </c>
      <c r="W107" s="453" t="str">
        <f t="shared" si="75"/>
        <v>—</v>
      </c>
      <c r="X107" s="151" t="str">
        <f t="shared" si="76"/>
        <v>—</v>
      </c>
      <c r="Y107" s="389" t="str">
        <f t="shared" si="90"/>
        <v>—</v>
      </c>
      <c r="Z107" s="210" t="str">
        <f t="shared" si="91"/>
        <v>—</v>
      </c>
      <c r="AA107" s="184">
        <f t="shared" si="77"/>
        <v>6378137</v>
      </c>
      <c r="AB107" s="185">
        <f t="shared" si="78"/>
        <v>6335439.3270838754</v>
      </c>
      <c r="AC107" s="186">
        <f t="shared" si="79"/>
        <v>6356752.3141403552</v>
      </c>
      <c r="AD107" s="187">
        <f t="shared" si="80"/>
        <v>0</v>
      </c>
      <c r="AE107" s="188">
        <f t="shared" si="81"/>
        <v>0</v>
      </c>
      <c r="AF107" s="189">
        <f t="shared" si="82"/>
        <v>5.229757004743723</v>
      </c>
      <c r="AG107" s="188">
        <f t="shared" si="83"/>
        <v>0</v>
      </c>
      <c r="AH107" s="188">
        <f t="shared" si="84"/>
        <v>9.6575067776877939E-4</v>
      </c>
      <c r="AI107" s="188">
        <f t="shared" si="85"/>
        <v>1.000000466337077</v>
      </c>
      <c r="AJ107" s="481">
        <f>DD*ATAN2(COS(AF107), AH107*GG-FF*SIN(AF107))</f>
        <v>-4956972.6746609015</v>
      </c>
      <c r="AK107" s="188">
        <f t="shared" si="86"/>
        <v>5765315.8258094136</v>
      </c>
      <c r="AL107" s="190">
        <f>ATAN2(AI107*GG*COS(AF107), FF-AH107*GG*SIN(AF107))-AZo</f>
        <v>-0.24351082535281643</v>
      </c>
      <c r="AM107" s="258">
        <f t="shared" si="87"/>
        <v>96</v>
      </c>
    </row>
    <row r="108" spans="1:39" x14ac:dyDescent="0.25">
      <c r="A108" s="98">
        <v>97</v>
      </c>
      <c r="B108" s="234" t="str">
        <f t="shared" si="67"/>
        <v>—</v>
      </c>
      <c r="C108" s="235" t="str">
        <f t="shared" si="68"/>
        <v>—</v>
      </c>
      <c r="D108" s="326"/>
      <c r="E108" s="325"/>
      <c r="F108" s="140"/>
      <c r="G108" s="141"/>
      <c r="H108" s="142"/>
      <c r="I108" s="142"/>
      <c r="J108" s="143"/>
      <c r="K108" s="141"/>
      <c r="L108" s="142"/>
      <c r="M108" s="144"/>
      <c r="N108" s="382"/>
      <c r="O108" s="380" t="str">
        <f t="shared" si="88"/>
        <v>—</v>
      </c>
      <c r="P108" s="381" t="str">
        <f t="shared" si="89"/>
        <v>—</v>
      </c>
      <c r="Q108" s="401" t="str">
        <f t="shared" si="69"/>
        <v>—</v>
      </c>
      <c r="R108" s="402" t="str">
        <f t="shared" si="70"/>
        <v>—</v>
      </c>
      <c r="S108" s="349" t="str">
        <f t="shared" si="71"/>
        <v>—</v>
      </c>
      <c r="T108" s="350" t="str">
        <f t="shared" si="72"/>
        <v>—</v>
      </c>
      <c r="U108" s="351" t="str">
        <f t="shared" si="73"/>
        <v>—</v>
      </c>
      <c r="V108" s="150" t="str">
        <f t="shared" si="74"/>
        <v>—</v>
      </c>
      <c r="W108" s="453" t="str">
        <f t="shared" si="75"/>
        <v>—</v>
      </c>
      <c r="X108" s="151" t="str">
        <f t="shared" si="76"/>
        <v>—</v>
      </c>
      <c r="Y108" s="389" t="str">
        <f t="shared" si="90"/>
        <v>—</v>
      </c>
      <c r="Z108" s="210" t="str">
        <f t="shared" si="91"/>
        <v>—</v>
      </c>
      <c r="AA108" s="184">
        <f t="shared" si="77"/>
        <v>6378137</v>
      </c>
      <c r="AB108" s="185">
        <f t="shared" si="78"/>
        <v>6335439.3270838754</v>
      </c>
      <c r="AC108" s="186">
        <f t="shared" si="79"/>
        <v>6356752.3141403552</v>
      </c>
      <c r="AD108" s="187">
        <f t="shared" si="80"/>
        <v>0</v>
      </c>
      <c r="AE108" s="188">
        <f t="shared" si="81"/>
        <v>0</v>
      </c>
      <c r="AF108" s="189">
        <f t="shared" si="82"/>
        <v>5.229757004743723</v>
      </c>
      <c r="AG108" s="188">
        <f t="shared" si="83"/>
        <v>0</v>
      </c>
      <c r="AH108" s="188">
        <f t="shared" si="84"/>
        <v>9.6575067776877939E-4</v>
      </c>
      <c r="AI108" s="188">
        <f t="shared" si="85"/>
        <v>1.000000466337077</v>
      </c>
      <c r="AJ108" s="481">
        <f>DD*ATAN2(COS(AF108), AH108*GG-FF*SIN(AF108))</f>
        <v>-4956972.6746609015</v>
      </c>
      <c r="AK108" s="188">
        <f t="shared" si="86"/>
        <v>5765315.8258094136</v>
      </c>
      <c r="AL108" s="190">
        <f>ATAN2(AI108*GG*COS(AF108), FF-AH108*GG*SIN(AF108))-AZo</f>
        <v>-0.24351082535281643</v>
      </c>
      <c r="AM108" s="258">
        <f t="shared" si="87"/>
        <v>97</v>
      </c>
    </row>
    <row r="109" spans="1:39" x14ac:dyDescent="0.25">
      <c r="A109" s="98">
        <v>98</v>
      </c>
      <c r="B109" s="234" t="str">
        <f t="shared" si="67"/>
        <v>—</v>
      </c>
      <c r="C109" s="235" t="str">
        <f t="shared" si="68"/>
        <v>—</v>
      </c>
      <c r="D109" s="326"/>
      <c r="E109" s="325"/>
      <c r="F109" s="140"/>
      <c r="G109" s="141"/>
      <c r="H109" s="142"/>
      <c r="I109" s="142"/>
      <c r="J109" s="143"/>
      <c r="K109" s="141"/>
      <c r="L109" s="142"/>
      <c r="M109" s="144"/>
      <c r="N109" s="382"/>
      <c r="O109" s="380" t="str">
        <f t="shared" si="88"/>
        <v>—</v>
      </c>
      <c r="P109" s="381" t="str">
        <f t="shared" si="89"/>
        <v>—</v>
      </c>
      <c r="Q109" s="401" t="str">
        <f t="shared" si="69"/>
        <v>—</v>
      </c>
      <c r="R109" s="402" t="str">
        <f t="shared" si="70"/>
        <v>—</v>
      </c>
      <c r="S109" s="349" t="str">
        <f t="shared" si="71"/>
        <v>—</v>
      </c>
      <c r="T109" s="350" t="str">
        <f t="shared" si="72"/>
        <v>—</v>
      </c>
      <c r="U109" s="351" t="str">
        <f t="shared" si="73"/>
        <v>—</v>
      </c>
      <c r="V109" s="150" t="str">
        <f t="shared" si="74"/>
        <v>—</v>
      </c>
      <c r="W109" s="453" t="str">
        <f t="shared" si="75"/>
        <v>—</v>
      </c>
      <c r="X109" s="151" t="str">
        <f t="shared" si="76"/>
        <v>—</v>
      </c>
      <c r="Y109" s="389" t="str">
        <f t="shared" si="90"/>
        <v>—</v>
      </c>
      <c r="Z109" s="210" t="str">
        <f t="shared" si="91"/>
        <v>—</v>
      </c>
      <c r="AA109" s="184">
        <f t="shared" si="77"/>
        <v>6378137</v>
      </c>
      <c r="AB109" s="185">
        <f t="shared" si="78"/>
        <v>6335439.3270838754</v>
      </c>
      <c r="AC109" s="186">
        <f t="shared" si="79"/>
        <v>6356752.3141403552</v>
      </c>
      <c r="AD109" s="187">
        <f t="shared" si="80"/>
        <v>0</v>
      </c>
      <c r="AE109" s="188">
        <f t="shared" si="81"/>
        <v>0</v>
      </c>
      <c r="AF109" s="189">
        <f t="shared" si="82"/>
        <v>5.229757004743723</v>
      </c>
      <c r="AG109" s="188">
        <f t="shared" si="83"/>
        <v>0</v>
      </c>
      <c r="AH109" s="188">
        <f t="shared" si="84"/>
        <v>9.6575067776877939E-4</v>
      </c>
      <c r="AI109" s="188">
        <f t="shared" si="85"/>
        <v>1.000000466337077</v>
      </c>
      <c r="AJ109" s="481">
        <f>DD*ATAN2(COS(AF109), AH109*GG-FF*SIN(AF109))</f>
        <v>-4956972.6746609015</v>
      </c>
      <c r="AK109" s="188">
        <f t="shared" si="86"/>
        <v>5765315.8258094136</v>
      </c>
      <c r="AL109" s="190">
        <f>ATAN2(AI109*GG*COS(AF109), FF-AH109*GG*SIN(AF109))-AZo</f>
        <v>-0.24351082535281643</v>
      </c>
      <c r="AM109" s="258">
        <f t="shared" si="87"/>
        <v>98</v>
      </c>
    </row>
    <row r="110" spans="1:39" x14ac:dyDescent="0.25">
      <c r="A110" s="98">
        <v>99</v>
      </c>
      <c r="B110" s="234" t="str">
        <f t="shared" si="67"/>
        <v>—</v>
      </c>
      <c r="C110" s="235" t="str">
        <f t="shared" si="68"/>
        <v>—</v>
      </c>
      <c r="D110" s="326"/>
      <c r="E110" s="325"/>
      <c r="F110" s="140"/>
      <c r="G110" s="141"/>
      <c r="H110" s="142"/>
      <c r="I110" s="142"/>
      <c r="J110" s="143"/>
      <c r="K110" s="141"/>
      <c r="L110" s="142"/>
      <c r="M110" s="144"/>
      <c r="N110" s="382"/>
      <c r="O110" s="380" t="str">
        <f t="shared" si="88"/>
        <v>—</v>
      </c>
      <c r="P110" s="381" t="str">
        <f t="shared" si="89"/>
        <v>—</v>
      </c>
      <c r="Q110" s="401" t="str">
        <f t="shared" si="69"/>
        <v>—</v>
      </c>
      <c r="R110" s="402" t="str">
        <f t="shared" si="70"/>
        <v>—</v>
      </c>
      <c r="S110" s="349" t="str">
        <f t="shared" si="71"/>
        <v>—</v>
      </c>
      <c r="T110" s="350" t="str">
        <f t="shared" si="72"/>
        <v>—</v>
      </c>
      <c r="U110" s="351" t="str">
        <f t="shared" si="73"/>
        <v>—</v>
      </c>
      <c r="V110" s="150" t="str">
        <f t="shared" si="74"/>
        <v>—</v>
      </c>
      <c r="W110" s="453" t="str">
        <f t="shared" si="75"/>
        <v>—</v>
      </c>
      <c r="X110" s="151" t="str">
        <f t="shared" si="76"/>
        <v>—</v>
      </c>
      <c r="Y110" s="389" t="str">
        <f t="shared" si="90"/>
        <v>—</v>
      </c>
      <c r="Z110" s="210" t="str">
        <f t="shared" si="91"/>
        <v>—</v>
      </c>
      <c r="AA110" s="184">
        <f t="shared" si="77"/>
        <v>6378137</v>
      </c>
      <c r="AB110" s="185">
        <f t="shared" si="78"/>
        <v>6335439.3270838754</v>
      </c>
      <c r="AC110" s="186">
        <f t="shared" si="79"/>
        <v>6356752.3141403552</v>
      </c>
      <c r="AD110" s="187">
        <f t="shared" si="80"/>
        <v>0</v>
      </c>
      <c r="AE110" s="188">
        <f t="shared" si="81"/>
        <v>0</v>
      </c>
      <c r="AF110" s="189">
        <f t="shared" si="82"/>
        <v>5.229757004743723</v>
      </c>
      <c r="AG110" s="188">
        <f t="shared" si="83"/>
        <v>0</v>
      </c>
      <c r="AH110" s="188">
        <f t="shared" si="84"/>
        <v>9.6575067776877939E-4</v>
      </c>
      <c r="AI110" s="188">
        <f t="shared" si="85"/>
        <v>1.000000466337077</v>
      </c>
      <c r="AJ110" s="481">
        <f>DD*ATAN2(COS(AF110), AH110*GG-FF*SIN(AF110))</f>
        <v>-4956972.6746609015</v>
      </c>
      <c r="AK110" s="188">
        <f t="shared" si="86"/>
        <v>5765315.8258094136</v>
      </c>
      <c r="AL110" s="190">
        <f>ATAN2(AI110*GG*COS(AF110), FF-AH110*GG*SIN(AF110))-AZo</f>
        <v>-0.24351082535281643</v>
      </c>
      <c r="AM110" s="258">
        <f t="shared" si="87"/>
        <v>99</v>
      </c>
    </row>
    <row r="111" spans="1:39" x14ac:dyDescent="0.25">
      <c r="A111" s="98">
        <v>100</v>
      </c>
      <c r="B111" s="234" t="str">
        <f t="shared" si="67"/>
        <v>—</v>
      </c>
      <c r="C111" s="235" t="str">
        <f t="shared" si="68"/>
        <v>—</v>
      </c>
      <c r="D111" s="326"/>
      <c r="E111" s="325"/>
      <c r="F111" s="140"/>
      <c r="G111" s="141"/>
      <c r="H111" s="142"/>
      <c r="I111" s="142"/>
      <c r="J111" s="143"/>
      <c r="K111" s="141"/>
      <c r="L111" s="142"/>
      <c r="M111" s="144"/>
      <c r="N111" s="382"/>
      <c r="O111" s="380" t="str">
        <f t="shared" si="88"/>
        <v>—</v>
      </c>
      <c r="P111" s="381" t="str">
        <f t="shared" si="89"/>
        <v>—</v>
      </c>
      <c r="Q111" s="401" t="str">
        <f t="shared" si="69"/>
        <v>—</v>
      </c>
      <c r="R111" s="402" t="str">
        <f t="shared" si="70"/>
        <v>—</v>
      </c>
      <c r="S111" s="349" t="str">
        <f t="shared" si="71"/>
        <v>—</v>
      </c>
      <c r="T111" s="350" t="str">
        <f t="shared" si="72"/>
        <v>—</v>
      </c>
      <c r="U111" s="351" t="str">
        <f t="shared" si="73"/>
        <v>—</v>
      </c>
      <c r="V111" s="150" t="str">
        <f t="shared" si="74"/>
        <v>—</v>
      </c>
      <c r="W111" s="453" t="str">
        <f t="shared" si="75"/>
        <v>—</v>
      </c>
      <c r="X111" s="151" t="str">
        <f t="shared" si="76"/>
        <v>—</v>
      </c>
      <c r="Y111" s="389" t="str">
        <f t="shared" si="90"/>
        <v>—</v>
      </c>
      <c r="Z111" s="210" t="str">
        <f t="shared" si="91"/>
        <v>—</v>
      </c>
      <c r="AA111" s="184">
        <f t="shared" si="77"/>
        <v>6378137</v>
      </c>
      <c r="AB111" s="185">
        <f t="shared" si="78"/>
        <v>6335439.3270838754</v>
      </c>
      <c r="AC111" s="186">
        <f t="shared" si="79"/>
        <v>6356752.3141403552</v>
      </c>
      <c r="AD111" s="187">
        <f t="shared" si="80"/>
        <v>0</v>
      </c>
      <c r="AE111" s="188">
        <f t="shared" si="81"/>
        <v>0</v>
      </c>
      <c r="AF111" s="189">
        <f t="shared" si="82"/>
        <v>5.229757004743723</v>
      </c>
      <c r="AG111" s="188">
        <f t="shared" si="83"/>
        <v>0</v>
      </c>
      <c r="AH111" s="188">
        <f t="shared" si="84"/>
        <v>9.6575067776877939E-4</v>
      </c>
      <c r="AI111" s="188">
        <f t="shared" si="85"/>
        <v>1.000000466337077</v>
      </c>
      <c r="AJ111" s="481">
        <f>DD*ATAN2(COS(AF111), AH111*GG-FF*SIN(AF111))</f>
        <v>-4956972.6746609015</v>
      </c>
      <c r="AK111" s="188">
        <f t="shared" si="86"/>
        <v>5765315.8258094136</v>
      </c>
      <c r="AL111" s="190">
        <f>ATAN2(AI111*GG*COS(AF111), FF-AH111*GG*SIN(AF111))-AZo</f>
        <v>-0.24351082535281643</v>
      </c>
      <c r="AM111" s="258">
        <f t="shared" si="87"/>
        <v>100</v>
      </c>
    </row>
  </sheetData>
  <mergeCells count="5">
    <mergeCell ref="AD9:AE9"/>
    <mergeCell ref="F10:I10"/>
    <mergeCell ref="J10:M10"/>
    <mergeCell ref="Q9:R9"/>
    <mergeCell ref="AA9:AC9"/>
  </mergeCells>
  <phoneticPr fontId="0" type="noConversion"/>
  <pageMargins left="0.75" right="0.75" top="1" bottom="1" header="0.5" footer="0.5"/>
  <pageSetup orientation="portrait" horizont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R111"/>
  <sheetViews>
    <sheetView workbookViewId="0"/>
  </sheetViews>
  <sheetFormatPr defaultRowHeight="15" x14ac:dyDescent="0.25"/>
  <cols>
    <col min="1" max="1" width="7" style="8" customWidth="1"/>
    <col min="2" max="3" width="16" style="403" customWidth="1"/>
    <col min="4" max="4" width="5.140625" style="8" customWidth="1"/>
    <col min="5" max="5" width="4.5703125" style="8" customWidth="1"/>
    <col min="6" max="6" width="10.28515625" style="464" customWidth="1"/>
    <col min="7" max="7" width="2.85546875" style="8" customWidth="1"/>
    <col min="8" max="8" width="6.42578125" style="8" customWidth="1"/>
    <col min="9" max="9" width="4.7109375" style="8" customWidth="1"/>
    <col min="10" max="10" width="10.28515625" style="464" customWidth="1"/>
    <col min="11" max="11" width="3.42578125" style="8" customWidth="1"/>
    <col min="12" max="12" width="17.85546875" style="8" customWidth="1"/>
    <col min="13" max="13" width="19.28515625" style="8" customWidth="1"/>
    <col min="14" max="14" width="9.28515625" style="332" customWidth="1"/>
    <col min="15" max="15" width="20.42578125" style="8" customWidth="1"/>
    <col min="16" max="17" width="15.5703125" style="410" customWidth="1"/>
    <col min="18" max="18" width="12.85546875" style="327" customWidth="1"/>
    <col min="19" max="21" width="14" style="352" customWidth="1"/>
    <col min="22" max="22" width="10.42578125" style="327" customWidth="1"/>
    <col min="23" max="23" width="10.42578125" style="460" customWidth="1"/>
    <col min="24" max="24" width="16" style="8" customWidth="1"/>
    <col min="25" max="25" width="11.28515625" style="394" customWidth="1"/>
    <col min="26" max="26" width="14.28515625" style="8" customWidth="1"/>
    <col min="27" max="29" width="11.5703125" style="8" customWidth="1"/>
    <col min="30" max="36" width="13.140625" style="8" customWidth="1"/>
    <col min="37" max="42" width="13.140625" style="224" customWidth="1"/>
    <col min="43" max="43" width="7.7109375" style="224" customWidth="1"/>
    <col min="44" max="16384" width="9.140625" style="8"/>
  </cols>
  <sheetData>
    <row r="1" spans="1:44" s="9" customFormat="1" ht="18.75" thickBot="1" x14ac:dyDescent="0.3">
      <c r="A1" s="191" t="s">
        <v>72</v>
      </c>
      <c r="B1" s="396"/>
      <c r="C1" s="396"/>
      <c r="D1" s="192"/>
      <c r="E1" s="192"/>
      <c r="F1" s="469"/>
      <c r="G1" s="192"/>
      <c r="H1" s="192"/>
      <c r="I1" s="192"/>
      <c r="J1" s="469"/>
      <c r="K1" s="192"/>
      <c r="L1" s="192"/>
      <c r="M1" s="192"/>
      <c r="N1" s="331"/>
      <c r="O1" s="192"/>
      <c r="P1" s="412"/>
      <c r="Q1" s="412"/>
      <c r="R1" s="420"/>
      <c r="S1" s="334"/>
      <c r="T1" s="335"/>
      <c r="U1" s="335"/>
      <c r="V1" s="425"/>
      <c r="W1" s="452"/>
      <c r="X1" s="90"/>
      <c r="Y1" s="390"/>
      <c r="Z1" s="153"/>
      <c r="AA1" s="89"/>
      <c r="AB1" s="156" t="s">
        <v>129</v>
      </c>
      <c r="AC1" s="157"/>
      <c r="AD1" s="158"/>
      <c r="AE1" s="90"/>
      <c r="AF1" s="359" t="s">
        <v>130</v>
      </c>
      <c r="AG1" s="360" t="str">
        <f>elpsd_name</f>
        <v>GRS 80</v>
      </c>
      <c r="AH1" s="90"/>
      <c r="AI1" s="90"/>
      <c r="AJ1" s="90"/>
      <c r="AK1" s="90"/>
      <c r="AL1" s="90"/>
      <c r="AM1" s="90"/>
      <c r="AN1" s="90"/>
      <c r="AO1" s="90"/>
      <c r="AP1" s="90"/>
      <c r="AQ1" s="90"/>
    </row>
    <row r="2" spans="1:44" s="9" customFormat="1" ht="15.75" thickBot="1" x14ac:dyDescent="0.3">
      <c r="A2" s="438" t="s">
        <v>122</v>
      </c>
      <c r="B2" s="404">
        <f>COUNT(B12:B1000000)</f>
        <v>7</v>
      </c>
      <c r="C2" s="439">
        <f>COUNT(C12:C1000000)</f>
        <v>7</v>
      </c>
      <c r="D2" s="440"/>
      <c r="E2" s="441"/>
      <c r="F2" s="442">
        <f>COUNT(F12:F1000000)</f>
        <v>7</v>
      </c>
      <c r="G2" s="441"/>
      <c r="H2" s="443"/>
      <c r="I2" s="441"/>
      <c r="J2" s="442">
        <f>COUNT(J12:J1000000)</f>
        <v>7</v>
      </c>
      <c r="K2" s="444"/>
      <c r="L2" s="328" t="s">
        <v>122</v>
      </c>
      <c r="M2" s="438"/>
      <c r="N2" s="407"/>
      <c r="O2" s="446" t="s">
        <v>122</v>
      </c>
      <c r="P2" s="404">
        <f>COUNT(P12:P1000000)</f>
        <v>7</v>
      </c>
      <c r="Q2" s="419">
        <f>COUNT(Q12:Q1000000)</f>
        <v>7</v>
      </c>
      <c r="R2" s="424">
        <f>COUNT(R12:R1000000)</f>
        <v>7</v>
      </c>
      <c r="S2" s="407" t="s">
        <v>122</v>
      </c>
      <c r="T2" s="152"/>
      <c r="U2" s="438" t="s">
        <v>122</v>
      </c>
      <c r="V2" s="404">
        <f>COUNT(V12:V1000000)</f>
        <v>7</v>
      </c>
      <c r="W2" s="439">
        <f>COUNT(W12:W1000000)</f>
        <v>7</v>
      </c>
      <c r="X2" s="405">
        <f>COUNT(X12:X1000000)</f>
        <v>7</v>
      </c>
      <c r="Y2" s="404">
        <f>COUNT(Y12:Y1000000)</f>
        <v>7</v>
      </c>
      <c r="Z2" s="405"/>
      <c r="AA2" s="89"/>
      <c r="AB2" s="159"/>
      <c r="AC2" s="160" t="s">
        <v>131</v>
      </c>
      <c r="AD2" s="161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</row>
    <row r="3" spans="1:44" s="9" customFormat="1" x14ac:dyDescent="0.25">
      <c r="A3" s="111" t="s">
        <v>123</v>
      </c>
      <c r="B3" s="119">
        <f>MIN(B12:B1000000)</f>
        <v>24.554999999955378</v>
      </c>
      <c r="C3" s="195">
        <f>MIN(C12:C1000000)</f>
        <v>272.78499999999997</v>
      </c>
      <c r="D3" s="112">
        <f t="shared" ref="D3:D8" si="0">IF(B3="","—",ABS(IF((1-(ABS(B3)-ABS(TRUNC(B3))))*3600&gt;tol,TRUNC(B3),IF(B3&gt;=0,TRUNC(B3)+1,TRUNC(B3)-1))))</f>
        <v>24</v>
      </c>
      <c r="E3" s="113">
        <f t="shared" ref="E3:E8" si="1">IF(B3="","—",IF(60-((ABS(B3)-D3)*60-TRUNC(ABS((ABS(B3)-D3)*60)))*60&gt;tol,ABS(TRUNC((ABS(B3)-D3)*60)),ABS(TRUNC((ABS(B3)-D3)*60))+1))</f>
        <v>33</v>
      </c>
      <c r="F3" s="114">
        <f t="shared" ref="F3:F8" si="2">IF(B3="","—",IF(ABS(60-(ABS(B3)-ABS(D3)-ABS(E3)/60)*3600)&gt;tol,ABS((ABS(B3)-ABS(D3)-ABS(E3)/60)*3600),0))</f>
        <v>17.999999839359315</v>
      </c>
      <c r="G3" s="115" t="str">
        <f t="shared" ref="G3:G8" si="3">IF(B3&gt;0,"N",IF(B3&lt;0,"S",""))</f>
        <v>N</v>
      </c>
      <c r="H3" s="116">
        <f t="shared" ref="H3:H8" si="4">IF(C3="","—",ABS(IF((1-(ABS(C3)-ABS(TRUNC(C3))))*3600&gt;tol,TRUNC(C3),IF(C3&gt;=0,TRUNC(C3)+1,TRUNC(C3)-1))))</f>
        <v>272</v>
      </c>
      <c r="I3" s="113">
        <f t="shared" ref="I3:I8" si="5">IF(C3="","—",IF(60-((ABS(C3)-H3)*60-TRUNC(ABS((ABS(C3)-H3)*60)))*60&gt;tol,ABS(TRUNC((ABS(C3)-H3)*60)),ABS(TRUNC((ABS(C3)-H3)*60))+1))</f>
        <v>47</v>
      </c>
      <c r="J3" s="114">
        <f t="shared" ref="J3:J8" si="6">IF(C3="","—",IF(ABS(60-(ABS(C3)-ABS(H3)-ABS(I3)/60)*3600)&gt;tol,ABS((ABS(C3)-ABS(H3)-ABS(I3)/60)*3600),0))</f>
        <v>5.9999999998854303</v>
      </c>
      <c r="K3" s="117" t="str">
        <f t="shared" ref="K3:K8" si="7">IF(C3&gt;0,"E",IF(C3&lt;0,"W",""))</f>
        <v>E</v>
      </c>
      <c r="L3" s="328" t="s">
        <v>123</v>
      </c>
      <c r="M3" s="111"/>
      <c r="N3" s="407"/>
      <c r="O3" s="211" t="s">
        <v>123</v>
      </c>
      <c r="P3" s="234">
        <f>MIN(P12:P1000000)</f>
        <v>208198.34620011153</v>
      </c>
      <c r="Q3" s="413">
        <f>MIN(Q12:Q1000000)</f>
        <v>295187.89283209748</v>
      </c>
      <c r="R3" s="212">
        <f>MIN(R12:R1000000)</f>
        <v>-25</v>
      </c>
      <c r="S3" s="336" t="s">
        <v>123</v>
      </c>
      <c r="T3" s="335"/>
      <c r="U3" s="337" t="s">
        <v>123</v>
      </c>
      <c r="V3" s="150">
        <f>MIN(V12:V1000000)</f>
        <v>-304.44344837965434</v>
      </c>
      <c r="W3" s="453">
        <f>MIN(W12:W1000000)</f>
        <v>-1.6074614074445748</v>
      </c>
      <c r="X3" s="151">
        <f>MIN(X12:X1000000)</f>
        <v>3233.024816344659</v>
      </c>
      <c r="Y3" s="389">
        <f>MIN(Y12:Y1000000)</f>
        <v>-2.1456833126785786</v>
      </c>
      <c r="Z3" s="377" t="str">
        <f t="shared" ref="Z3:Z8" si="8">IF(P3="","",IF(Y3&gt;=0,"+","–")) &amp; TEXT(IF(P3="","—",ABS(TRUNC(Y3))),"0°") &amp; TEXT(IF(P3="","",TRUNC((ABS(Y3)-ABS(TRUNC(Y3)))*60)),"00'") &amp; TEXT(IF(P3="","",(ABS(Y3)-ABS(TRUNC(Y3))-TRUNC((ABS(Y3)-ABS(TRUNC(Y3)))*60)/60)*3600),"00.00") &amp; IF(P3="","","""")</f>
        <v>–2°08'44.46"</v>
      </c>
      <c r="AA3" s="101" t="s">
        <v>122</v>
      </c>
      <c r="AB3" s="165"/>
      <c r="AC3" s="160" t="s">
        <v>132</v>
      </c>
      <c r="AD3" s="161"/>
      <c r="AE3" s="90"/>
      <c r="AF3" s="172"/>
      <c r="AG3" s="173" t="s">
        <v>87</v>
      </c>
      <c r="AH3" s="361" t="str">
        <f>CONCATENATE(TEXT(Parameters!D14,"0° "),TEXT(Parameters!E14,"00' "),TEXT(Parameters!F14,"00.00000'' "),Parameters!G14)</f>
        <v>29° 00' 00.00000'' N</v>
      </c>
      <c r="AI3" s="362"/>
      <c r="AJ3" s="90"/>
      <c r="AK3" s="90"/>
      <c r="AL3" s="90"/>
      <c r="AM3" s="90"/>
      <c r="AN3" s="90"/>
      <c r="AO3" s="90"/>
      <c r="AP3" s="90"/>
      <c r="AQ3" s="90"/>
    </row>
    <row r="4" spans="1:44" s="9" customFormat="1" ht="15.75" thickBot="1" x14ac:dyDescent="0.3">
      <c r="A4" s="111" t="s">
        <v>124</v>
      </c>
      <c r="B4" s="119">
        <f>MAX(B12:B1000000)</f>
        <v>30.43750000000319</v>
      </c>
      <c r="C4" s="195">
        <f>MAX(C12:C1000000)</f>
        <v>279.8075</v>
      </c>
      <c r="D4" s="112">
        <f t="shared" si="0"/>
        <v>30</v>
      </c>
      <c r="E4" s="113">
        <f t="shared" si="1"/>
        <v>26</v>
      </c>
      <c r="F4" s="114">
        <f t="shared" si="2"/>
        <v>15.000000011485159</v>
      </c>
      <c r="G4" s="115" t="str">
        <f t="shared" si="3"/>
        <v>N</v>
      </c>
      <c r="H4" s="116">
        <f t="shared" si="4"/>
        <v>279</v>
      </c>
      <c r="I4" s="113">
        <f t="shared" si="5"/>
        <v>48</v>
      </c>
      <c r="J4" s="114">
        <f t="shared" si="6"/>
        <v>27.000000000016211</v>
      </c>
      <c r="K4" s="117" t="str">
        <f t="shared" si="7"/>
        <v>E</v>
      </c>
      <c r="L4" s="328" t="s">
        <v>124</v>
      </c>
      <c r="M4" s="111"/>
      <c r="N4" s="407"/>
      <c r="O4" s="211" t="s">
        <v>124</v>
      </c>
      <c r="P4" s="234">
        <f>MAX(P12:P1000000)</f>
        <v>864845.58448663272</v>
      </c>
      <c r="Q4" s="413">
        <f>MAX(Q12:Q1000000)</f>
        <v>981667.56390105549</v>
      </c>
      <c r="R4" s="212">
        <f>MAX(R12:R1000000)</f>
        <v>34</v>
      </c>
      <c r="S4" s="336" t="s">
        <v>124</v>
      </c>
      <c r="T4" s="335"/>
      <c r="U4" s="337" t="s">
        <v>124</v>
      </c>
      <c r="V4" s="150">
        <f>MAX(V12:V1000000)</f>
        <v>309.30786393734701</v>
      </c>
      <c r="W4" s="453">
        <f>MAX(W12:W1000000)</f>
        <v>1.6331455215891921</v>
      </c>
      <c r="X4" s="151">
        <f>MAX(X12:X1000000)</f>
        <v>5890.5205309768462</v>
      </c>
      <c r="Y4" s="389">
        <f>MAX(Y12:Y1000000)</f>
        <v>1.2959760762843255</v>
      </c>
      <c r="Z4" s="377" t="str">
        <f t="shared" si="8"/>
        <v>+1°17'45.51"</v>
      </c>
      <c r="AA4" s="101" t="s">
        <v>123</v>
      </c>
      <c r="AB4" s="167"/>
      <c r="AC4" s="168" t="s">
        <v>133</v>
      </c>
      <c r="AD4" s="169"/>
      <c r="AE4" s="90"/>
      <c r="AF4" s="162"/>
      <c r="AG4" s="111" t="s">
        <v>88</v>
      </c>
      <c r="AH4" s="163" t="str">
        <f>CONCATENATE(TEXT(Parameters!D15,"0° "),TEXT(Parameters!E15,"00' "),TEXT(Parameters!F15,"00.00000'' "),Parameters!G15)</f>
        <v>277° 00' 00.00000'' E</v>
      </c>
      <c r="AI4" s="166"/>
      <c r="AJ4" s="90"/>
      <c r="AK4" s="90"/>
      <c r="AL4" s="90"/>
      <c r="AM4" s="90"/>
      <c r="AN4" s="90"/>
      <c r="AO4" s="90"/>
      <c r="AP4" s="90"/>
      <c r="AQ4" s="90"/>
    </row>
    <row r="5" spans="1:44" s="9" customFormat="1" ht="15.75" thickBot="1" x14ac:dyDescent="0.3">
      <c r="A5" s="111" t="s">
        <v>68</v>
      </c>
      <c r="B5" s="128">
        <f>B4-B3</f>
        <v>5.8825000000478127</v>
      </c>
      <c r="C5" s="196">
        <f>C4-C3</f>
        <v>7.0225000000000364</v>
      </c>
      <c r="D5" s="121">
        <f t="shared" si="0"/>
        <v>5</v>
      </c>
      <c r="E5" s="122">
        <f t="shared" si="1"/>
        <v>52</v>
      </c>
      <c r="F5" s="123">
        <f t="shared" si="2"/>
        <v>57.000000172125631</v>
      </c>
      <c r="G5" s="124" t="str">
        <f t="shared" si="3"/>
        <v>N</v>
      </c>
      <c r="H5" s="125">
        <f t="shared" si="4"/>
        <v>7</v>
      </c>
      <c r="I5" s="122">
        <f t="shared" si="5"/>
        <v>1</v>
      </c>
      <c r="J5" s="123">
        <f t="shared" si="6"/>
        <v>21.000000000130967</v>
      </c>
      <c r="K5" s="126" t="str">
        <f t="shared" si="7"/>
        <v>E</v>
      </c>
      <c r="L5" s="328" t="s">
        <v>68</v>
      </c>
      <c r="M5" s="111"/>
      <c r="N5" s="407"/>
      <c r="O5" s="211" t="s">
        <v>68</v>
      </c>
      <c r="P5" s="309">
        <f>P4-P3</f>
        <v>656647.23828652117</v>
      </c>
      <c r="Q5" s="414">
        <f>Q4-Q3</f>
        <v>686479.67106895801</v>
      </c>
      <c r="R5" s="213">
        <f>R4-R3</f>
        <v>59</v>
      </c>
      <c r="S5" s="336" t="s">
        <v>68</v>
      </c>
      <c r="T5" s="335"/>
      <c r="U5" s="337" t="s">
        <v>68</v>
      </c>
      <c r="V5" s="319">
        <f>V4-V3</f>
        <v>613.75131231700129</v>
      </c>
      <c r="W5" s="454">
        <f>W4-W3</f>
        <v>3.2406069290337669</v>
      </c>
      <c r="X5" s="154">
        <f>X4-X3</f>
        <v>2657.4957146321872</v>
      </c>
      <c r="Y5" s="391">
        <f>Y4-Y3</f>
        <v>3.4416593889629041</v>
      </c>
      <c r="Z5" s="378" t="str">
        <f t="shared" si="8"/>
        <v>+3°26'29.97"</v>
      </c>
      <c r="AA5" s="101" t="s">
        <v>124</v>
      </c>
      <c r="AB5" s="170" t="s">
        <v>64</v>
      </c>
      <c r="AC5" s="90"/>
      <c r="AD5" s="90"/>
      <c r="AE5" s="90"/>
      <c r="AF5" s="162"/>
      <c r="AG5" s="111" t="s">
        <v>163</v>
      </c>
      <c r="AH5" s="163" t="str">
        <f>CONCATENATE(TEXT(Parameters!D16,"0° "),TEXT(Parameters!E16,"00' "),TEXT(Parameters!F16,"00.00000'' "),Parameters!G16)</f>
        <v xml:space="preserve">-40° 00' 00.00000'' </v>
      </c>
      <c r="AI5" s="164"/>
      <c r="AJ5" s="90"/>
      <c r="AK5" s="90"/>
      <c r="AL5" s="90"/>
      <c r="AM5" s="90"/>
      <c r="AN5" s="90"/>
      <c r="AO5" s="90"/>
      <c r="AP5" s="90"/>
      <c r="AQ5" s="90"/>
    </row>
    <row r="6" spans="1:44" s="9" customFormat="1" x14ac:dyDescent="0.25">
      <c r="A6" s="111" t="s">
        <v>125</v>
      </c>
      <c r="B6" s="119">
        <f>MEDIAN(B12:B1000000)</f>
        <v>28.537499999989521</v>
      </c>
      <c r="C6" s="195">
        <f>MEDIAN(C12:C1000000)</f>
        <v>278.21749999999997</v>
      </c>
      <c r="D6" s="112">
        <f t="shared" si="0"/>
        <v>28</v>
      </c>
      <c r="E6" s="113">
        <f t="shared" si="1"/>
        <v>32</v>
      </c>
      <c r="F6" s="114">
        <f t="shared" si="2"/>
        <v>14.999999962275323</v>
      </c>
      <c r="G6" s="115" t="str">
        <f t="shared" si="3"/>
        <v>N</v>
      </c>
      <c r="H6" s="116">
        <f t="shared" si="4"/>
        <v>278</v>
      </c>
      <c r="I6" s="113">
        <f t="shared" si="5"/>
        <v>13</v>
      </c>
      <c r="J6" s="114">
        <f t="shared" si="6"/>
        <v>2.9999999999017479</v>
      </c>
      <c r="K6" s="117" t="str">
        <f t="shared" si="7"/>
        <v>E</v>
      </c>
      <c r="L6" s="328" t="s">
        <v>125</v>
      </c>
      <c r="M6" s="111"/>
      <c r="N6" s="407"/>
      <c r="O6" s="211" t="s">
        <v>125</v>
      </c>
      <c r="P6" s="234">
        <f>MEDIAN(P12:P1000000)</f>
        <v>649830.20608859649</v>
      </c>
      <c r="Q6" s="413">
        <f>MEDIAN(Q12:Q1000000)</f>
        <v>823659.35389117571</v>
      </c>
      <c r="R6" s="212">
        <f>MEDIAN(R12:R1000000)</f>
        <v>-23</v>
      </c>
      <c r="S6" s="336" t="s">
        <v>125</v>
      </c>
      <c r="T6" s="335"/>
      <c r="U6" s="337" t="s">
        <v>125</v>
      </c>
      <c r="V6" s="150">
        <f>MEDIAN(V12:V1000000)</f>
        <v>-201.63514861892827</v>
      </c>
      <c r="W6" s="453">
        <f>MEDIAN(W12:W1000000)</f>
        <v>-1.0646335847079413</v>
      </c>
      <c r="X6" s="151">
        <f>MEDIAN(X12:X1000000)</f>
        <v>3548.512425866591</v>
      </c>
      <c r="Y6" s="389">
        <f>MEDIAN(Y12:Y1000000)</f>
        <v>0.62041037833957302</v>
      </c>
      <c r="Z6" s="377" t="str">
        <f t="shared" si="8"/>
        <v>+0°37'13.48"</v>
      </c>
      <c r="AA6" s="101" t="s">
        <v>68</v>
      </c>
      <c r="AB6" s="172"/>
      <c r="AC6" s="173" t="s">
        <v>170</v>
      </c>
      <c r="AD6" s="174" t="str">
        <f>IF(punit=1,"Meters",IF(punit=2,"International feet",IF(punit=3,"US Survey feet","Select units!")))</f>
        <v>Meters</v>
      </c>
      <c r="AE6" s="90"/>
      <c r="AF6" s="162"/>
      <c r="AG6" s="111" t="s">
        <v>164</v>
      </c>
      <c r="AH6" s="358">
        <f>ko</f>
        <v>0.99970000000000003</v>
      </c>
      <c r="AI6" s="161"/>
      <c r="AJ6" s="90"/>
      <c r="AK6" s="90"/>
      <c r="AL6" s="90"/>
      <c r="AM6" s="90"/>
      <c r="AN6" s="90"/>
      <c r="AO6" s="90"/>
      <c r="AP6" s="90"/>
      <c r="AQ6" s="90"/>
    </row>
    <row r="7" spans="1:44" s="9" customFormat="1" x14ac:dyDescent="0.25">
      <c r="A7" s="111" t="s">
        <v>126</v>
      </c>
      <c r="B7" s="119">
        <f>AVERAGE(B12:B1000000)</f>
        <v>28.285714285700688</v>
      </c>
      <c r="C7" s="195">
        <f>AVERAGE(C12:C1000000)</f>
        <v>277.29142857142858</v>
      </c>
      <c r="D7" s="112">
        <f t="shared" si="0"/>
        <v>28</v>
      </c>
      <c r="E7" s="113">
        <f t="shared" si="1"/>
        <v>17</v>
      </c>
      <c r="F7" s="114">
        <f t="shared" si="2"/>
        <v>8.571428522478497</v>
      </c>
      <c r="G7" s="115" t="str">
        <f t="shared" si="3"/>
        <v>N</v>
      </c>
      <c r="H7" s="116">
        <f t="shared" si="4"/>
        <v>277</v>
      </c>
      <c r="I7" s="113">
        <f t="shared" si="5"/>
        <v>17</v>
      </c>
      <c r="J7" s="114">
        <f t="shared" si="6"/>
        <v>29.142857142896929</v>
      </c>
      <c r="K7" s="117" t="str">
        <f t="shared" si="7"/>
        <v>E</v>
      </c>
      <c r="L7" s="328" t="s">
        <v>126</v>
      </c>
      <c r="M7" s="111"/>
      <c r="N7" s="407"/>
      <c r="O7" s="211" t="s">
        <v>126</v>
      </c>
      <c r="P7" s="234">
        <f>AVERAGE(P12:P1000000)</f>
        <v>622888.25102434703</v>
      </c>
      <c r="Q7" s="413">
        <f>AVERAGE(Q12:Q1000000)</f>
        <v>731290.45216831169</v>
      </c>
      <c r="R7" s="212">
        <f>AVERAGE(R12:R1000000)</f>
        <v>-10.571428571428571</v>
      </c>
      <c r="S7" s="336" t="s">
        <v>126</v>
      </c>
      <c r="T7" s="335"/>
      <c r="U7" s="337" t="s">
        <v>126</v>
      </c>
      <c r="V7" s="150">
        <f>AVERAGE(V12:V1000000)</f>
        <v>-55.264288466202622</v>
      </c>
      <c r="W7" s="453">
        <f>AVERAGE(W12:W1000000)</f>
        <v>-0.29179544310154981</v>
      </c>
      <c r="X7" s="151">
        <f>AVERAGE(X12:X1000000)</f>
        <v>4135.5202590986337</v>
      </c>
      <c r="Y7" s="389">
        <f>AVERAGE(Y12:Y1000000)</f>
        <v>0.12012803481125886</v>
      </c>
      <c r="Z7" s="377" t="str">
        <f t="shared" si="8"/>
        <v>+0°07'12.46"</v>
      </c>
      <c r="AA7" s="101" t="s">
        <v>126</v>
      </c>
      <c r="AB7" s="162"/>
      <c r="AC7" s="359" t="s">
        <v>172</v>
      </c>
      <c r="AD7" s="175" t="str">
        <f>IF(hunit=1,"Meters",IF(hunit=2,"International feet",IF(hunit=3,"US Survey feet","Select units!")))</f>
        <v>Meters</v>
      </c>
      <c r="AE7" s="90"/>
      <c r="AF7" s="162"/>
      <c r="AG7" s="111" t="s">
        <v>134</v>
      </c>
      <c r="AH7" s="357">
        <f>IF(punit=2,(NoL/0.3048),IF(punit=3,(NoL/(1200/3937)),NoL))</f>
        <v>700000</v>
      </c>
      <c r="AI7" s="171" t="str">
        <f>IF(punit=1,"m",IF(punit=2,"ift",IF(punit=3,"USft","Select units!")))</f>
        <v>m</v>
      </c>
      <c r="AJ7" s="90"/>
      <c r="AK7" s="90"/>
      <c r="AL7" s="90"/>
      <c r="AM7" s="90"/>
      <c r="AN7" s="90"/>
      <c r="AO7" s="90"/>
      <c r="AP7" s="90"/>
      <c r="AQ7" s="90"/>
    </row>
    <row r="8" spans="1:44" s="9" customFormat="1" ht="15.75" thickBot="1" x14ac:dyDescent="0.3">
      <c r="A8" s="130" t="s">
        <v>127</v>
      </c>
      <c r="B8" s="138">
        <f>STDEV(B12:B1000000)</f>
        <v>2.3726469546730526</v>
      </c>
      <c r="C8" s="197">
        <f>STDEV(C12:C1000000)</f>
        <v>2.3420187415378058</v>
      </c>
      <c r="D8" s="131">
        <f t="shared" si="0"/>
        <v>2</v>
      </c>
      <c r="E8" s="132">
        <f t="shared" si="1"/>
        <v>22</v>
      </c>
      <c r="F8" s="133">
        <f t="shared" si="2"/>
        <v>21.52903682298961</v>
      </c>
      <c r="G8" s="134" t="str">
        <f t="shared" si="3"/>
        <v>N</v>
      </c>
      <c r="H8" s="135">
        <f t="shared" si="4"/>
        <v>2</v>
      </c>
      <c r="I8" s="132">
        <f t="shared" si="5"/>
        <v>20</v>
      </c>
      <c r="J8" s="133">
        <f t="shared" si="6"/>
        <v>31.267469536100801</v>
      </c>
      <c r="K8" s="136" t="str">
        <f t="shared" si="7"/>
        <v>E</v>
      </c>
      <c r="L8" s="329" t="s">
        <v>127</v>
      </c>
      <c r="M8" s="130"/>
      <c r="N8" s="408"/>
      <c r="O8" s="214" t="s">
        <v>127</v>
      </c>
      <c r="P8" s="311">
        <f>STDEV(P12:P1000000)</f>
        <v>263492.4432717993</v>
      </c>
      <c r="Q8" s="415">
        <f>STDEV(Q12:Q1000000)</f>
        <v>227864.94997935474</v>
      </c>
      <c r="R8" s="215">
        <f>STDEV(R12:R1000000)</f>
        <v>21.983760239906964</v>
      </c>
      <c r="S8" s="338" t="s">
        <v>127</v>
      </c>
      <c r="T8" s="335"/>
      <c r="U8" s="339" t="s">
        <v>127</v>
      </c>
      <c r="V8" s="320">
        <f>STDEV(V12:V1000000)</f>
        <v>273.53420605133249</v>
      </c>
      <c r="W8" s="455">
        <f>STDEV(W12:W1000000)</f>
        <v>1.4442606079510356</v>
      </c>
      <c r="X8" s="155">
        <f>STDEV(X12:X1000000)</f>
        <v>1034.8805305588028</v>
      </c>
      <c r="Y8" s="392">
        <f>STDEV(Y12:Y1000000)</f>
        <v>1.1605939056970367</v>
      </c>
      <c r="Z8" s="379" t="str">
        <f t="shared" si="8"/>
        <v>+1°09'38.14"</v>
      </c>
      <c r="AA8" s="102" t="s">
        <v>127</v>
      </c>
      <c r="AB8" s="176"/>
      <c r="AC8" s="130" t="s">
        <v>171</v>
      </c>
      <c r="AD8" s="177" t="str">
        <f>IF(gunit=1,"Meters",IF(gunit=2,"International feet",IF(gunit=3,"US Survey feet","Select units!")))</f>
        <v>Meters</v>
      </c>
      <c r="AE8" s="90"/>
      <c r="AF8" s="176"/>
      <c r="AG8" s="130" t="s">
        <v>135</v>
      </c>
      <c r="AH8" s="363">
        <f>IF(punit=2,(EoL/0.3048),IF(punit=3,(EoL/(1200/3937)),EoL))</f>
        <v>700000</v>
      </c>
      <c r="AI8" s="364" t="str">
        <f>IF(punit=1,"m",IF(punit=2,"ift",IF(punit=3,"USft","Select units!")))</f>
        <v>m</v>
      </c>
      <c r="AJ8" s="90"/>
      <c r="AK8" s="90"/>
      <c r="AL8" s="90"/>
      <c r="AM8" s="90"/>
      <c r="AN8" s="90"/>
      <c r="AO8" s="90"/>
      <c r="AP8" s="90"/>
      <c r="AQ8" s="90"/>
    </row>
    <row r="9" spans="1:44" x14ac:dyDescent="0.25">
      <c r="A9" s="95" t="s">
        <v>12</v>
      </c>
      <c r="B9" s="445" t="s">
        <v>3</v>
      </c>
      <c r="C9" s="434"/>
      <c r="D9" s="182"/>
      <c r="E9" s="182"/>
      <c r="F9" s="462"/>
      <c r="G9" s="182"/>
      <c r="H9" s="182"/>
      <c r="I9" s="182"/>
      <c r="J9" s="462"/>
      <c r="K9" s="182"/>
      <c r="L9" s="181" t="s">
        <v>168</v>
      </c>
      <c r="M9" s="199"/>
      <c r="N9" s="236" t="s">
        <v>12</v>
      </c>
      <c r="O9" s="104" t="s">
        <v>136</v>
      </c>
      <c r="P9" s="313" t="s">
        <v>2</v>
      </c>
      <c r="Q9" s="416"/>
      <c r="R9" s="421"/>
      <c r="S9" s="340" t="s">
        <v>58</v>
      </c>
      <c r="T9" s="341" t="s">
        <v>69</v>
      </c>
      <c r="U9" s="342" t="s">
        <v>45</v>
      </c>
      <c r="V9" s="321" t="s">
        <v>48</v>
      </c>
      <c r="W9" s="456"/>
      <c r="X9" s="199"/>
      <c r="Y9" s="395" t="s">
        <v>169</v>
      </c>
      <c r="Z9" s="375"/>
      <c r="AA9" s="474" t="s">
        <v>63</v>
      </c>
      <c r="AB9" s="476"/>
      <c r="AC9" s="476"/>
      <c r="AD9" s="222" t="s">
        <v>4</v>
      </c>
      <c r="AE9" s="223"/>
      <c r="AF9" s="223"/>
      <c r="AG9" s="223"/>
      <c r="AH9" s="223"/>
      <c r="AI9" s="223"/>
      <c r="AJ9" s="223"/>
      <c r="AK9" s="223"/>
      <c r="AL9" s="223"/>
      <c r="AM9" s="223"/>
      <c r="AN9" s="223"/>
      <c r="AO9" s="223"/>
      <c r="AP9" s="223"/>
      <c r="AQ9" s="255" t="s">
        <v>12</v>
      </c>
    </row>
    <row r="10" spans="1:44" x14ac:dyDescent="0.25">
      <c r="A10" s="96" t="s">
        <v>67</v>
      </c>
      <c r="B10" s="397" t="s">
        <v>16</v>
      </c>
      <c r="C10" s="398" t="s">
        <v>17</v>
      </c>
      <c r="D10" s="470" t="s">
        <v>16</v>
      </c>
      <c r="E10" s="471"/>
      <c r="F10" s="471"/>
      <c r="G10" s="472"/>
      <c r="H10" s="473" t="s">
        <v>17</v>
      </c>
      <c r="I10" s="471"/>
      <c r="J10" s="471"/>
      <c r="K10" s="471"/>
      <c r="L10" s="105" t="s">
        <v>165</v>
      </c>
      <c r="M10" s="374" t="s">
        <v>166</v>
      </c>
      <c r="N10" s="239" t="s">
        <v>174</v>
      </c>
      <c r="O10" s="106" t="s">
        <v>137</v>
      </c>
      <c r="P10" s="315" t="s">
        <v>14</v>
      </c>
      <c r="Q10" s="417" t="s">
        <v>15</v>
      </c>
      <c r="R10" s="422" t="s">
        <v>27</v>
      </c>
      <c r="S10" s="343" t="s">
        <v>43</v>
      </c>
      <c r="T10" s="344" t="s">
        <v>173</v>
      </c>
      <c r="U10" s="345" t="s">
        <v>44</v>
      </c>
      <c r="V10" s="322"/>
      <c r="W10" s="457"/>
      <c r="X10" s="146" t="s">
        <v>46</v>
      </c>
      <c r="Y10" s="393"/>
      <c r="Z10" s="376"/>
      <c r="AA10" s="96" t="s">
        <v>30</v>
      </c>
      <c r="AB10" s="107" t="s">
        <v>29</v>
      </c>
      <c r="AC10" s="107" t="s">
        <v>28</v>
      </c>
      <c r="AD10" s="96" t="s">
        <v>85</v>
      </c>
      <c r="AE10" s="107" t="s">
        <v>86</v>
      </c>
      <c r="AF10" s="225" t="s">
        <v>56</v>
      </c>
      <c r="AG10" s="225" t="s">
        <v>140</v>
      </c>
      <c r="AH10" s="107" t="s">
        <v>141</v>
      </c>
      <c r="AI10" s="107" t="s">
        <v>55</v>
      </c>
      <c r="AJ10" s="225" t="s">
        <v>5</v>
      </c>
      <c r="AK10" s="226" t="s">
        <v>21</v>
      </c>
      <c r="AL10" s="107" t="s">
        <v>22</v>
      </c>
      <c r="AM10" s="105" t="s">
        <v>83</v>
      </c>
      <c r="AN10" s="107" t="s">
        <v>84</v>
      </c>
      <c r="AO10" s="107" t="s">
        <v>91</v>
      </c>
      <c r="AP10" s="146" t="s">
        <v>57</v>
      </c>
      <c r="AQ10" s="256" t="s">
        <v>67</v>
      </c>
    </row>
    <row r="11" spans="1:44" x14ac:dyDescent="0.25">
      <c r="A11" s="97" t="s">
        <v>31</v>
      </c>
      <c r="B11" s="399" t="s">
        <v>66</v>
      </c>
      <c r="C11" s="400" t="s">
        <v>66</v>
      </c>
      <c r="D11" s="97" t="s">
        <v>24</v>
      </c>
      <c r="E11" s="110" t="s">
        <v>18</v>
      </c>
      <c r="F11" s="463" t="s">
        <v>19</v>
      </c>
      <c r="G11" s="110"/>
      <c r="H11" s="108" t="s">
        <v>24</v>
      </c>
      <c r="I11" s="110" t="s">
        <v>18</v>
      </c>
      <c r="J11" s="463" t="s">
        <v>19</v>
      </c>
      <c r="K11" s="110"/>
      <c r="L11" s="108"/>
      <c r="M11" s="373"/>
      <c r="N11" s="242" t="s">
        <v>175</v>
      </c>
      <c r="O11" s="109" t="s">
        <v>139</v>
      </c>
      <c r="P11" s="317" t="str">
        <f>IF(gunit=1,"(m)",IF(gunit=2,"(ift)",IF(gunit=3,"(USft)","Select units!")))</f>
        <v>(m)</v>
      </c>
      <c r="Q11" s="418" t="str">
        <f>IF(gunit=1,"(m)",IF(gunit=2,"(ift)",IF(gunit=3,"(USft)","Select units!")))</f>
        <v>(m)</v>
      </c>
      <c r="R11" s="423" t="str">
        <f>IF(hunit=1,"height (m)",IF(hunit=2,"height (ift)",IF(hunit=3,"height (USft)","Select units!")))</f>
        <v>height (m)</v>
      </c>
      <c r="S11" s="346" t="s">
        <v>128</v>
      </c>
      <c r="T11" s="347" t="s">
        <v>44</v>
      </c>
      <c r="U11" s="348"/>
      <c r="V11" s="323" t="s">
        <v>42</v>
      </c>
      <c r="W11" s="458" t="s">
        <v>94</v>
      </c>
      <c r="X11" s="147" t="s">
        <v>47</v>
      </c>
      <c r="Y11" s="388" t="s">
        <v>0</v>
      </c>
      <c r="Z11" s="372" t="s">
        <v>1</v>
      </c>
      <c r="AA11" s="178" t="str">
        <f>IF(hunit=1,"radius (m)",IF(hunit=2,"radius (ift)",IF(hunit=3,"radius (USft)","Select units!")))</f>
        <v>radius (m)</v>
      </c>
      <c r="AB11" s="179" t="str">
        <f>IF(hunit=1,"radius (m)",IF(hunit=2,"radius (ift)",IF(hunit=3,"radius (USft)","Select units!")))</f>
        <v>radius (m)</v>
      </c>
      <c r="AC11" s="183" t="str">
        <f>IF(hunit=1,"radius (m)",IF(hunit=2,"radius (ift)",IF(hunit=3,"radius (USft)","Select units!")))</f>
        <v>radius (m)</v>
      </c>
      <c r="AD11" s="97" t="s">
        <v>39</v>
      </c>
      <c r="AE11" s="110" t="s">
        <v>39</v>
      </c>
      <c r="AF11" s="230"/>
      <c r="AG11" s="230"/>
      <c r="AH11" s="110"/>
      <c r="AI11" s="110"/>
      <c r="AJ11" s="230" t="s">
        <v>20</v>
      </c>
      <c r="AK11" s="108" t="s">
        <v>20</v>
      </c>
      <c r="AL11" s="110" t="s">
        <v>20</v>
      </c>
      <c r="AM11" s="108"/>
      <c r="AN11" s="110"/>
      <c r="AO11" s="110"/>
      <c r="AP11" s="147" t="s">
        <v>20</v>
      </c>
      <c r="AQ11" s="257" t="s">
        <v>31</v>
      </c>
    </row>
    <row r="12" spans="1:44" x14ac:dyDescent="0.25">
      <c r="A12" s="98">
        <v>1</v>
      </c>
      <c r="B12" s="149">
        <f t="shared" ref="B12:B43" si="9">IF(P12="","—",DEGREES(AK12))</f>
        <v>30.330000000002489</v>
      </c>
      <c r="C12" s="195">
        <f t="shared" ref="C12:C43" si="10">IF(Q12="","—",DEGREES(AL12))</f>
        <v>278.34500000000003</v>
      </c>
      <c r="D12" s="216">
        <f>IF(P12="","—",IF((1-(ABS(B12)-ABS(TRUNC(B12))))*3600&gt;tol,TRUNC(B12),IF(B12&gt;=0,TRUNC(B12)+1,TRUNC(B12)-1)))</f>
        <v>30</v>
      </c>
      <c r="E12" s="217">
        <f>IF(P12="","—",IF(60-((ABS(B12)-D12)*60-TRUNC(ABS((ABS(B12)-D12)*60)))*60&gt;tol,ABS(TRUNC((ABS(B12)-D12)*60)),ABS(TRUNC((ABS(B12)-D12)*60))+1))</f>
        <v>19</v>
      </c>
      <c r="F12" s="218">
        <f>IF(P12="","—",IF(ABS(60-(ABS(B12)-ABS(D12)-ABS(E12)/60)*3600)&gt;tol,ABS((ABS(B12)-ABS(D12)-ABS(E12)/60)*3600),0))</f>
        <v>48.000000008959546</v>
      </c>
      <c r="G12" s="218" t="str">
        <f>IF(P12="","—",IF(B12&gt;0,"N",IF(B12&lt;0,"S","")))</f>
        <v>N</v>
      </c>
      <c r="H12" s="219">
        <f>IF(Q12="","—",ABS(IF((1-(ABS(C12)-ABS(TRUNC(C12))))*3600&gt;tol,TRUNC(C12),IF(C12&gt;=0,TRUNC(C12)+1,TRUNC(C12)-1))))</f>
        <v>278</v>
      </c>
      <c r="I12" s="217">
        <f>IF(Q12="","—",IF(60-((ABS(C12)-H12)*60-TRUNC(ABS((ABS(C12)-H12)*60)))*60&gt;tol,ABS(TRUNC((ABS(C12)-H12)*60)),ABS(TRUNC((ABS(C12)-H12)*60))+1))</f>
        <v>20</v>
      </c>
      <c r="J12" s="218">
        <f>IF(Q12="","—",IF(ABS(60-(ABS(C12)-ABS(H12)-ABS(I12)/60)*3600)&gt;tol,ABS((ABS(C12)-ABS(H12)-ABS(I12)/60)*3600),0))</f>
        <v>42.000000000098289</v>
      </c>
      <c r="K12" s="406" t="str">
        <f>IF(Q12="","—",IF(C12&gt;0,"E",IF(C12&lt;0,"W","")))</f>
        <v>E</v>
      </c>
      <c r="L12" s="380" t="str">
        <f>CONCATENATE(TEXT(D12,"0"),"°",TEXT(E12,"00"),"'",TEXT(F12,"00.00000"),"""",G12)</f>
        <v>30°19'48.00000"N</v>
      </c>
      <c r="M12" s="381" t="str">
        <f>CONCATENATE(TEXT(H12,"0"),"°",TEXT(I12,"00"),"'",TEXT(J12,"00.00000"),"""",K12)</f>
        <v>278°20'42.00000"E</v>
      </c>
      <c r="N12" s="326">
        <v>1</v>
      </c>
      <c r="O12" s="201" t="s">
        <v>177</v>
      </c>
      <c r="P12" s="220">
        <v>848154.35875395918</v>
      </c>
      <c r="Q12" s="221">
        <v>829328.85772285343</v>
      </c>
      <c r="R12" s="145">
        <v>-25</v>
      </c>
      <c r="S12" s="349">
        <f t="shared" ref="S12:S43" si="11">IF(OR(P12="",Q12=""),"—",(II*SQRT(1-esqr*(SIN(AK12))^2)*COS(AD12/DD))/(COS(AK12)*COS(AM12)))</f>
        <v>1.0001658375052662</v>
      </c>
      <c r="T12" s="350">
        <f t="shared" ref="T12:T43" si="12">IF(R12="","—",AC12/(AC12+$R12))</f>
        <v>1.0000039261275788</v>
      </c>
      <c r="U12" s="351">
        <f>IF(R12="","—",S12*T12)</f>
        <v>1.0001697642839442</v>
      </c>
      <c r="V12" s="150">
        <f>IF(R12="","—",(U12-1)*1000000)</f>
        <v>169.76428394421816</v>
      </c>
      <c r="W12" s="453">
        <f>IF(R12="","—",(U12-1)*5280)</f>
        <v>0.89635541922547191</v>
      </c>
      <c r="X12" s="151">
        <f t="shared" ref="X12:X31" si="13">IF(R12="","—",IF(ABS(V12)&lt;=0.0001,"~~ zero",ABS(1/(1-U12))))</f>
        <v>5890.5205309768462</v>
      </c>
      <c r="Y12" s="389">
        <f>IF(P12="","—",DEGREES(AP12))</f>
        <v>0.66991899226676177</v>
      </c>
      <c r="Z12" s="210" t="str">
        <f>IF(P12="","",IF(Y12&gt;=0,"+","–")) &amp; TEXT(IF(P12="","—",ABS(TRUNC(Y12))),"0°") &amp; TEXT(IF(P12="","",TRUNC((ABS(Y12)-ABS(TRUNC(Y12)))*60)),"00'") &amp; TEXT(IF(P12="","",(ABS(Y12)-ABS(TRUNC(Y12))-TRUNC((ABS(Y12)-ABS(TRUNC(Y12)))*60)/60)*3600),"00.00") &amp; IF(P12="","","""")</f>
        <v>+0°40'11.71"</v>
      </c>
      <c r="AA12" s="184">
        <f t="shared" ref="AA12:AA31" si="14">(a/SQRT(1-esqr*(SIN(AK12))^2))/(IF(hunit=1,1,IF(hunit=2,0.3048,IF(hunit=3,(1200/3937)))))</f>
        <v>6383588.0278145056</v>
      </c>
      <c r="AB12" s="185">
        <f t="shared" ref="AB12:AB31" si="15">(a*(1-esqr)/(1-esqr*(SIN(AK12))^2)^1.5)/(IF(hunit=1,1,IF(hunit=2,0.3048,IF(hunit=3,(1200/3937)))))</f>
        <v>6351696.8232085211</v>
      </c>
      <c r="AC12" s="186">
        <f>SQRT(AA12*AB12)</f>
        <v>6367622.4603019096</v>
      </c>
      <c r="AD12" s="227">
        <f t="shared" ref="AD12:AD43" si="16">(Q12*IF(gunit=1,1,IF(gunit=2,0.3048,(1200/3937))) - Eo)*SIN(AZo) + (P12*IF(gunit=1,1,IF(gunit=2,0.3048,(1200/3937))) - No)*COS(AZo)</f>
        <v>4009473.2741794274</v>
      </c>
      <c r="AE12" s="228">
        <f t="shared" ref="AE12:AE43" si="17">(Q12*IF(gunit=1,1,IF(gunit=2,0.3048,(1200/3937))) - Eo)*COS(AZo) - (P12*IF(gunit=1,1,IF(gunit=2,0.3048,(1200/3937))) - No)*SIN(AZo)</f>
        <v>194303.43892161595</v>
      </c>
      <c r="AF12" s="228">
        <f t="shared" ref="AF12:AF31" si="18">SINH(AE12/DD)</f>
        <v>3.0532268986389687E-2</v>
      </c>
      <c r="AG12" s="228">
        <f t="shared" ref="AG12:AG31" si="19">COSH(AE12/DD)</f>
        <v>1.0004660011461946</v>
      </c>
      <c r="AH12" s="228">
        <f t="shared" ref="AH12:AH31" si="20">SIN(AD12/DD)</f>
        <v>0.58909542700292306</v>
      </c>
      <c r="AI12" s="228">
        <f t="shared" ref="AI12:AI31" si="21">(0.5*LN((AG12 - AF12*FF + GG*AH12)/(AG12 + AF12*FF - GG*AH12)) - CC) / BB</f>
        <v>0.55258540998265926</v>
      </c>
      <c r="AJ12" s="481">
        <f>2*ATAN2((EXP(AI12) + 1), (EXP(AI12) - 1))</f>
        <v>0.52643637219904249</v>
      </c>
      <c r="AK12" s="229">
        <f>AJ12 + SIN(AJ12)*COS(AJ12)*(F_0 + F_2*(COS(AJ12))^2 + F_4*(COS(AJ12))^4 + F_6*(COS(AJ12))^6)</f>
        <v>0.5293583621299236</v>
      </c>
      <c r="AL12" s="481">
        <f>LONtru + (1/BB)*ATAN2(COS(AD12/DD), (AF12*GG + AH12*FF))</f>
        <v>4.8580367064636167</v>
      </c>
      <c r="AM12" s="189">
        <f t="shared" ref="AM12:AM31" si="22">(LONtru-AL12)*BB</f>
        <v>0.36215039054828674</v>
      </c>
      <c r="AN12" s="188">
        <f t="shared" ref="AN12:AN31" si="23">SINH(BB*AI12+sign*CC)</f>
        <v>0.5835171762326844</v>
      </c>
      <c r="AO12" s="188">
        <f t="shared" ref="AO12:AO31" si="24">COSH(BB*AI12+sign*CC)</f>
        <v>1.1577963097879373</v>
      </c>
      <c r="AP12" s="190">
        <f>ATAN2(AO12*GG*COS(AM12), (FF-AN12*GG*SIN(AM12))) - AZo</f>
        <v>1.1692292136697424E-2</v>
      </c>
      <c r="AQ12" s="259">
        <f t="shared" ref="AQ12:AQ43" si="25">A12</f>
        <v>1</v>
      </c>
    </row>
    <row r="13" spans="1:44" x14ac:dyDescent="0.25">
      <c r="A13" s="98">
        <v>2</v>
      </c>
      <c r="B13" s="149">
        <f t="shared" si="9"/>
        <v>25.772499999966293</v>
      </c>
      <c r="C13" s="195">
        <f t="shared" si="10"/>
        <v>279.8075</v>
      </c>
      <c r="D13" s="216">
        <f t="shared" ref="D13:D31" si="26">IF(P13="","—",IF((1-(ABS(B13)-ABS(TRUNC(B13))))*3600&gt;tol,TRUNC(B13),IF(B13&gt;=0,TRUNC(B13)+1,TRUNC(B13)-1)))</f>
        <v>25</v>
      </c>
      <c r="E13" s="217">
        <f t="shared" ref="E13:E31" si="27">IF(P13="","—",IF(60-((ABS(B13)-D13)*60-TRUNC(ABS((ABS(B13)-D13)*60)))*60&gt;tol,ABS(TRUNC((ABS(B13)-D13)*60)),ABS(TRUNC((ABS(B13)-D13)*60))+1))</f>
        <v>46</v>
      </c>
      <c r="F13" s="218">
        <f t="shared" ref="F13:F31" si="28">IF(P13="","—",IF(ABS(60-(ABS(B13)-ABS(D13)-ABS(E13)/60)*3600)&gt;tol,ABS((ABS(B13)-ABS(D13)-ABS(E13)/60)*3600),0))</f>
        <v>20.999999878653554</v>
      </c>
      <c r="G13" s="218" t="str">
        <f t="shared" ref="G13:G31" si="29">IF(P13="","—",IF(B13&gt;0,"N",IF(B13&lt;0,"S","")))</f>
        <v>N</v>
      </c>
      <c r="H13" s="219">
        <f t="shared" ref="H13:H31" si="30">IF(Q13="","—",ABS(IF((1-(ABS(C13)-ABS(TRUNC(C13))))*3600&gt;tol,TRUNC(C13),IF(C13&gt;=0,TRUNC(C13)+1,TRUNC(C13)-1))))</f>
        <v>279</v>
      </c>
      <c r="I13" s="217">
        <f t="shared" ref="I13:I31" si="31">IF(Q13="","—",IF(60-((ABS(C13)-H13)*60-TRUNC(ABS((ABS(C13)-H13)*60)))*60&gt;tol,ABS(TRUNC((ABS(C13)-H13)*60)),ABS(TRUNC((ABS(C13)-H13)*60))+1))</f>
        <v>48</v>
      </c>
      <c r="J13" s="218">
        <f t="shared" ref="J13:J31" si="32">IF(Q13="","—",IF(ABS(60-(ABS(C13)-ABS(H13)-ABS(I13)/60)*3600)&gt;tol,ABS((ABS(C13)-ABS(H13)-ABS(I13)/60)*3600),0))</f>
        <v>27.000000000016211</v>
      </c>
      <c r="K13" s="406" t="str">
        <f t="shared" ref="K13:K31" si="33">IF(Q13="","—",IF(C13&gt;0,"E",IF(C13&lt;0,"W","")))</f>
        <v>E</v>
      </c>
      <c r="L13" s="380" t="str">
        <f t="shared" ref="L13:L76" si="34">CONCATENATE(TEXT(D13,"0"),"°",TEXT(E13,"00"),"'",TEXT(F13,"00.00000"),"""",G13)</f>
        <v>25°46'21.00000"N</v>
      </c>
      <c r="M13" s="381" t="str">
        <f t="shared" ref="M13:M76" si="35">CONCATENATE(TEXT(H13,"0"),"°",TEXT(I13,"00"),"'",TEXT(J13,"00.00000"),"""",K13)</f>
        <v>279°48'27.00000"E</v>
      </c>
      <c r="N13" s="326">
        <v>2</v>
      </c>
      <c r="O13" s="201" t="s">
        <v>178</v>
      </c>
      <c r="P13" s="220">
        <v>345707.53768225986</v>
      </c>
      <c r="Q13" s="221">
        <v>981667.56390105549</v>
      </c>
      <c r="R13" s="145">
        <v>-25</v>
      </c>
      <c r="S13" s="349">
        <f t="shared" si="11"/>
        <v>0.99970209454574954</v>
      </c>
      <c r="T13" s="350">
        <f t="shared" si="12"/>
        <v>1.0000039278640267</v>
      </c>
      <c r="U13" s="351">
        <f t="shared" ref="U13:U31" si="36">IF(R13="","—",S13*T13)</f>
        <v>0.99970602123964414</v>
      </c>
      <c r="V13" s="150">
        <f t="shared" ref="V13:V31" si="37">IF(R13="","—",(U13-1)*1000000)</f>
        <v>-293.97876035586188</v>
      </c>
      <c r="W13" s="453">
        <f t="shared" ref="W13:W31" si="38">IF(R13="","—",(U13-1)*5280)</f>
        <v>-1.5522078546789508</v>
      </c>
      <c r="X13" s="151">
        <f t="shared" si="13"/>
        <v>3401.6062887995645</v>
      </c>
      <c r="Y13" s="389">
        <f t="shared" ref="Y13:Y22" si="39">IF(P13="","—",DEGREES(AP13))</f>
        <v>1.2959760762843255</v>
      </c>
      <c r="Z13" s="210" t="str">
        <f t="shared" ref="Z13:Z22" si="40">IF(P13="","",IF(Y13&gt;=0,"+","–")) &amp; TEXT(IF(P13="","—",ABS(TRUNC(Y13))),"0°") &amp; TEXT(IF(P13="","",TRUNC((ABS(Y13)-ABS(TRUNC(Y13)))*60)),"00'") &amp; TEXT(IF(P13="","",(ABS(Y13)-ABS(TRUNC(Y13))-TRUNC((ABS(Y13)-ABS(TRUNC(Y13)))*60)/60)*3600),"00.00") &amp; IF(P13="","","""")</f>
        <v>+1°17'45.51"</v>
      </c>
      <c r="AA13" s="184">
        <f t="shared" si="14"/>
        <v>6382176.8347547883</v>
      </c>
      <c r="AB13" s="185">
        <f t="shared" si="15"/>
        <v>6347485.3253497416</v>
      </c>
      <c r="AC13" s="186">
        <f>SQRT(AA13*AB13)</f>
        <v>6364807.4442510102</v>
      </c>
      <c r="AD13" s="227">
        <f t="shared" si="16"/>
        <v>3526655.2461276301</v>
      </c>
      <c r="AE13" s="228">
        <f t="shared" si="17"/>
        <v>-11964.932849915233</v>
      </c>
      <c r="AF13" s="228">
        <f t="shared" si="18"/>
        <v>-1.8798433518719209E-3</v>
      </c>
      <c r="AG13" s="228">
        <f t="shared" si="19"/>
        <v>1.0000017669039529</v>
      </c>
      <c r="AH13" s="228">
        <f t="shared" si="20"/>
        <v>0.52616298274028284</v>
      </c>
      <c r="AI13" s="228">
        <f t="shared" si="21"/>
        <v>0.4628872865231094</v>
      </c>
      <c r="AJ13" s="481">
        <f>2*ATAN2((EXP(AI13) + 1), (EXP(AI13) - 1))</f>
        <v>0.44719104322018394</v>
      </c>
      <c r="AK13" s="229">
        <f t="shared" ref="AK13:AK31" si="41">AJ13 + SIN(AJ13)*COS(AJ13)*(F_0 + F_2*(COS(AJ13))^2 + F_4*(COS(AJ13))^4 + F_6*(COS(AJ13))^6)</f>
        <v>0.44981498146965027</v>
      </c>
      <c r="AL13" s="481">
        <f>LONtru + (1/BB)*ATAN2(COS(AD13/DD), (AF13*GG + AH13*FF))</f>
        <v>4.8835621467740333</v>
      </c>
      <c r="AM13" s="189">
        <f t="shared" si="22"/>
        <v>0.33657466735131647</v>
      </c>
      <c r="AN13" s="188">
        <f t="shared" si="23"/>
        <v>0.48167855946684174</v>
      </c>
      <c r="AO13" s="188">
        <f t="shared" si="24"/>
        <v>1.1099613662871568</v>
      </c>
      <c r="AP13" s="190">
        <f>ATAN2(AO13*GG*COS(AM13), (FF-AN13*GG*SIN(AM13))) - AZo</f>
        <v>2.261904955823868E-2</v>
      </c>
      <c r="AQ13" s="259">
        <f t="shared" si="25"/>
        <v>2</v>
      </c>
    </row>
    <row r="14" spans="1:44" x14ac:dyDescent="0.25">
      <c r="A14" s="98">
        <v>3</v>
      </c>
      <c r="B14" s="149">
        <f t="shared" si="9"/>
        <v>27.947499999984856</v>
      </c>
      <c r="C14" s="195">
        <f t="shared" si="10"/>
        <v>277.54250000000002</v>
      </c>
      <c r="D14" s="216">
        <f t="shared" si="26"/>
        <v>27</v>
      </c>
      <c r="E14" s="217">
        <f t="shared" si="27"/>
        <v>56</v>
      </c>
      <c r="F14" s="218">
        <f t="shared" si="28"/>
        <v>50.999999945482784</v>
      </c>
      <c r="G14" s="218" t="str">
        <f t="shared" si="29"/>
        <v>N</v>
      </c>
      <c r="H14" s="219">
        <f t="shared" si="30"/>
        <v>277</v>
      </c>
      <c r="I14" s="217">
        <f t="shared" si="31"/>
        <v>32</v>
      </c>
      <c r="J14" s="218">
        <f t="shared" si="32"/>
        <v>33.000000000065512</v>
      </c>
      <c r="K14" s="406" t="str">
        <f t="shared" si="33"/>
        <v>E</v>
      </c>
      <c r="L14" s="380" t="str">
        <f t="shared" si="34"/>
        <v>27°56'51.00000"N</v>
      </c>
      <c r="M14" s="381" t="str">
        <f t="shared" si="35"/>
        <v>277°32'33.00000"E</v>
      </c>
      <c r="N14" s="326">
        <v>3</v>
      </c>
      <c r="O14" s="201" t="s">
        <v>179</v>
      </c>
      <c r="P14" s="220">
        <v>583510.93736051663</v>
      </c>
      <c r="Q14" s="221">
        <v>753376.20822741278</v>
      </c>
      <c r="R14" s="145">
        <v>-25</v>
      </c>
      <c r="S14" s="349">
        <f t="shared" si="11"/>
        <v>0.99971426583520828</v>
      </c>
      <c r="T14" s="350">
        <f t="shared" si="12"/>
        <v>1.0000039270585397</v>
      </c>
      <c r="U14" s="351">
        <f t="shared" si="36"/>
        <v>0.99971819177165322</v>
      </c>
      <c r="V14" s="150">
        <f t="shared" si="37"/>
        <v>-281.80822834678042</v>
      </c>
      <c r="W14" s="453">
        <f t="shared" si="38"/>
        <v>-1.4879474456710007</v>
      </c>
      <c r="X14" s="151">
        <f t="shared" si="13"/>
        <v>3548.512425866591</v>
      </c>
      <c r="Y14" s="389">
        <f t="shared" si="39"/>
        <v>0.26162250131237313</v>
      </c>
      <c r="Z14" s="210" t="str">
        <f t="shared" si="40"/>
        <v>+0°15'41.84"</v>
      </c>
      <c r="AA14" s="184">
        <f t="shared" si="14"/>
        <v>6382831.3292755634</v>
      </c>
      <c r="AB14" s="185">
        <f t="shared" si="15"/>
        <v>6349438.3363001924</v>
      </c>
      <c r="AC14" s="186">
        <f>SQRT(AA14*AB14)</f>
        <v>6366112.937754103</v>
      </c>
      <c r="AD14" s="227">
        <f t="shared" si="16"/>
        <v>3855566.073831521</v>
      </c>
      <c r="AE14" s="228">
        <f t="shared" si="17"/>
        <v>-33989.17842128803</v>
      </c>
      <c r="AF14" s="228">
        <f t="shared" si="18"/>
        <v>-5.3401550965508186E-3</v>
      </c>
      <c r="AG14" s="228">
        <f t="shared" si="19"/>
        <v>1.0000142585265748</v>
      </c>
      <c r="AH14" s="228">
        <f t="shared" si="20"/>
        <v>0.56938551983021024</v>
      </c>
      <c r="AI14" s="228">
        <f t="shared" ref="AI14:AI77" si="42">(0.5*LN((AG14 - AF14*FF + GG*AH14)/(AG14 + AF14*FF - GG*AH14)) - CC) / BB</f>
        <v>0.50521582472667226</v>
      </c>
      <c r="AJ14" s="481">
        <f t="shared" ref="AJ14:AJ77" si="43">2*ATAN2((EXP(AI14) + 1), (EXP(AI14) - 1))</f>
        <v>0.48500098456608121</v>
      </c>
      <c r="AK14" s="229">
        <f t="shared" ref="AK14:AK77" si="44">AJ14 + SIN(AJ14)*COS(AJ14)*(F_0 + F_2*(COS(AJ14))^2 + F_4*(COS(AJ14))^4 + F_6*(COS(AJ14))^6)</f>
        <v>0.48777589270085092</v>
      </c>
      <c r="AL14" s="481">
        <f>LONtru + (1/BB)*ATAN2(COS(AD14/DD), (AF14*GG + AH14*FF))</f>
        <v>4.844030439216362</v>
      </c>
      <c r="AM14" s="189">
        <f t="shared" ref="AM14:AM77" si="45">(LONtru-AL14)*BB</f>
        <v>0.37618424891790686</v>
      </c>
      <c r="AN14" s="188">
        <f t="shared" ref="AN14:AN77" si="46">SINH(BB*AI14+sign*CC)</f>
        <v>0.52920154803576336</v>
      </c>
      <c r="AO14" s="188">
        <f t="shared" ref="AO14:AO77" si="47">COSH(BB*AI14+sign*CC)</f>
        <v>1.1313948375538261</v>
      </c>
      <c r="AP14" s="190">
        <f>ATAN2(AO14*GG*COS(AM14), (FF-AN14*GG*SIN(AM14))) - AZo</f>
        <v>4.5661740452040966E-3</v>
      </c>
      <c r="AQ14" s="259">
        <f t="shared" si="25"/>
        <v>3</v>
      </c>
    </row>
    <row r="15" spans="1:44" x14ac:dyDescent="0.25">
      <c r="A15" s="98">
        <v>4</v>
      </c>
      <c r="B15" s="149">
        <f t="shared" si="9"/>
        <v>28.537499999989521</v>
      </c>
      <c r="C15" s="195">
        <f t="shared" si="10"/>
        <v>278.6225</v>
      </c>
      <c r="D15" s="216">
        <f t="shared" si="26"/>
        <v>28</v>
      </c>
      <c r="E15" s="217">
        <f t="shared" si="27"/>
        <v>32</v>
      </c>
      <c r="F15" s="218">
        <f t="shared" si="28"/>
        <v>14.999999962275323</v>
      </c>
      <c r="G15" s="218" t="str">
        <f t="shared" si="29"/>
        <v>N</v>
      </c>
      <c r="H15" s="219">
        <f t="shared" si="30"/>
        <v>278</v>
      </c>
      <c r="I15" s="217">
        <f t="shared" si="31"/>
        <v>37</v>
      </c>
      <c r="J15" s="218">
        <f t="shared" si="32"/>
        <v>21.000000000008079</v>
      </c>
      <c r="K15" s="406" t="str">
        <f t="shared" si="33"/>
        <v>E</v>
      </c>
      <c r="L15" s="380" t="str">
        <f t="shared" si="34"/>
        <v>28°32'15.00000"N</v>
      </c>
      <c r="M15" s="381" t="str">
        <f t="shared" si="35"/>
        <v>278°37'21.00000"E</v>
      </c>
      <c r="N15" s="326">
        <v>4</v>
      </c>
      <c r="O15" s="201" t="s">
        <v>180</v>
      </c>
      <c r="P15" s="220">
        <v>649830.20608859649</v>
      </c>
      <c r="Q15" s="221">
        <v>858745.01978847268</v>
      </c>
      <c r="R15" s="145">
        <v>1</v>
      </c>
      <c r="S15" s="349">
        <f t="shared" si="11"/>
        <v>0.99979852189239315</v>
      </c>
      <c r="T15" s="350">
        <f t="shared" si="12"/>
        <v>0.99999984292734123</v>
      </c>
      <c r="U15" s="351">
        <f t="shared" si="36"/>
        <v>0.99979836485138107</v>
      </c>
      <c r="V15" s="150">
        <f t="shared" si="37"/>
        <v>-201.63514861892827</v>
      </c>
      <c r="W15" s="453">
        <f t="shared" si="38"/>
        <v>-1.0646335847079413</v>
      </c>
      <c r="X15" s="151">
        <f t="shared" si="13"/>
        <v>4959.452788114374</v>
      </c>
      <c r="Y15" s="389">
        <f t="shared" si="39"/>
        <v>0.77204006574591699</v>
      </c>
      <c r="Z15" s="210" t="str">
        <f t="shared" si="40"/>
        <v>+0°46'19.34"</v>
      </c>
      <c r="AA15" s="184">
        <f t="shared" si="14"/>
        <v>6383015.0273270113</v>
      </c>
      <c r="AB15" s="185">
        <f t="shared" si="15"/>
        <v>6349986.5630786</v>
      </c>
      <c r="AC15" s="186">
        <f>SQRT(AA15*AB15)</f>
        <v>6366479.3768185023</v>
      </c>
      <c r="AD15" s="227">
        <f t="shared" si="16"/>
        <v>3838639.8145935354</v>
      </c>
      <c r="AE15" s="228">
        <f t="shared" si="17"/>
        <v>89357.218374993885</v>
      </c>
      <c r="AF15" s="228">
        <f t="shared" si="18"/>
        <v>1.4039610094586869E-2</v>
      </c>
      <c r="AG15" s="228">
        <f t="shared" si="19"/>
        <v>1.0000985504697066</v>
      </c>
      <c r="AH15" s="228">
        <f t="shared" si="20"/>
        <v>0.56719735247857506</v>
      </c>
      <c r="AI15" s="228">
        <f t="shared" si="42"/>
        <v>0.51684407161190737</v>
      </c>
      <c r="AJ15" s="481">
        <f t="shared" si="43"/>
        <v>0.49526018355645662</v>
      </c>
      <c r="AK15" s="229">
        <f t="shared" si="44"/>
        <v>0.49807333528769887</v>
      </c>
      <c r="AL15" s="481">
        <f>LONtru + (1/BB)*ATAN2(COS(AD15/DD), (AF15*GG + AH15*FF))</f>
        <v>4.8628799951379005</v>
      </c>
      <c r="AM15" s="189">
        <f t="shared" si="45"/>
        <v>0.35729756101860566</v>
      </c>
      <c r="AN15" s="188">
        <f t="shared" si="46"/>
        <v>0.54241982101608721</v>
      </c>
      <c r="AO15" s="188">
        <f t="shared" si="47"/>
        <v>1.1376375794738518</v>
      </c>
      <c r="AP15" s="190">
        <f>ATAN2(AO15*GG*COS(AM15), (FF-AN15*GG*SIN(AM15))) - AZo</f>
        <v>1.3474641104579743E-2</v>
      </c>
      <c r="AQ15" s="259">
        <f t="shared" si="25"/>
        <v>4</v>
      </c>
    </row>
    <row r="16" spans="1:44" x14ac:dyDescent="0.25">
      <c r="A16" s="98">
        <v>5</v>
      </c>
      <c r="B16" s="149">
        <f t="shared" si="9"/>
        <v>30.43750000000319</v>
      </c>
      <c r="C16" s="195">
        <f t="shared" si="10"/>
        <v>275.72000000000003</v>
      </c>
      <c r="D16" s="216">
        <f t="shared" si="26"/>
        <v>30</v>
      </c>
      <c r="E16" s="217">
        <f t="shared" si="27"/>
        <v>26</v>
      </c>
      <c r="F16" s="218">
        <f t="shared" si="28"/>
        <v>15.000000011485159</v>
      </c>
      <c r="G16" s="218" t="str">
        <f t="shared" si="29"/>
        <v>N</v>
      </c>
      <c r="H16" s="219">
        <f t="shared" si="30"/>
        <v>275</v>
      </c>
      <c r="I16" s="217">
        <f t="shared" si="31"/>
        <v>43</v>
      </c>
      <c r="J16" s="218">
        <f t="shared" si="32"/>
        <v>12.000000000098199</v>
      </c>
      <c r="K16" s="406" t="str">
        <f t="shared" si="33"/>
        <v>E</v>
      </c>
      <c r="L16" s="380" t="str">
        <f t="shared" si="34"/>
        <v>30°26'15.00000"N</v>
      </c>
      <c r="M16" s="381" t="str">
        <f t="shared" si="35"/>
        <v>275°43'12.00000"E</v>
      </c>
      <c r="N16" s="326">
        <v>5</v>
      </c>
      <c r="O16" s="201" t="s">
        <v>181</v>
      </c>
      <c r="P16" s="220">
        <v>859970.78659835318</v>
      </c>
      <c r="Q16" s="221">
        <v>577068.26881511323</v>
      </c>
      <c r="R16" s="145">
        <v>34</v>
      </c>
      <c r="S16" s="349">
        <f t="shared" si="11"/>
        <v>0.999700894379978</v>
      </c>
      <c r="T16" s="350">
        <f t="shared" si="12"/>
        <v>0.99999466057459019</v>
      </c>
      <c r="U16" s="351">
        <f t="shared" si="36"/>
        <v>0.99969555655162035</v>
      </c>
      <c r="V16" s="150">
        <f t="shared" si="37"/>
        <v>-304.44344837965434</v>
      </c>
      <c r="W16" s="453">
        <f t="shared" si="38"/>
        <v>-1.6074614074445748</v>
      </c>
      <c r="X16" s="151">
        <f t="shared" si="13"/>
        <v>3284.6822794917111</v>
      </c>
      <c r="Y16" s="389">
        <f t="shared" si="39"/>
        <v>-0.63338845759155948</v>
      </c>
      <c r="Z16" s="210" t="str">
        <f t="shared" si="40"/>
        <v>–0°38'00.20"</v>
      </c>
      <c r="AA16" s="184">
        <f t="shared" si="14"/>
        <v>6383623.0718487119</v>
      </c>
      <c r="AB16" s="185">
        <f t="shared" si="15"/>
        <v>6351801.4306652006</v>
      </c>
      <c r="AC16" s="186">
        <f t="shared" ref="AC16:AC31" si="48">SQRT(AA16*AB16)</f>
        <v>6367692.3732696157</v>
      </c>
      <c r="AD16" s="227">
        <f t="shared" si="16"/>
        <v>4180675.1640292667</v>
      </c>
      <c r="AE16" s="228">
        <f t="shared" si="17"/>
        <v>8656.0699800522998</v>
      </c>
      <c r="AF16" s="228">
        <f t="shared" si="18"/>
        <v>1.3599784672180264E-3</v>
      </c>
      <c r="AG16" s="228">
        <f t="shared" si="19"/>
        <v>1.0000009247702881</v>
      </c>
      <c r="AH16" s="228">
        <f t="shared" si="20"/>
        <v>0.61061498987873797</v>
      </c>
      <c r="AI16" s="228">
        <f t="shared" si="42"/>
        <v>0.55474949841545962</v>
      </c>
      <c r="AJ16" s="481">
        <f t="shared" si="43"/>
        <v>0.52830643182449388</v>
      </c>
      <c r="AK16" s="229">
        <f t="shared" si="44"/>
        <v>0.53123459107582971</v>
      </c>
      <c r="AL16" s="481">
        <f>LONtru + (1/BB)*ATAN2(COS(AD16/DD), (AF16*GG + AH16*FF))</f>
        <v>4.8122218135987662</v>
      </c>
      <c r="AM16" s="189">
        <f t="shared" si="45"/>
        <v>0.40805553474797723</v>
      </c>
      <c r="AN16" s="188">
        <f t="shared" si="46"/>
        <v>0.58602905933850669</v>
      </c>
      <c r="AO16" s="188">
        <f t="shared" si="47"/>
        <v>1.1590643029569909</v>
      </c>
      <c r="AP16" s="190">
        <f>ATAN2(AO16*GG*COS(AM16), (FF-AN16*GG*SIN(AM16))) - AZo</f>
        <v>-1.1054714029101187E-2</v>
      </c>
      <c r="AQ16" s="259">
        <f t="shared" si="25"/>
        <v>5</v>
      </c>
      <c r="AR16" s="224"/>
    </row>
    <row r="17" spans="1:44" x14ac:dyDescent="0.25">
      <c r="A17" s="98">
        <v>6</v>
      </c>
      <c r="B17" s="149">
        <f t="shared" si="9"/>
        <v>30.420000000003089</v>
      </c>
      <c r="C17" s="195">
        <f t="shared" si="10"/>
        <v>272.78499999999997</v>
      </c>
      <c r="D17" s="216">
        <f t="shared" si="26"/>
        <v>30</v>
      </c>
      <c r="E17" s="217">
        <f t="shared" si="27"/>
        <v>25</v>
      </c>
      <c r="F17" s="218">
        <f t="shared" si="28"/>
        <v>12.000000011120381</v>
      </c>
      <c r="G17" s="218" t="str">
        <f t="shared" si="29"/>
        <v>N</v>
      </c>
      <c r="H17" s="219">
        <f t="shared" si="30"/>
        <v>272</v>
      </c>
      <c r="I17" s="217">
        <f t="shared" si="31"/>
        <v>47</v>
      </c>
      <c r="J17" s="218">
        <f t="shared" si="32"/>
        <v>5.9999999998854303</v>
      </c>
      <c r="K17" s="406" t="str">
        <f t="shared" si="33"/>
        <v>E</v>
      </c>
      <c r="L17" s="380" t="str">
        <f t="shared" si="34"/>
        <v>30°25'12.00000"N</v>
      </c>
      <c r="M17" s="381" t="str">
        <f t="shared" si="35"/>
        <v>272°47'06.00000"E</v>
      </c>
      <c r="N17" s="326">
        <v>6</v>
      </c>
      <c r="O17" s="201" t="s">
        <v>182</v>
      </c>
      <c r="P17" s="220">
        <v>864845.58448663272</v>
      </c>
      <c r="Q17" s="221">
        <v>295187.89283209748</v>
      </c>
      <c r="R17" s="145">
        <v>-11</v>
      </c>
      <c r="S17" s="349">
        <f t="shared" si="11"/>
        <v>1.0002142155720437</v>
      </c>
      <c r="T17" s="350">
        <f t="shared" si="12"/>
        <v>1.0000017274764601</v>
      </c>
      <c r="U17" s="351">
        <f t="shared" si="36"/>
        <v>1.0002159434185562</v>
      </c>
      <c r="V17" s="150">
        <f t="shared" si="37"/>
        <v>215.94341855624145</v>
      </c>
      <c r="W17" s="453">
        <f t="shared" si="38"/>
        <v>1.1401812499769548</v>
      </c>
      <c r="X17" s="151">
        <f t="shared" si="13"/>
        <v>4630.8426840966895</v>
      </c>
      <c r="Y17" s="389">
        <f t="shared" si="39"/>
        <v>-2.1456833126785786</v>
      </c>
      <c r="Z17" s="210" t="str">
        <f t="shared" si="40"/>
        <v>–2°08'44.46"</v>
      </c>
      <c r="AA17" s="184">
        <f t="shared" si="14"/>
        <v>6383617.3619554676</v>
      </c>
      <c r="AB17" s="185">
        <f t="shared" si="15"/>
        <v>6351784.3863902343</v>
      </c>
      <c r="AC17" s="186">
        <f t="shared" si="48"/>
        <v>6367680.9819869557</v>
      </c>
      <c r="AD17" s="227">
        <f t="shared" si="16"/>
        <v>4365598.6889585769</v>
      </c>
      <c r="AE17" s="228">
        <f t="shared" si="17"/>
        <v>-204143.36598371272</v>
      </c>
      <c r="AF17" s="228">
        <f t="shared" si="18"/>
        <v>-3.2079003481493597E-2</v>
      </c>
      <c r="AG17" s="228">
        <f t="shared" si="19"/>
        <v>1.0005143989290537</v>
      </c>
      <c r="AH17" s="228">
        <f t="shared" si="20"/>
        <v>0.63336257890760039</v>
      </c>
      <c r="AI17" s="228">
        <f t="shared" si="42"/>
        <v>0.55439704100319886</v>
      </c>
      <c r="AJ17" s="481">
        <f t="shared" si="43"/>
        <v>0.52800200071747927</v>
      </c>
      <c r="AK17" s="229">
        <f t="shared" si="44"/>
        <v>0.53092915845672894</v>
      </c>
      <c r="AL17" s="481">
        <f>LONtru + (1/BB)*ATAN2(COS(AD17/DD), (AF17*GG + AH17*FF))</f>
        <v>4.7609964000527309</v>
      </c>
      <c r="AM17" s="189">
        <f t="shared" si="45"/>
        <v>0.45938185788172881</v>
      </c>
      <c r="AN17" s="188">
        <f t="shared" si="46"/>
        <v>0.58561977031849377</v>
      </c>
      <c r="AO17" s="188">
        <f t="shared" si="47"/>
        <v>1.1588574180579272</v>
      </c>
      <c r="AP17" s="190">
        <f>ATAN2(AO17*GG*COS(AM17), (FF-AN17*GG*SIN(AM17))) - AZo</f>
        <v>-3.7449238511340188E-2</v>
      </c>
      <c r="AQ17" s="259">
        <f t="shared" si="25"/>
        <v>6</v>
      </c>
      <c r="AR17" s="224"/>
    </row>
    <row r="18" spans="1:44" x14ac:dyDescent="0.25">
      <c r="A18" s="98">
        <v>7</v>
      </c>
      <c r="B18" s="149">
        <f t="shared" si="9"/>
        <v>24.554999999955378</v>
      </c>
      <c r="C18" s="195">
        <f t="shared" si="10"/>
        <v>278.21749999999997</v>
      </c>
      <c r="D18" s="216">
        <f t="shared" si="26"/>
        <v>24</v>
      </c>
      <c r="E18" s="217">
        <f t="shared" si="27"/>
        <v>33</v>
      </c>
      <c r="F18" s="218">
        <f t="shared" si="28"/>
        <v>17.999999839359315</v>
      </c>
      <c r="G18" s="218" t="str">
        <f t="shared" si="29"/>
        <v>N</v>
      </c>
      <c r="H18" s="219">
        <f t="shared" si="30"/>
        <v>278</v>
      </c>
      <c r="I18" s="217">
        <f t="shared" si="31"/>
        <v>13</v>
      </c>
      <c r="J18" s="218">
        <f t="shared" si="32"/>
        <v>2.9999999999017479</v>
      </c>
      <c r="K18" s="406" t="str">
        <f t="shared" si="33"/>
        <v>E</v>
      </c>
      <c r="L18" s="380" t="str">
        <f t="shared" si="34"/>
        <v>24°33'18.00000"N</v>
      </c>
      <c r="M18" s="381" t="str">
        <f t="shared" si="35"/>
        <v>278°13'03.00000"E</v>
      </c>
      <c r="N18" s="326">
        <v>7</v>
      </c>
      <c r="O18" s="201" t="s">
        <v>183</v>
      </c>
      <c r="P18" s="220">
        <v>208198.34620011153</v>
      </c>
      <c r="Q18" s="221">
        <v>823659.35389117571</v>
      </c>
      <c r="R18" s="145">
        <v>-23</v>
      </c>
      <c r="S18" s="349">
        <f t="shared" si="11"/>
        <v>1.0003056927292493</v>
      </c>
      <c r="T18" s="350">
        <f t="shared" si="12"/>
        <v>1.0000036140299053</v>
      </c>
      <c r="U18" s="351">
        <f t="shared" si="36"/>
        <v>1.0003093078639373</v>
      </c>
      <c r="V18" s="150">
        <f t="shared" si="37"/>
        <v>309.30786393734701</v>
      </c>
      <c r="W18" s="453">
        <f t="shared" si="38"/>
        <v>1.6331455215891921</v>
      </c>
      <c r="X18" s="151">
        <f t="shared" si="13"/>
        <v>3233.024816344659</v>
      </c>
      <c r="Y18" s="389">
        <f t="shared" si="39"/>
        <v>0.62041037833957302</v>
      </c>
      <c r="Z18" s="210" t="str">
        <f t="shared" si="40"/>
        <v>+0°37'13.48"</v>
      </c>
      <c r="AA18" s="184">
        <f t="shared" si="14"/>
        <v>6381827.0490707476</v>
      </c>
      <c r="AB18" s="185">
        <f t="shared" si="15"/>
        <v>6346441.7294711526</v>
      </c>
      <c r="AC18" s="186">
        <f t="shared" si="48"/>
        <v>6364109.7959172837</v>
      </c>
      <c r="AD18" s="227">
        <f t="shared" si="16"/>
        <v>3522882.8137380462</v>
      </c>
      <c r="AE18" s="228">
        <f t="shared" si="17"/>
        <v>-221395.44859789917</v>
      </c>
      <c r="AF18" s="228">
        <f t="shared" si="18"/>
        <v>-3.4791039259502769E-2</v>
      </c>
      <c r="AG18" s="228">
        <f t="shared" si="19"/>
        <v>1.0006050251786447</v>
      </c>
      <c r="AH18" s="228">
        <f t="shared" si="20"/>
        <v>0.52565887060144234</v>
      </c>
      <c r="AI18" s="228">
        <f t="shared" si="42"/>
        <v>0.43953806977198501</v>
      </c>
      <c r="AJ18" s="481">
        <f t="shared" si="43"/>
        <v>0.42603279274828759</v>
      </c>
      <c r="AK18" s="229">
        <f t="shared" si="44"/>
        <v>0.42856559782642878</v>
      </c>
      <c r="AL18" s="481">
        <f>LONtru + (1/BB)*ATAN2(COS(AD18/DD), (AF18*GG + AH18*FF))</f>
        <v>4.8558114116673234</v>
      </c>
      <c r="AM18" s="189">
        <f t="shared" si="45"/>
        <v>0.36438006898084369</v>
      </c>
      <c r="AN18" s="188">
        <f t="shared" si="46"/>
        <v>0.45584023434959003</v>
      </c>
      <c r="AO18" s="188">
        <f t="shared" si="47"/>
        <v>1.098995140686204</v>
      </c>
      <c r="AP18" s="190">
        <f>ATAN2(AO18*GG*COS(AM18), (FF-AN18*GG*SIN(AM18))) - AZo</f>
        <v>1.0828203815569259E-2</v>
      </c>
      <c r="AQ18" s="259">
        <f t="shared" si="25"/>
        <v>7</v>
      </c>
      <c r="AR18" s="224"/>
    </row>
    <row r="19" spans="1:44" x14ac:dyDescent="0.25">
      <c r="A19" s="98">
        <v>8</v>
      </c>
      <c r="B19" s="149" t="str">
        <f t="shared" si="9"/>
        <v>—</v>
      </c>
      <c r="C19" s="195" t="str">
        <f t="shared" si="10"/>
        <v>—</v>
      </c>
      <c r="D19" s="216" t="str">
        <f t="shared" si="26"/>
        <v>—</v>
      </c>
      <c r="E19" s="217" t="str">
        <f t="shared" si="27"/>
        <v>—</v>
      </c>
      <c r="F19" s="218" t="str">
        <f t="shared" si="28"/>
        <v>—</v>
      </c>
      <c r="G19" s="218" t="str">
        <f t="shared" si="29"/>
        <v>—</v>
      </c>
      <c r="H19" s="219" t="str">
        <f t="shared" si="30"/>
        <v>—</v>
      </c>
      <c r="I19" s="217" t="str">
        <f t="shared" si="31"/>
        <v>—</v>
      </c>
      <c r="J19" s="218" t="str">
        <f t="shared" si="32"/>
        <v>—</v>
      </c>
      <c r="K19" s="406" t="str">
        <f t="shared" si="33"/>
        <v>—</v>
      </c>
      <c r="L19" s="380" t="str">
        <f t="shared" si="34"/>
        <v>—°—'—"—</v>
      </c>
      <c r="M19" s="381" t="str">
        <f t="shared" si="35"/>
        <v>—°—'—"—</v>
      </c>
      <c r="N19" s="326"/>
      <c r="O19" s="201"/>
      <c r="P19" s="220"/>
      <c r="Q19" s="221"/>
      <c r="R19" s="145"/>
      <c r="S19" s="349" t="str">
        <f t="shared" si="11"/>
        <v>—</v>
      </c>
      <c r="T19" s="350" t="str">
        <f t="shared" si="12"/>
        <v>—</v>
      </c>
      <c r="U19" s="351" t="str">
        <f t="shared" si="36"/>
        <v>—</v>
      </c>
      <c r="V19" s="150" t="str">
        <f t="shared" si="37"/>
        <v>—</v>
      </c>
      <c r="W19" s="453" t="str">
        <f t="shared" si="38"/>
        <v>—</v>
      </c>
      <c r="X19" s="151" t="str">
        <f t="shared" si="13"/>
        <v>—</v>
      </c>
      <c r="Y19" s="389" t="str">
        <f t="shared" si="39"/>
        <v>—</v>
      </c>
      <c r="Z19" s="210" t="str">
        <f t="shared" si="40"/>
        <v>—</v>
      </c>
      <c r="AA19" s="184">
        <f t="shared" si="14"/>
        <v>6381275.9468185622</v>
      </c>
      <c r="AB19" s="185">
        <f t="shared" si="15"/>
        <v>6344797.7317808736</v>
      </c>
      <c r="AC19" s="186">
        <f t="shared" si="48"/>
        <v>6363010.6988156363</v>
      </c>
      <c r="AD19" s="227">
        <f t="shared" si="16"/>
        <v>3892831.6548485579</v>
      </c>
      <c r="AE19" s="228">
        <f t="shared" si="17"/>
        <v>-986182.43696386227</v>
      </c>
      <c r="AF19" s="228">
        <f t="shared" si="18"/>
        <v>-0.15556242162523981</v>
      </c>
      <c r="AG19" s="228">
        <f t="shared" si="19"/>
        <v>1.0120275030955972</v>
      </c>
      <c r="AH19" s="228">
        <f t="shared" si="20"/>
        <v>0.57418886957882465</v>
      </c>
      <c r="AI19" s="228">
        <f t="shared" si="42"/>
        <v>0.40136144131351531</v>
      </c>
      <c r="AJ19" s="481">
        <f t="shared" si="43"/>
        <v>0.39100013772157372</v>
      </c>
      <c r="AK19" s="229">
        <f t="shared" si="44"/>
        <v>0.39337208399373086</v>
      </c>
      <c r="AL19" s="481">
        <f>LONtru + (1/BB)*ATAN2(COS(AD19/DD), (AF19*GG + AH19*FF))</f>
        <v>4.7163877025016587</v>
      </c>
      <c r="AM19" s="189">
        <f t="shared" si="45"/>
        <v>0.50407843066829117</v>
      </c>
      <c r="AN19" s="188">
        <f t="shared" si="46"/>
        <v>0.41412493709966991</v>
      </c>
      <c r="AO19" s="188">
        <f t="shared" si="47"/>
        <v>1.0823582879655911</v>
      </c>
      <c r="AP19" s="190">
        <f>ATAN2(AO19*GG*COS(AM19), (FF-AN19*GG*SIN(AM19))) - AZo</f>
        <v>-5.0461295677415419E-2</v>
      </c>
      <c r="AQ19" s="259">
        <f t="shared" si="25"/>
        <v>8</v>
      </c>
      <c r="AR19" s="224"/>
    </row>
    <row r="20" spans="1:44" x14ac:dyDescent="0.25">
      <c r="A20" s="98">
        <v>9</v>
      </c>
      <c r="B20" s="149" t="str">
        <f t="shared" ref="B20:B35" si="49">IF(P20="","—",DEGREES(AK20))</f>
        <v>—</v>
      </c>
      <c r="C20" s="195" t="str">
        <f t="shared" ref="C20:C35" si="50">IF(Q20="","—",DEGREES(AL20))</f>
        <v>—</v>
      </c>
      <c r="D20" s="216" t="str">
        <f t="shared" ref="D20:D34" si="51">IF(P20="","—",IF((1-(ABS(B20)-ABS(TRUNC(B20))))*3600&gt;tol,TRUNC(B20),IF(B20&gt;=0,TRUNC(B20)+1,TRUNC(B20)-1)))</f>
        <v>—</v>
      </c>
      <c r="E20" s="217" t="str">
        <f t="shared" ref="E20:E34" si="52">IF(P20="","—",IF(60-((ABS(B20)-D20)*60-TRUNC(ABS((ABS(B20)-D20)*60)))*60&gt;tol,ABS(TRUNC((ABS(B20)-D20)*60)),ABS(TRUNC((ABS(B20)-D20)*60))+1))</f>
        <v>—</v>
      </c>
      <c r="F20" s="218" t="str">
        <f t="shared" ref="F20:F34" si="53">IF(P20="","—",IF(ABS(60-(ABS(B20)-ABS(D20)-ABS(E20)/60)*3600)&gt;tol,ABS((ABS(B20)-ABS(D20)-ABS(E20)/60)*3600),0))</f>
        <v>—</v>
      </c>
      <c r="G20" s="218" t="str">
        <f t="shared" ref="G20:G34" si="54">IF(P20="","—",IF(B20&gt;0,"N",IF(B20&lt;0,"S","")))</f>
        <v>—</v>
      </c>
      <c r="H20" s="219" t="str">
        <f t="shared" ref="H20:H34" si="55">IF(Q20="","—",ABS(IF((1-(ABS(C20)-ABS(TRUNC(C20))))*3600&gt;tol,TRUNC(C20),IF(C20&gt;=0,TRUNC(C20)+1,TRUNC(C20)-1))))</f>
        <v>—</v>
      </c>
      <c r="I20" s="217" t="str">
        <f t="shared" ref="I20:I34" si="56">IF(Q20="","—",IF(60-((ABS(C20)-H20)*60-TRUNC(ABS((ABS(C20)-H20)*60)))*60&gt;tol,ABS(TRUNC((ABS(C20)-H20)*60)),ABS(TRUNC((ABS(C20)-H20)*60))+1))</f>
        <v>—</v>
      </c>
      <c r="J20" s="218" t="str">
        <f t="shared" ref="J20:J34" si="57">IF(Q20="","—",IF(ABS(60-(ABS(C20)-ABS(H20)-ABS(I20)/60)*3600)&gt;tol,ABS((ABS(C20)-ABS(H20)-ABS(I20)/60)*3600),0))</f>
        <v>—</v>
      </c>
      <c r="K20" s="406" t="str">
        <f t="shared" ref="K20:K34" si="58">IF(Q20="","—",IF(C20&gt;0,"E",IF(C20&lt;0,"W","")))</f>
        <v>—</v>
      </c>
      <c r="L20" s="380" t="str">
        <f t="shared" si="34"/>
        <v>—°—'—"—</v>
      </c>
      <c r="M20" s="381" t="str">
        <f t="shared" si="35"/>
        <v>—°—'—"—</v>
      </c>
      <c r="N20" s="326"/>
      <c r="O20" s="201"/>
      <c r="P20" s="220"/>
      <c r="Q20" s="221"/>
      <c r="R20" s="145"/>
      <c r="S20" s="349" t="str">
        <f t="shared" si="11"/>
        <v>—</v>
      </c>
      <c r="T20" s="350" t="str">
        <f t="shared" si="12"/>
        <v>—</v>
      </c>
      <c r="U20" s="351" t="str">
        <f t="shared" si="36"/>
        <v>—</v>
      </c>
      <c r="V20" s="150" t="str">
        <f t="shared" si="37"/>
        <v>—</v>
      </c>
      <c r="W20" s="453" t="str">
        <f t="shared" si="38"/>
        <v>—</v>
      </c>
      <c r="X20" s="151" t="str">
        <f t="shared" si="13"/>
        <v>—</v>
      </c>
      <c r="Y20" s="389" t="str">
        <f t="shared" si="39"/>
        <v>—</v>
      </c>
      <c r="Z20" s="210" t="str">
        <f t="shared" si="40"/>
        <v>—</v>
      </c>
      <c r="AA20" s="184">
        <f t="shared" si="14"/>
        <v>6381275.9468185622</v>
      </c>
      <c r="AB20" s="185">
        <f t="shared" si="15"/>
        <v>6344797.7317808736</v>
      </c>
      <c r="AC20" s="186">
        <f t="shared" si="48"/>
        <v>6363010.6988156363</v>
      </c>
      <c r="AD20" s="227">
        <f t="shared" si="16"/>
        <v>3892831.6548485579</v>
      </c>
      <c r="AE20" s="228">
        <f t="shared" si="17"/>
        <v>-986182.43696386227</v>
      </c>
      <c r="AF20" s="228">
        <f t="shared" si="18"/>
        <v>-0.15556242162523981</v>
      </c>
      <c r="AG20" s="228">
        <f t="shared" si="19"/>
        <v>1.0120275030955972</v>
      </c>
      <c r="AH20" s="228">
        <f t="shared" si="20"/>
        <v>0.57418886957882465</v>
      </c>
      <c r="AI20" s="228">
        <f t="shared" si="42"/>
        <v>0.40136144131351531</v>
      </c>
      <c r="AJ20" s="481">
        <f t="shared" si="43"/>
        <v>0.39100013772157372</v>
      </c>
      <c r="AK20" s="229">
        <f t="shared" si="44"/>
        <v>0.39337208399373086</v>
      </c>
      <c r="AL20" s="481">
        <f>LONtru + (1/BB)*ATAN2(COS(AD20/DD), (AF20*GG + AH20*FF))</f>
        <v>4.7163877025016587</v>
      </c>
      <c r="AM20" s="189">
        <f t="shared" si="45"/>
        <v>0.50407843066829117</v>
      </c>
      <c r="AN20" s="188">
        <f t="shared" si="46"/>
        <v>0.41412493709966991</v>
      </c>
      <c r="AO20" s="188">
        <f t="shared" si="47"/>
        <v>1.0823582879655911</v>
      </c>
      <c r="AP20" s="190">
        <f>ATAN2(AO20*GG*COS(AM20), (FF-AN20*GG*SIN(AM20))) - AZo</f>
        <v>-5.0461295677415419E-2</v>
      </c>
      <c r="AQ20" s="259">
        <f t="shared" si="25"/>
        <v>9</v>
      </c>
    </row>
    <row r="21" spans="1:44" x14ac:dyDescent="0.25">
      <c r="A21" s="98">
        <v>10</v>
      </c>
      <c r="B21" s="149" t="str">
        <f t="shared" si="49"/>
        <v>—</v>
      </c>
      <c r="C21" s="195" t="str">
        <f t="shared" si="50"/>
        <v>—</v>
      </c>
      <c r="D21" s="216" t="str">
        <f t="shared" si="51"/>
        <v>—</v>
      </c>
      <c r="E21" s="217" t="str">
        <f t="shared" si="52"/>
        <v>—</v>
      </c>
      <c r="F21" s="218" t="str">
        <f t="shared" si="53"/>
        <v>—</v>
      </c>
      <c r="G21" s="218" t="str">
        <f t="shared" si="54"/>
        <v>—</v>
      </c>
      <c r="H21" s="219" t="str">
        <f t="shared" si="55"/>
        <v>—</v>
      </c>
      <c r="I21" s="217" t="str">
        <f t="shared" si="56"/>
        <v>—</v>
      </c>
      <c r="J21" s="218" t="str">
        <f t="shared" si="57"/>
        <v>—</v>
      </c>
      <c r="K21" s="406" t="str">
        <f t="shared" si="58"/>
        <v>—</v>
      </c>
      <c r="L21" s="380" t="str">
        <f t="shared" si="34"/>
        <v>—°—'—"—</v>
      </c>
      <c r="M21" s="381" t="str">
        <f t="shared" si="35"/>
        <v>—°—'—"—</v>
      </c>
      <c r="N21" s="326"/>
      <c r="O21" s="201"/>
      <c r="P21" s="220"/>
      <c r="Q21" s="221"/>
      <c r="R21" s="145"/>
      <c r="S21" s="349" t="str">
        <f t="shared" si="11"/>
        <v>—</v>
      </c>
      <c r="T21" s="350" t="str">
        <f t="shared" si="12"/>
        <v>—</v>
      </c>
      <c r="U21" s="351" t="str">
        <f t="shared" si="36"/>
        <v>—</v>
      </c>
      <c r="V21" s="150" t="str">
        <f t="shared" si="37"/>
        <v>—</v>
      </c>
      <c r="W21" s="453" t="str">
        <f t="shared" si="38"/>
        <v>—</v>
      </c>
      <c r="X21" s="151" t="str">
        <f t="shared" si="13"/>
        <v>—</v>
      </c>
      <c r="Y21" s="389" t="str">
        <f t="shared" si="39"/>
        <v>—</v>
      </c>
      <c r="Z21" s="210" t="str">
        <f t="shared" si="40"/>
        <v>—</v>
      </c>
      <c r="AA21" s="184">
        <f t="shared" si="14"/>
        <v>6381275.9468185622</v>
      </c>
      <c r="AB21" s="185">
        <f t="shared" si="15"/>
        <v>6344797.7317808736</v>
      </c>
      <c r="AC21" s="186">
        <f t="shared" si="48"/>
        <v>6363010.6988156363</v>
      </c>
      <c r="AD21" s="227">
        <f t="shared" si="16"/>
        <v>3892831.6548485579</v>
      </c>
      <c r="AE21" s="228">
        <f t="shared" si="17"/>
        <v>-986182.43696386227</v>
      </c>
      <c r="AF21" s="228">
        <f t="shared" si="18"/>
        <v>-0.15556242162523981</v>
      </c>
      <c r="AG21" s="228">
        <f t="shared" si="19"/>
        <v>1.0120275030955972</v>
      </c>
      <c r="AH21" s="228">
        <f t="shared" si="20"/>
        <v>0.57418886957882465</v>
      </c>
      <c r="AI21" s="228">
        <f t="shared" si="42"/>
        <v>0.40136144131351531</v>
      </c>
      <c r="AJ21" s="481">
        <f t="shared" si="43"/>
        <v>0.39100013772157372</v>
      </c>
      <c r="AK21" s="229">
        <f t="shared" si="44"/>
        <v>0.39337208399373086</v>
      </c>
      <c r="AL21" s="481">
        <f>LONtru + (1/BB)*ATAN2(COS(AD21/DD), (AF21*GG + AH21*FF))</f>
        <v>4.7163877025016587</v>
      </c>
      <c r="AM21" s="189">
        <f t="shared" si="45"/>
        <v>0.50407843066829117</v>
      </c>
      <c r="AN21" s="188">
        <f t="shared" si="46"/>
        <v>0.41412493709966991</v>
      </c>
      <c r="AO21" s="188">
        <f t="shared" si="47"/>
        <v>1.0823582879655911</v>
      </c>
      <c r="AP21" s="190">
        <f>ATAN2(AO21*GG*COS(AM21), (FF-AN21*GG*SIN(AM21))) - AZo</f>
        <v>-5.0461295677415419E-2</v>
      </c>
      <c r="AQ21" s="259">
        <f t="shared" si="25"/>
        <v>10</v>
      </c>
    </row>
    <row r="22" spans="1:44" x14ac:dyDescent="0.25">
      <c r="A22" s="98">
        <v>11</v>
      </c>
      <c r="B22" s="149" t="str">
        <f t="shared" si="49"/>
        <v>—</v>
      </c>
      <c r="C22" s="195" t="str">
        <f t="shared" si="50"/>
        <v>—</v>
      </c>
      <c r="D22" s="216" t="str">
        <f t="shared" si="51"/>
        <v>—</v>
      </c>
      <c r="E22" s="217" t="str">
        <f t="shared" si="52"/>
        <v>—</v>
      </c>
      <c r="F22" s="218" t="str">
        <f t="shared" si="53"/>
        <v>—</v>
      </c>
      <c r="G22" s="218" t="str">
        <f t="shared" si="54"/>
        <v>—</v>
      </c>
      <c r="H22" s="219" t="str">
        <f t="shared" si="55"/>
        <v>—</v>
      </c>
      <c r="I22" s="217" t="str">
        <f t="shared" si="56"/>
        <v>—</v>
      </c>
      <c r="J22" s="218" t="str">
        <f t="shared" si="57"/>
        <v>—</v>
      </c>
      <c r="K22" s="406" t="str">
        <f t="shared" si="58"/>
        <v>—</v>
      </c>
      <c r="L22" s="380" t="str">
        <f t="shared" si="34"/>
        <v>—°—'—"—</v>
      </c>
      <c r="M22" s="381" t="str">
        <f t="shared" si="35"/>
        <v>—°—'—"—</v>
      </c>
      <c r="N22" s="326"/>
      <c r="O22" s="201"/>
      <c r="P22" s="220"/>
      <c r="Q22" s="221"/>
      <c r="R22" s="145"/>
      <c r="S22" s="349" t="str">
        <f t="shared" si="11"/>
        <v>—</v>
      </c>
      <c r="T22" s="350" t="str">
        <f t="shared" si="12"/>
        <v>—</v>
      </c>
      <c r="U22" s="351" t="str">
        <f t="shared" si="36"/>
        <v>—</v>
      </c>
      <c r="V22" s="150" t="str">
        <f t="shared" si="37"/>
        <v>—</v>
      </c>
      <c r="W22" s="453" t="str">
        <f t="shared" si="38"/>
        <v>—</v>
      </c>
      <c r="X22" s="151" t="str">
        <f t="shared" si="13"/>
        <v>—</v>
      </c>
      <c r="Y22" s="389" t="str">
        <f t="shared" si="39"/>
        <v>—</v>
      </c>
      <c r="Z22" s="210" t="str">
        <f t="shared" si="40"/>
        <v>—</v>
      </c>
      <c r="AA22" s="184">
        <f t="shared" si="14"/>
        <v>6381275.9468185622</v>
      </c>
      <c r="AB22" s="185">
        <f t="shared" si="15"/>
        <v>6344797.7317808736</v>
      </c>
      <c r="AC22" s="186">
        <f t="shared" si="48"/>
        <v>6363010.6988156363</v>
      </c>
      <c r="AD22" s="227">
        <f t="shared" si="16"/>
        <v>3892831.6548485579</v>
      </c>
      <c r="AE22" s="228">
        <f t="shared" si="17"/>
        <v>-986182.43696386227</v>
      </c>
      <c r="AF22" s="228">
        <f t="shared" si="18"/>
        <v>-0.15556242162523981</v>
      </c>
      <c r="AG22" s="228">
        <f t="shared" si="19"/>
        <v>1.0120275030955972</v>
      </c>
      <c r="AH22" s="228">
        <f t="shared" si="20"/>
        <v>0.57418886957882465</v>
      </c>
      <c r="AI22" s="228">
        <f t="shared" si="42"/>
        <v>0.40136144131351531</v>
      </c>
      <c r="AJ22" s="481">
        <f t="shared" si="43"/>
        <v>0.39100013772157372</v>
      </c>
      <c r="AK22" s="229">
        <f t="shared" si="44"/>
        <v>0.39337208399373086</v>
      </c>
      <c r="AL22" s="481">
        <f>LONtru + (1/BB)*ATAN2(COS(AD22/DD), (AF22*GG + AH22*FF))</f>
        <v>4.7163877025016587</v>
      </c>
      <c r="AM22" s="189">
        <f t="shared" si="45"/>
        <v>0.50407843066829117</v>
      </c>
      <c r="AN22" s="188">
        <f t="shared" si="46"/>
        <v>0.41412493709966991</v>
      </c>
      <c r="AO22" s="188">
        <f t="shared" si="47"/>
        <v>1.0823582879655911</v>
      </c>
      <c r="AP22" s="190">
        <f>ATAN2(AO22*GG*COS(AM22), (FF-AN22*GG*SIN(AM22))) - AZo</f>
        <v>-5.0461295677415419E-2</v>
      </c>
      <c r="AQ22" s="259">
        <f t="shared" si="25"/>
        <v>11</v>
      </c>
    </row>
    <row r="23" spans="1:44" x14ac:dyDescent="0.25">
      <c r="A23" s="98">
        <v>12</v>
      </c>
      <c r="B23" s="149" t="str">
        <f t="shared" si="49"/>
        <v>—</v>
      </c>
      <c r="C23" s="195" t="str">
        <f t="shared" si="50"/>
        <v>—</v>
      </c>
      <c r="D23" s="216" t="str">
        <f t="shared" si="51"/>
        <v>—</v>
      </c>
      <c r="E23" s="217" t="str">
        <f t="shared" si="52"/>
        <v>—</v>
      </c>
      <c r="F23" s="218" t="str">
        <f t="shared" si="53"/>
        <v>—</v>
      </c>
      <c r="G23" s="218" t="str">
        <f t="shared" si="54"/>
        <v>—</v>
      </c>
      <c r="H23" s="219" t="str">
        <f t="shared" si="55"/>
        <v>—</v>
      </c>
      <c r="I23" s="217" t="str">
        <f t="shared" si="56"/>
        <v>—</v>
      </c>
      <c r="J23" s="218" t="str">
        <f t="shared" si="57"/>
        <v>—</v>
      </c>
      <c r="K23" s="406" t="str">
        <f t="shared" si="58"/>
        <v>—</v>
      </c>
      <c r="L23" s="380" t="str">
        <f t="shared" si="34"/>
        <v>—°—'—"—</v>
      </c>
      <c r="M23" s="381" t="str">
        <f t="shared" si="35"/>
        <v>—°—'—"—</v>
      </c>
      <c r="N23" s="326"/>
      <c r="O23" s="201"/>
      <c r="P23" s="220"/>
      <c r="Q23" s="221"/>
      <c r="R23" s="145"/>
      <c r="S23" s="349" t="str">
        <f t="shared" si="11"/>
        <v>—</v>
      </c>
      <c r="T23" s="350" t="str">
        <f t="shared" si="12"/>
        <v>—</v>
      </c>
      <c r="U23" s="351" t="str">
        <f t="shared" si="36"/>
        <v>—</v>
      </c>
      <c r="V23" s="150" t="str">
        <f t="shared" si="37"/>
        <v>—</v>
      </c>
      <c r="W23" s="453" t="str">
        <f t="shared" si="38"/>
        <v>—</v>
      </c>
      <c r="X23" s="151" t="str">
        <f t="shared" si="13"/>
        <v>—</v>
      </c>
      <c r="Y23" s="389" t="str">
        <f t="shared" ref="Y23:Y86" si="59">IF(P23="","—",DEGREES(AP23))</f>
        <v>—</v>
      </c>
      <c r="Z23" s="210" t="str">
        <f t="shared" ref="Z23:Z86" si="60">IF(P23="","",IF(Y23&gt;=0,"+","–")) &amp; TEXT(IF(P23="","—",ABS(TRUNC(Y23))),"0°") &amp; TEXT(IF(P23="","",TRUNC((ABS(Y23)-ABS(TRUNC(Y23)))*60)),"00'") &amp; TEXT(IF(P23="","",(ABS(Y23)-ABS(TRUNC(Y23))-TRUNC((ABS(Y23)-ABS(TRUNC(Y23)))*60)/60)*3600),"00.00") &amp; IF(P23="","","""")</f>
        <v>—</v>
      </c>
      <c r="AA23" s="184">
        <f t="shared" si="14"/>
        <v>6381275.9468185622</v>
      </c>
      <c r="AB23" s="185">
        <f t="shared" si="15"/>
        <v>6344797.7317808736</v>
      </c>
      <c r="AC23" s="186">
        <f t="shared" si="48"/>
        <v>6363010.6988156363</v>
      </c>
      <c r="AD23" s="227">
        <f t="shared" si="16"/>
        <v>3892831.6548485579</v>
      </c>
      <c r="AE23" s="228">
        <f t="shared" si="17"/>
        <v>-986182.43696386227</v>
      </c>
      <c r="AF23" s="228">
        <f t="shared" si="18"/>
        <v>-0.15556242162523981</v>
      </c>
      <c r="AG23" s="228">
        <f t="shared" si="19"/>
        <v>1.0120275030955972</v>
      </c>
      <c r="AH23" s="228">
        <f t="shared" si="20"/>
        <v>0.57418886957882465</v>
      </c>
      <c r="AI23" s="228">
        <f t="shared" si="42"/>
        <v>0.40136144131351531</v>
      </c>
      <c r="AJ23" s="481">
        <f t="shared" si="43"/>
        <v>0.39100013772157372</v>
      </c>
      <c r="AK23" s="229">
        <f t="shared" si="44"/>
        <v>0.39337208399373086</v>
      </c>
      <c r="AL23" s="481">
        <f>LONtru + (1/BB)*ATAN2(COS(AD23/DD), (AF23*GG + AH23*FF))</f>
        <v>4.7163877025016587</v>
      </c>
      <c r="AM23" s="189">
        <f t="shared" si="45"/>
        <v>0.50407843066829117</v>
      </c>
      <c r="AN23" s="188">
        <f t="shared" si="46"/>
        <v>0.41412493709966991</v>
      </c>
      <c r="AO23" s="188">
        <f t="shared" si="47"/>
        <v>1.0823582879655911</v>
      </c>
      <c r="AP23" s="190">
        <f>ATAN2(AO23*GG*COS(AM23), (FF-AN23*GG*SIN(AM23))) - AZo</f>
        <v>-5.0461295677415419E-2</v>
      </c>
      <c r="AQ23" s="259">
        <f t="shared" si="25"/>
        <v>12</v>
      </c>
    </row>
    <row r="24" spans="1:44" x14ac:dyDescent="0.25">
      <c r="A24" s="98">
        <v>13</v>
      </c>
      <c r="B24" s="149" t="str">
        <f t="shared" si="49"/>
        <v>—</v>
      </c>
      <c r="C24" s="195" t="str">
        <f t="shared" si="50"/>
        <v>—</v>
      </c>
      <c r="D24" s="216" t="str">
        <f t="shared" si="51"/>
        <v>—</v>
      </c>
      <c r="E24" s="217" t="str">
        <f t="shared" si="52"/>
        <v>—</v>
      </c>
      <c r="F24" s="218" t="str">
        <f t="shared" si="53"/>
        <v>—</v>
      </c>
      <c r="G24" s="218" t="str">
        <f t="shared" si="54"/>
        <v>—</v>
      </c>
      <c r="H24" s="219" t="str">
        <f t="shared" si="55"/>
        <v>—</v>
      </c>
      <c r="I24" s="217" t="str">
        <f t="shared" si="56"/>
        <v>—</v>
      </c>
      <c r="J24" s="218" t="str">
        <f t="shared" si="57"/>
        <v>—</v>
      </c>
      <c r="K24" s="406" t="str">
        <f t="shared" si="58"/>
        <v>—</v>
      </c>
      <c r="L24" s="380" t="str">
        <f t="shared" si="34"/>
        <v>—°—'—"—</v>
      </c>
      <c r="M24" s="381" t="str">
        <f t="shared" si="35"/>
        <v>—°—'—"—</v>
      </c>
      <c r="N24" s="326"/>
      <c r="O24" s="201"/>
      <c r="P24" s="220"/>
      <c r="Q24" s="221"/>
      <c r="R24" s="145"/>
      <c r="S24" s="349" t="str">
        <f t="shared" si="11"/>
        <v>—</v>
      </c>
      <c r="T24" s="350" t="str">
        <f t="shared" si="12"/>
        <v>—</v>
      </c>
      <c r="U24" s="351" t="str">
        <f t="shared" si="36"/>
        <v>—</v>
      </c>
      <c r="V24" s="150" t="str">
        <f t="shared" si="37"/>
        <v>—</v>
      </c>
      <c r="W24" s="453" t="str">
        <f t="shared" si="38"/>
        <v>—</v>
      </c>
      <c r="X24" s="151" t="str">
        <f t="shared" si="13"/>
        <v>—</v>
      </c>
      <c r="Y24" s="389" t="str">
        <f t="shared" si="59"/>
        <v>—</v>
      </c>
      <c r="Z24" s="210" t="str">
        <f t="shared" si="60"/>
        <v>—</v>
      </c>
      <c r="AA24" s="184">
        <f t="shared" si="14"/>
        <v>6381275.9468185622</v>
      </c>
      <c r="AB24" s="185">
        <f t="shared" si="15"/>
        <v>6344797.7317808736</v>
      </c>
      <c r="AC24" s="186">
        <f t="shared" si="48"/>
        <v>6363010.6988156363</v>
      </c>
      <c r="AD24" s="227">
        <f t="shared" si="16"/>
        <v>3892831.6548485579</v>
      </c>
      <c r="AE24" s="228">
        <f t="shared" si="17"/>
        <v>-986182.43696386227</v>
      </c>
      <c r="AF24" s="228">
        <f t="shared" si="18"/>
        <v>-0.15556242162523981</v>
      </c>
      <c r="AG24" s="228">
        <f t="shared" si="19"/>
        <v>1.0120275030955972</v>
      </c>
      <c r="AH24" s="228">
        <f t="shared" si="20"/>
        <v>0.57418886957882465</v>
      </c>
      <c r="AI24" s="228">
        <f t="shared" si="42"/>
        <v>0.40136144131351531</v>
      </c>
      <c r="AJ24" s="481">
        <f t="shared" si="43"/>
        <v>0.39100013772157372</v>
      </c>
      <c r="AK24" s="229">
        <f t="shared" si="44"/>
        <v>0.39337208399373086</v>
      </c>
      <c r="AL24" s="481">
        <f>LONtru + (1/BB)*ATAN2(COS(AD24/DD), (AF24*GG + AH24*FF))</f>
        <v>4.7163877025016587</v>
      </c>
      <c r="AM24" s="189">
        <f t="shared" si="45"/>
        <v>0.50407843066829117</v>
      </c>
      <c r="AN24" s="188">
        <f t="shared" si="46"/>
        <v>0.41412493709966991</v>
      </c>
      <c r="AO24" s="188">
        <f t="shared" si="47"/>
        <v>1.0823582879655911</v>
      </c>
      <c r="AP24" s="190">
        <f>ATAN2(AO24*GG*COS(AM24), (FF-AN24*GG*SIN(AM24))) - AZo</f>
        <v>-5.0461295677415419E-2</v>
      </c>
      <c r="AQ24" s="259">
        <f t="shared" si="25"/>
        <v>13</v>
      </c>
    </row>
    <row r="25" spans="1:44" x14ac:dyDescent="0.25">
      <c r="A25" s="98">
        <v>14</v>
      </c>
      <c r="B25" s="149" t="str">
        <f t="shared" si="49"/>
        <v>—</v>
      </c>
      <c r="C25" s="195" t="str">
        <f t="shared" si="50"/>
        <v>—</v>
      </c>
      <c r="D25" s="216" t="str">
        <f t="shared" si="51"/>
        <v>—</v>
      </c>
      <c r="E25" s="217" t="str">
        <f t="shared" si="52"/>
        <v>—</v>
      </c>
      <c r="F25" s="218" t="str">
        <f t="shared" si="53"/>
        <v>—</v>
      </c>
      <c r="G25" s="218" t="str">
        <f t="shared" si="54"/>
        <v>—</v>
      </c>
      <c r="H25" s="219" t="str">
        <f t="shared" si="55"/>
        <v>—</v>
      </c>
      <c r="I25" s="217" t="str">
        <f t="shared" si="56"/>
        <v>—</v>
      </c>
      <c r="J25" s="218" t="str">
        <f t="shared" si="57"/>
        <v>—</v>
      </c>
      <c r="K25" s="406" t="str">
        <f t="shared" si="58"/>
        <v>—</v>
      </c>
      <c r="L25" s="380" t="str">
        <f t="shared" si="34"/>
        <v>—°—'—"—</v>
      </c>
      <c r="M25" s="381" t="str">
        <f t="shared" si="35"/>
        <v>—°—'—"—</v>
      </c>
      <c r="N25" s="326"/>
      <c r="O25" s="201"/>
      <c r="P25" s="220"/>
      <c r="Q25" s="221"/>
      <c r="R25" s="145"/>
      <c r="S25" s="349" t="str">
        <f t="shared" si="11"/>
        <v>—</v>
      </c>
      <c r="T25" s="350" t="str">
        <f t="shared" si="12"/>
        <v>—</v>
      </c>
      <c r="U25" s="351" t="str">
        <f t="shared" si="36"/>
        <v>—</v>
      </c>
      <c r="V25" s="150" t="str">
        <f t="shared" si="37"/>
        <v>—</v>
      </c>
      <c r="W25" s="453" t="str">
        <f t="shared" si="38"/>
        <v>—</v>
      </c>
      <c r="X25" s="151" t="str">
        <f t="shared" si="13"/>
        <v>—</v>
      </c>
      <c r="Y25" s="389" t="str">
        <f t="shared" si="59"/>
        <v>—</v>
      </c>
      <c r="Z25" s="210" t="str">
        <f t="shared" si="60"/>
        <v>—</v>
      </c>
      <c r="AA25" s="184">
        <f t="shared" si="14"/>
        <v>6381275.9468185622</v>
      </c>
      <c r="AB25" s="185">
        <f t="shared" si="15"/>
        <v>6344797.7317808736</v>
      </c>
      <c r="AC25" s="186">
        <f t="shared" si="48"/>
        <v>6363010.6988156363</v>
      </c>
      <c r="AD25" s="227">
        <f t="shared" si="16"/>
        <v>3892831.6548485579</v>
      </c>
      <c r="AE25" s="228">
        <f t="shared" si="17"/>
        <v>-986182.43696386227</v>
      </c>
      <c r="AF25" s="228">
        <f t="shared" si="18"/>
        <v>-0.15556242162523981</v>
      </c>
      <c r="AG25" s="228">
        <f t="shared" si="19"/>
        <v>1.0120275030955972</v>
      </c>
      <c r="AH25" s="228">
        <f t="shared" si="20"/>
        <v>0.57418886957882465</v>
      </c>
      <c r="AI25" s="228">
        <f t="shared" si="42"/>
        <v>0.40136144131351531</v>
      </c>
      <c r="AJ25" s="481">
        <f t="shared" si="43"/>
        <v>0.39100013772157372</v>
      </c>
      <c r="AK25" s="229">
        <f t="shared" si="44"/>
        <v>0.39337208399373086</v>
      </c>
      <c r="AL25" s="481">
        <f>LONtru + (1/BB)*ATAN2(COS(AD25/DD), (AF25*GG + AH25*FF))</f>
        <v>4.7163877025016587</v>
      </c>
      <c r="AM25" s="189">
        <f t="shared" si="45"/>
        <v>0.50407843066829117</v>
      </c>
      <c r="AN25" s="188">
        <f t="shared" si="46"/>
        <v>0.41412493709966991</v>
      </c>
      <c r="AO25" s="188">
        <f t="shared" si="47"/>
        <v>1.0823582879655911</v>
      </c>
      <c r="AP25" s="190">
        <f>ATAN2(AO25*GG*COS(AM25), (FF-AN25*GG*SIN(AM25))) - AZo</f>
        <v>-5.0461295677415419E-2</v>
      </c>
      <c r="AQ25" s="259">
        <f t="shared" si="25"/>
        <v>14</v>
      </c>
    </row>
    <row r="26" spans="1:44" x14ac:dyDescent="0.25">
      <c r="A26" s="98">
        <v>15</v>
      </c>
      <c r="B26" s="149" t="str">
        <f t="shared" si="49"/>
        <v>—</v>
      </c>
      <c r="C26" s="195" t="str">
        <f t="shared" si="50"/>
        <v>—</v>
      </c>
      <c r="D26" s="216" t="str">
        <f t="shared" si="51"/>
        <v>—</v>
      </c>
      <c r="E26" s="217" t="str">
        <f t="shared" si="52"/>
        <v>—</v>
      </c>
      <c r="F26" s="218" t="str">
        <f t="shared" si="53"/>
        <v>—</v>
      </c>
      <c r="G26" s="218" t="str">
        <f t="shared" si="54"/>
        <v>—</v>
      </c>
      <c r="H26" s="219" t="str">
        <f t="shared" si="55"/>
        <v>—</v>
      </c>
      <c r="I26" s="217" t="str">
        <f t="shared" si="56"/>
        <v>—</v>
      </c>
      <c r="J26" s="218" t="str">
        <f t="shared" si="57"/>
        <v>—</v>
      </c>
      <c r="K26" s="406" t="str">
        <f t="shared" si="58"/>
        <v>—</v>
      </c>
      <c r="L26" s="380" t="str">
        <f t="shared" si="34"/>
        <v>—°—'—"—</v>
      </c>
      <c r="M26" s="381" t="str">
        <f t="shared" si="35"/>
        <v>—°—'—"—</v>
      </c>
      <c r="N26" s="326"/>
      <c r="O26" s="201"/>
      <c r="P26" s="220"/>
      <c r="Q26" s="221"/>
      <c r="R26" s="145"/>
      <c r="S26" s="349" t="str">
        <f t="shared" si="11"/>
        <v>—</v>
      </c>
      <c r="T26" s="350" t="str">
        <f t="shared" si="12"/>
        <v>—</v>
      </c>
      <c r="U26" s="351" t="str">
        <f t="shared" si="36"/>
        <v>—</v>
      </c>
      <c r="V26" s="150" t="str">
        <f t="shared" si="37"/>
        <v>—</v>
      </c>
      <c r="W26" s="453" t="str">
        <f t="shared" si="38"/>
        <v>—</v>
      </c>
      <c r="X26" s="151" t="str">
        <f t="shared" si="13"/>
        <v>—</v>
      </c>
      <c r="Y26" s="389" t="str">
        <f t="shared" si="59"/>
        <v>—</v>
      </c>
      <c r="Z26" s="210" t="str">
        <f t="shared" si="60"/>
        <v>—</v>
      </c>
      <c r="AA26" s="184">
        <f t="shared" si="14"/>
        <v>6381275.9468185622</v>
      </c>
      <c r="AB26" s="185">
        <f t="shared" si="15"/>
        <v>6344797.7317808736</v>
      </c>
      <c r="AC26" s="186">
        <f t="shared" si="48"/>
        <v>6363010.6988156363</v>
      </c>
      <c r="AD26" s="227">
        <f t="shared" si="16"/>
        <v>3892831.6548485579</v>
      </c>
      <c r="AE26" s="228">
        <f t="shared" si="17"/>
        <v>-986182.43696386227</v>
      </c>
      <c r="AF26" s="228">
        <f t="shared" si="18"/>
        <v>-0.15556242162523981</v>
      </c>
      <c r="AG26" s="228">
        <f t="shared" si="19"/>
        <v>1.0120275030955972</v>
      </c>
      <c r="AH26" s="228">
        <f t="shared" si="20"/>
        <v>0.57418886957882465</v>
      </c>
      <c r="AI26" s="228">
        <f t="shared" si="42"/>
        <v>0.40136144131351531</v>
      </c>
      <c r="AJ26" s="481">
        <f t="shared" si="43"/>
        <v>0.39100013772157372</v>
      </c>
      <c r="AK26" s="229">
        <f t="shared" si="44"/>
        <v>0.39337208399373086</v>
      </c>
      <c r="AL26" s="481">
        <f>LONtru + (1/BB)*ATAN2(COS(AD26/DD), (AF26*GG + AH26*FF))</f>
        <v>4.7163877025016587</v>
      </c>
      <c r="AM26" s="189">
        <f t="shared" si="45"/>
        <v>0.50407843066829117</v>
      </c>
      <c r="AN26" s="188">
        <f t="shared" si="46"/>
        <v>0.41412493709966991</v>
      </c>
      <c r="AO26" s="188">
        <f t="shared" si="47"/>
        <v>1.0823582879655911</v>
      </c>
      <c r="AP26" s="190">
        <f>ATAN2(AO26*GG*COS(AM26), (FF-AN26*GG*SIN(AM26))) - AZo</f>
        <v>-5.0461295677415419E-2</v>
      </c>
      <c r="AQ26" s="259">
        <f t="shared" si="25"/>
        <v>15</v>
      </c>
    </row>
    <row r="27" spans="1:44" x14ac:dyDescent="0.25">
      <c r="A27" s="98">
        <v>16</v>
      </c>
      <c r="B27" s="149" t="str">
        <f t="shared" si="49"/>
        <v>—</v>
      </c>
      <c r="C27" s="195" t="str">
        <f t="shared" si="50"/>
        <v>—</v>
      </c>
      <c r="D27" s="216" t="str">
        <f t="shared" si="51"/>
        <v>—</v>
      </c>
      <c r="E27" s="217" t="str">
        <f t="shared" si="52"/>
        <v>—</v>
      </c>
      <c r="F27" s="218" t="str">
        <f t="shared" si="53"/>
        <v>—</v>
      </c>
      <c r="G27" s="218" t="str">
        <f t="shared" si="54"/>
        <v>—</v>
      </c>
      <c r="H27" s="219" t="str">
        <f t="shared" si="55"/>
        <v>—</v>
      </c>
      <c r="I27" s="217" t="str">
        <f t="shared" si="56"/>
        <v>—</v>
      </c>
      <c r="J27" s="218" t="str">
        <f t="shared" si="57"/>
        <v>—</v>
      </c>
      <c r="K27" s="406" t="str">
        <f t="shared" si="58"/>
        <v>—</v>
      </c>
      <c r="L27" s="380" t="str">
        <f t="shared" si="34"/>
        <v>—°—'—"—</v>
      </c>
      <c r="M27" s="381" t="str">
        <f t="shared" si="35"/>
        <v>—°—'—"—</v>
      </c>
      <c r="N27" s="326"/>
      <c r="O27" s="201"/>
      <c r="P27" s="220"/>
      <c r="Q27" s="221"/>
      <c r="R27" s="145"/>
      <c r="S27" s="349" t="str">
        <f t="shared" si="11"/>
        <v>—</v>
      </c>
      <c r="T27" s="350" t="str">
        <f t="shared" si="12"/>
        <v>—</v>
      </c>
      <c r="U27" s="351" t="str">
        <f t="shared" si="36"/>
        <v>—</v>
      </c>
      <c r="V27" s="150" t="str">
        <f t="shared" si="37"/>
        <v>—</v>
      </c>
      <c r="W27" s="453" t="str">
        <f t="shared" si="38"/>
        <v>—</v>
      </c>
      <c r="X27" s="151" t="str">
        <f t="shared" si="13"/>
        <v>—</v>
      </c>
      <c r="Y27" s="389" t="str">
        <f t="shared" si="59"/>
        <v>—</v>
      </c>
      <c r="Z27" s="210" t="str">
        <f t="shared" si="60"/>
        <v>—</v>
      </c>
      <c r="AA27" s="184">
        <f t="shared" si="14"/>
        <v>6381275.9468185622</v>
      </c>
      <c r="AB27" s="185">
        <f t="shared" si="15"/>
        <v>6344797.7317808736</v>
      </c>
      <c r="AC27" s="186">
        <f t="shared" si="48"/>
        <v>6363010.6988156363</v>
      </c>
      <c r="AD27" s="227">
        <f t="shared" si="16"/>
        <v>3892831.6548485579</v>
      </c>
      <c r="AE27" s="228">
        <f t="shared" si="17"/>
        <v>-986182.43696386227</v>
      </c>
      <c r="AF27" s="228">
        <f t="shared" si="18"/>
        <v>-0.15556242162523981</v>
      </c>
      <c r="AG27" s="228">
        <f t="shared" si="19"/>
        <v>1.0120275030955972</v>
      </c>
      <c r="AH27" s="228">
        <f t="shared" si="20"/>
        <v>0.57418886957882465</v>
      </c>
      <c r="AI27" s="228">
        <f t="shared" si="42"/>
        <v>0.40136144131351531</v>
      </c>
      <c r="AJ27" s="481">
        <f t="shared" si="43"/>
        <v>0.39100013772157372</v>
      </c>
      <c r="AK27" s="229">
        <f t="shared" si="44"/>
        <v>0.39337208399373086</v>
      </c>
      <c r="AL27" s="481">
        <f>LONtru + (1/BB)*ATAN2(COS(AD27/DD), (AF27*GG + AH27*FF))</f>
        <v>4.7163877025016587</v>
      </c>
      <c r="AM27" s="189">
        <f t="shared" si="45"/>
        <v>0.50407843066829117</v>
      </c>
      <c r="AN27" s="188">
        <f t="shared" si="46"/>
        <v>0.41412493709966991</v>
      </c>
      <c r="AO27" s="188">
        <f t="shared" si="47"/>
        <v>1.0823582879655911</v>
      </c>
      <c r="AP27" s="190">
        <f>ATAN2(AO27*GG*COS(AM27), (FF-AN27*GG*SIN(AM27))) - AZo</f>
        <v>-5.0461295677415419E-2</v>
      </c>
      <c r="AQ27" s="259">
        <f t="shared" si="25"/>
        <v>16</v>
      </c>
    </row>
    <row r="28" spans="1:44" x14ac:dyDescent="0.25">
      <c r="A28" s="98">
        <v>17</v>
      </c>
      <c r="B28" s="149" t="str">
        <f t="shared" si="49"/>
        <v>—</v>
      </c>
      <c r="C28" s="195" t="str">
        <f t="shared" si="50"/>
        <v>—</v>
      </c>
      <c r="D28" s="216" t="str">
        <f t="shared" si="51"/>
        <v>—</v>
      </c>
      <c r="E28" s="217" t="str">
        <f t="shared" si="52"/>
        <v>—</v>
      </c>
      <c r="F28" s="218" t="str">
        <f t="shared" si="53"/>
        <v>—</v>
      </c>
      <c r="G28" s="218" t="str">
        <f t="shared" si="54"/>
        <v>—</v>
      </c>
      <c r="H28" s="219" t="str">
        <f t="shared" si="55"/>
        <v>—</v>
      </c>
      <c r="I28" s="217" t="str">
        <f t="shared" si="56"/>
        <v>—</v>
      </c>
      <c r="J28" s="218" t="str">
        <f t="shared" si="57"/>
        <v>—</v>
      </c>
      <c r="K28" s="406" t="str">
        <f t="shared" si="58"/>
        <v>—</v>
      </c>
      <c r="L28" s="380" t="str">
        <f t="shared" si="34"/>
        <v>—°—'—"—</v>
      </c>
      <c r="M28" s="381" t="str">
        <f t="shared" si="35"/>
        <v>—°—'—"—</v>
      </c>
      <c r="N28" s="326"/>
      <c r="O28" s="201"/>
      <c r="P28" s="220"/>
      <c r="Q28" s="221"/>
      <c r="R28" s="145"/>
      <c r="S28" s="349" t="str">
        <f t="shared" si="11"/>
        <v>—</v>
      </c>
      <c r="T28" s="350" t="str">
        <f t="shared" si="12"/>
        <v>—</v>
      </c>
      <c r="U28" s="351" t="str">
        <f t="shared" si="36"/>
        <v>—</v>
      </c>
      <c r="V28" s="150" t="str">
        <f t="shared" si="37"/>
        <v>—</v>
      </c>
      <c r="W28" s="453" t="str">
        <f t="shared" si="38"/>
        <v>—</v>
      </c>
      <c r="X28" s="151" t="str">
        <f t="shared" si="13"/>
        <v>—</v>
      </c>
      <c r="Y28" s="389" t="str">
        <f t="shared" si="59"/>
        <v>—</v>
      </c>
      <c r="Z28" s="210" t="str">
        <f t="shared" si="60"/>
        <v>—</v>
      </c>
      <c r="AA28" s="184">
        <f t="shared" si="14"/>
        <v>6381275.9468185622</v>
      </c>
      <c r="AB28" s="185">
        <f t="shared" si="15"/>
        <v>6344797.7317808736</v>
      </c>
      <c r="AC28" s="186">
        <f t="shared" si="48"/>
        <v>6363010.6988156363</v>
      </c>
      <c r="AD28" s="227">
        <f t="shared" si="16"/>
        <v>3892831.6548485579</v>
      </c>
      <c r="AE28" s="228">
        <f t="shared" si="17"/>
        <v>-986182.43696386227</v>
      </c>
      <c r="AF28" s="228">
        <f t="shared" si="18"/>
        <v>-0.15556242162523981</v>
      </c>
      <c r="AG28" s="228">
        <f t="shared" si="19"/>
        <v>1.0120275030955972</v>
      </c>
      <c r="AH28" s="228">
        <f t="shared" si="20"/>
        <v>0.57418886957882465</v>
      </c>
      <c r="AI28" s="228">
        <f t="shared" si="42"/>
        <v>0.40136144131351531</v>
      </c>
      <c r="AJ28" s="481">
        <f t="shared" si="43"/>
        <v>0.39100013772157372</v>
      </c>
      <c r="AK28" s="229">
        <f t="shared" si="44"/>
        <v>0.39337208399373086</v>
      </c>
      <c r="AL28" s="481">
        <f>LONtru + (1/BB)*ATAN2(COS(AD28/DD), (AF28*GG + AH28*FF))</f>
        <v>4.7163877025016587</v>
      </c>
      <c r="AM28" s="189">
        <f t="shared" si="45"/>
        <v>0.50407843066829117</v>
      </c>
      <c r="AN28" s="188">
        <f t="shared" si="46"/>
        <v>0.41412493709966991</v>
      </c>
      <c r="AO28" s="188">
        <f t="shared" si="47"/>
        <v>1.0823582879655911</v>
      </c>
      <c r="AP28" s="190">
        <f>ATAN2(AO28*GG*COS(AM28), (FF-AN28*GG*SIN(AM28))) - AZo</f>
        <v>-5.0461295677415419E-2</v>
      </c>
      <c r="AQ28" s="259">
        <f t="shared" si="25"/>
        <v>17</v>
      </c>
    </row>
    <row r="29" spans="1:44" x14ac:dyDescent="0.25">
      <c r="A29" s="98">
        <v>18</v>
      </c>
      <c r="B29" s="149" t="str">
        <f t="shared" si="49"/>
        <v>—</v>
      </c>
      <c r="C29" s="195" t="str">
        <f t="shared" si="50"/>
        <v>—</v>
      </c>
      <c r="D29" s="216" t="str">
        <f t="shared" si="51"/>
        <v>—</v>
      </c>
      <c r="E29" s="217" t="str">
        <f t="shared" si="52"/>
        <v>—</v>
      </c>
      <c r="F29" s="218" t="str">
        <f t="shared" si="53"/>
        <v>—</v>
      </c>
      <c r="G29" s="218" t="str">
        <f t="shared" si="54"/>
        <v>—</v>
      </c>
      <c r="H29" s="219" t="str">
        <f t="shared" si="55"/>
        <v>—</v>
      </c>
      <c r="I29" s="217" t="str">
        <f t="shared" si="56"/>
        <v>—</v>
      </c>
      <c r="J29" s="218" t="str">
        <f t="shared" si="57"/>
        <v>—</v>
      </c>
      <c r="K29" s="406" t="str">
        <f t="shared" si="58"/>
        <v>—</v>
      </c>
      <c r="L29" s="380" t="str">
        <f t="shared" si="34"/>
        <v>—°—'—"—</v>
      </c>
      <c r="M29" s="381" t="str">
        <f t="shared" si="35"/>
        <v>—°—'—"—</v>
      </c>
      <c r="N29" s="326"/>
      <c r="O29" s="201"/>
      <c r="P29" s="220"/>
      <c r="Q29" s="221"/>
      <c r="R29" s="145"/>
      <c r="S29" s="349" t="str">
        <f t="shared" si="11"/>
        <v>—</v>
      </c>
      <c r="T29" s="350" t="str">
        <f t="shared" si="12"/>
        <v>—</v>
      </c>
      <c r="U29" s="351" t="str">
        <f t="shared" si="36"/>
        <v>—</v>
      </c>
      <c r="V29" s="150" t="str">
        <f t="shared" si="37"/>
        <v>—</v>
      </c>
      <c r="W29" s="453" t="str">
        <f t="shared" si="38"/>
        <v>—</v>
      </c>
      <c r="X29" s="151" t="str">
        <f t="shared" si="13"/>
        <v>—</v>
      </c>
      <c r="Y29" s="389" t="str">
        <f t="shared" si="59"/>
        <v>—</v>
      </c>
      <c r="Z29" s="210" t="str">
        <f t="shared" si="60"/>
        <v>—</v>
      </c>
      <c r="AA29" s="184">
        <f t="shared" si="14"/>
        <v>6381275.9468185622</v>
      </c>
      <c r="AB29" s="185">
        <f t="shared" si="15"/>
        <v>6344797.7317808736</v>
      </c>
      <c r="AC29" s="186">
        <f t="shared" si="48"/>
        <v>6363010.6988156363</v>
      </c>
      <c r="AD29" s="227">
        <f t="shared" si="16"/>
        <v>3892831.6548485579</v>
      </c>
      <c r="AE29" s="228">
        <f t="shared" si="17"/>
        <v>-986182.43696386227</v>
      </c>
      <c r="AF29" s="228">
        <f t="shared" si="18"/>
        <v>-0.15556242162523981</v>
      </c>
      <c r="AG29" s="228">
        <f t="shared" si="19"/>
        <v>1.0120275030955972</v>
      </c>
      <c r="AH29" s="228">
        <f t="shared" si="20"/>
        <v>0.57418886957882465</v>
      </c>
      <c r="AI29" s="228">
        <f t="shared" si="42"/>
        <v>0.40136144131351531</v>
      </c>
      <c r="AJ29" s="481">
        <f t="shared" si="43"/>
        <v>0.39100013772157372</v>
      </c>
      <c r="AK29" s="229">
        <f t="shared" si="44"/>
        <v>0.39337208399373086</v>
      </c>
      <c r="AL29" s="481">
        <f>LONtru + (1/BB)*ATAN2(COS(AD29/DD), (AF29*GG + AH29*FF))</f>
        <v>4.7163877025016587</v>
      </c>
      <c r="AM29" s="189">
        <f t="shared" si="45"/>
        <v>0.50407843066829117</v>
      </c>
      <c r="AN29" s="188">
        <f t="shared" si="46"/>
        <v>0.41412493709966991</v>
      </c>
      <c r="AO29" s="188">
        <f t="shared" si="47"/>
        <v>1.0823582879655911</v>
      </c>
      <c r="AP29" s="190">
        <f>ATAN2(AO29*GG*COS(AM29), (FF-AN29*GG*SIN(AM29))) - AZo</f>
        <v>-5.0461295677415419E-2</v>
      </c>
      <c r="AQ29" s="259">
        <f t="shared" si="25"/>
        <v>18</v>
      </c>
    </row>
    <row r="30" spans="1:44" x14ac:dyDescent="0.25">
      <c r="A30" s="98">
        <v>19</v>
      </c>
      <c r="B30" s="149" t="str">
        <f t="shared" si="49"/>
        <v>—</v>
      </c>
      <c r="C30" s="195" t="str">
        <f t="shared" si="50"/>
        <v>—</v>
      </c>
      <c r="D30" s="216" t="str">
        <f t="shared" si="51"/>
        <v>—</v>
      </c>
      <c r="E30" s="217" t="str">
        <f t="shared" si="52"/>
        <v>—</v>
      </c>
      <c r="F30" s="218" t="str">
        <f t="shared" si="53"/>
        <v>—</v>
      </c>
      <c r="G30" s="218" t="str">
        <f t="shared" si="54"/>
        <v>—</v>
      </c>
      <c r="H30" s="219" t="str">
        <f t="shared" si="55"/>
        <v>—</v>
      </c>
      <c r="I30" s="217" t="str">
        <f t="shared" si="56"/>
        <v>—</v>
      </c>
      <c r="J30" s="218" t="str">
        <f t="shared" si="57"/>
        <v>—</v>
      </c>
      <c r="K30" s="406" t="str">
        <f t="shared" si="58"/>
        <v>—</v>
      </c>
      <c r="L30" s="380" t="str">
        <f t="shared" si="34"/>
        <v>—°—'—"—</v>
      </c>
      <c r="M30" s="381" t="str">
        <f t="shared" si="35"/>
        <v>—°—'—"—</v>
      </c>
      <c r="N30" s="326"/>
      <c r="O30" s="201"/>
      <c r="P30" s="220"/>
      <c r="Q30" s="221"/>
      <c r="R30" s="145"/>
      <c r="S30" s="349" t="str">
        <f t="shared" si="11"/>
        <v>—</v>
      </c>
      <c r="T30" s="350" t="str">
        <f t="shared" si="12"/>
        <v>—</v>
      </c>
      <c r="U30" s="351" t="str">
        <f t="shared" si="36"/>
        <v>—</v>
      </c>
      <c r="V30" s="150" t="str">
        <f t="shared" si="37"/>
        <v>—</v>
      </c>
      <c r="W30" s="453" t="str">
        <f t="shared" si="38"/>
        <v>—</v>
      </c>
      <c r="X30" s="151" t="str">
        <f t="shared" si="13"/>
        <v>—</v>
      </c>
      <c r="Y30" s="389" t="str">
        <f t="shared" si="59"/>
        <v>—</v>
      </c>
      <c r="Z30" s="210" t="str">
        <f t="shared" si="60"/>
        <v>—</v>
      </c>
      <c r="AA30" s="184">
        <f t="shared" si="14"/>
        <v>6381275.9468185622</v>
      </c>
      <c r="AB30" s="185">
        <f t="shared" si="15"/>
        <v>6344797.7317808736</v>
      </c>
      <c r="AC30" s="186">
        <f t="shared" si="48"/>
        <v>6363010.6988156363</v>
      </c>
      <c r="AD30" s="227">
        <f t="shared" si="16"/>
        <v>3892831.6548485579</v>
      </c>
      <c r="AE30" s="228">
        <f t="shared" si="17"/>
        <v>-986182.43696386227</v>
      </c>
      <c r="AF30" s="228">
        <f t="shared" si="18"/>
        <v>-0.15556242162523981</v>
      </c>
      <c r="AG30" s="228">
        <f t="shared" si="19"/>
        <v>1.0120275030955972</v>
      </c>
      <c r="AH30" s="228">
        <f t="shared" si="20"/>
        <v>0.57418886957882465</v>
      </c>
      <c r="AI30" s="228">
        <f t="shared" si="42"/>
        <v>0.40136144131351531</v>
      </c>
      <c r="AJ30" s="481">
        <f t="shared" si="43"/>
        <v>0.39100013772157372</v>
      </c>
      <c r="AK30" s="229">
        <f t="shared" si="44"/>
        <v>0.39337208399373086</v>
      </c>
      <c r="AL30" s="481">
        <f>LONtru + (1/BB)*ATAN2(COS(AD30/DD), (AF30*GG + AH30*FF))</f>
        <v>4.7163877025016587</v>
      </c>
      <c r="AM30" s="189">
        <f t="shared" si="45"/>
        <v>0.50407843066829117</v>
      </c>
      <c r="AN30" s="188">
        <f t="shared" si="46"/>
        <v>0.41412493709966991</v>
      </c>
      <c r="AO30" s="188">
        <f t="shared" si="47"/>
        <v>1.0823582879655911</v>
      </c>
      <c r="AP30" s="190">
        <f>ATAN2(AO30*GG*COS(AM30), (FF-AN30*GG*SIN(AM30))) - AZo</f>
        <v>-5.0461295677415419E-2</v>
      </c>
      <c r="AQ30" s="259">
        <f t="shared" si="25"/>
        <v>19</v>
      </c>
    </row>
    <row r="31" spans="1:44" x14ac:dyDescent="0.25">
      <c r="A31" s="98">
        <v>20</v>
      </c>
      <c r="B31" s="149" t="str">
        <f t="shared" si="49"/>
        <v>—</v>
      </c>
      <c r="C31" s="195" t="str">
        <f t="shared" si="50"/>
        <v>—</v>
      </c>
      <c r="D31" s="216" t="str">
        <f t="shared" si="51"/>
        <v>—</v>
      </c>
      <c r="E31" s="217" t="str">
        <f t="shared" si="52"/>
        <v>—</v>
      </c>
      <c r="F31" s="218" t="str">
        <f t="shared" si="53"/>
        <v>—</v>
      </c>
      <c r="G31" s="218" t="str">
        <f t="shared" si="54"/>
        <v>—</v>
      </c>
      <c r="H31" s="219" t="str">
        <f t="shared" si="55"/>
        <v>—</v>
      </c>
      <c r="I31" s="217" t="str">
        <f t="shared" si="56"/>
        <v>—</v>
      </c>
      <c r="J31" s="218" t="str">
        <f t="shared" si="57"/>
        <v>—</v>
      </c>
      <c r="K31" s="406" t="str">
        <f t="shared" si="58"/>
        <v>—</v>
      </c>
      <c r="L31" s="380" t="str">
        <f t="shared" si="34"/>
        <v>—°—'—"—</v>
      </c>
      <c r="M31" s="381" t="str">
        <f t="shared" si="35"/>
        <v>—°—'—"—</v>
      </c>
      <c r="N31" s="326"/>
      <c r="O31" s="201"/>
      <c r="P31" s="220"/>
      <c r="Q31" s="221"/>
      <c r="R31" s="145"/>
      <c r="S31" s="349" t="str">
        <f t="shared" si="11"/>
        <v>—</v>
      </c>
      <c r="T31" s="350" t="str">
        <f t="shared" si="12"/>
        <v>—</v>
      </c>
      <c r="U31" s="351" t="str">
        <f t="shared" si="36"/>
        <v>—</v>
      </c>
      <c r="V31" s="150" t="str">
        <f t="shared" si="37"/>
        <v>—</v>
      </c>
      <c r="W31" s="453" t="str">
        <f t="shared" si="38"/>
        <v>—</v>
      </c>
      <c r="X31" s="151" t="str">
        <f t="shared" si="13"/>
        <v>—</v>
      </c>
      <c r="Y31" s="389" t="str">
        <f t="shared" si="59"/>
        <v>—</v>
      </c>
      <c r="Z31" s="210" t="str">
        <f t="shared" si="60"/>
        <v>—</v>
      </c>
      <c r="AA31" s="184">
        <f t="shared" si="14"/>
        <v>6381275.9468185622</v>
      </c>
      <c r="AB31" s="185">
        <f t="shared" si="15"/>
        <v>6344797.7317808736</v>
      </c>
      <c r="AC31" s="186">
        <f t="shared" si="48"/>
        <v>6363010.6988156363</v>
      </c>
      <c r="AD31" s="227">
        <f t="shared" si="16"/>
        <v>3892831.6548485579</v>
      </c>
      <c r="AE31" s="228">
        <f t="shared" si="17"/>
        <v>-986182.43696386227</v>
      </c>
      <c r="AF31" s="228">
        <f t="shared" si="18"/>
        <v>-0.15556242162523981</v>
      </c>
      <c r="AG31" s="228">
        <f t="shared" si="19"/>
        <v>1.0120275030955972</v>
      </c>
      <c r="AH31" s="228">
        <f t="shared" si="20"/>
        <v>0.57418886957882465</v>
      </c>
      <c r="AI31" s="228">
        <f t="shared" si="42"/>
        <v>0.40136144131351531</v>
      </c>
      <c r="AJ31" s="481">
        <f t="shared" si="43"/>
        <v>0.39100013772157372</v>
      </c>
      <c r="AK31" s="229">
        <f t="shared" si="44"/>
        <v>0.39337208399373086</v>
      </c>
      <c r="AL31" s="481">
        <f>LONtru + (1/BB)*ATAN2(COS(AD31/DD), (AF31*GG + AH31*FF))</f>
        <v>4.7163877025016587</v>
      </c>
      <c r="AM31" s="189">
        <f t="shared" si="45"/>
        <v>0.50407843066829117</v>
      </c>
      <c r="AN31" s="188">
        <f t="shared" si="46"/>
        <v>0.41412493709966991</v>
      </c>
      <c r="AO31" s="188">
        <f t="shared" si="47"/>
        <v>1.0823582879655911</v>
      </c>
      <c r="AP31" s="190">
        <f>ATAN2(AO31*GG*COS(AM31), (FF-AN31*GG*SIN(AM31))) - AZo</f>
        <v>-5.0461295677415419E-2</v>
      </c>
      <c r="AQ31" s="259">
        <f t="shared" si="25"/>
        <v>20</v>
      </c>
    </row>
    <row r="32" spans="1:44" x14ac:dyDescent="0.25">
      <c r="A32" s="98">
        <v>21</v>
      </c>
      <c r="B32" s="149" t="str">
        <f t="shared" si="49"/>
        <v>—</v>
      </c>
      <c r="C32" s="195" t="str">
        <f t="shared" si="50"/>
        <v>—</v>
      </c>
      <c r="D32" s="216" t="str">
        <f t="shared" si="51"/>
        <v>—</v>
      </c>
      <c r="E32" s="217" t="str">
        <f t="shared" si="52"/>
        <v>—</v>
      </c>
      <c r="F32" s="218" t="str">
        <f t="shared" si="53"/>
        <v>—</v>
      </c>
      <c r="G32" s="218" t="str">
        <f t="shared" si="54"/>
        <v>—</v>
      </c>
      <c r="H32" s="219" t="str">
        <f t="shared" si="55"/>
        <v>—</v>
      </c>
      <c r="I32" s="217" t="str">
        <f t="shared" si="56"/>
        <v>—</v>
      </c>
      <c r="J32" s="218" t="str">
        <f t="shared" si="57"/>
        <v>—</v>
      </c>
      <c r="K32" s="406" t="str">
        <f t="shared" si="58"/>
        <v>—</v>
      </c>
      <c r="L32" s="380" t="str">
        <f t="shared" si="34"/>
        <v>—°—'—"—</v>
      </c>
      <c r="M32" s="381" t="str">
        <f t="shared" si="35"/>
        <v>—°—'—"—</v>
      </c>
      <c r="N32" s="326"/>
      <c r="O32" s="201"/>
      <c r="P32" s="220"/>
      <c r="Q32" s="221"/>
      <c r="R32" s="145"/>
      <c r="S32" s="349" t="str">
        <f t="shared" si="11"/>
        <v>—</v>
      </c>
      <c r="T32" s="350" t="str">
        <f t="shared" si="12"/>
        <v>—</v>
      </c>
      <c r="U32" s="351" t="str">
        <f t="shared" ref="U32:U71" si="61">IF(R32="","—",S32*T32)</f>
        <v>—</v>
      </c>
      <c r="V32" s="150" t="str">
        <f t="shared" ref="V32:V71" si="62">IF(R32="","—",(U32-1)*1000000)</f>
        <v>—</v>
      </c>
      <c r="W32" s="453" t="str">
        <f t="shared" ref="W32:W71" si="63">IF(R32="","—",(U32-1)*5280)</f>
        <v>—</v>
      </c>
      <c r="X32" s="151" t="str">
        <f t="shared" ref="X32:X71" si="64">IF(R32="","—",IF(ABS(V32)&lt;=0.0001,"~~ zero",ABS(1/(1-U32))))</f>
        <v>—</v>
      </c>
      <c r="Y32" s="389" t="str">
        <f t="shared" si="59"/>
        <v>—</v>
      </c>
      <c r="Z32" s="210" t="str">
        <f t="shared" si="60"/>
        <v>—</v>
      </c>
      <c r="AA32" s="184">
        <f t="shared" ref="AA32:AA71" si="65">(a/SQRT(1-esqr*(SIN(AK32))^2))/(IF(hunit=1,1,IF(hunit=2,0.3048,IF(hunit=3,(1200/3937)))))</f>
        <v>6381275.9468185622</v>
      </c>
      <c r="AB32" s="185">
        <f t="shared" ref="AB32:AB71" si="66">(a*(1-esqr)/(1-esqr*(SIN(AK32))^2)^1.5)/(IF(hunit=1,1,IF(hunit=2,0.3048,IF(hunit=3,(1200/3937)))))</f>
        <v>6344797.7317808736</v>
      </c>
      <c r="AC32" s="186">
        <f t="shared" ref="AC32:AC71" si="67">SQRT(AA32*AB32)</f>
        <v>6363010.6988156363</v>
      </c>
      <c r="AD32" s="227">
        <f t="shared" si="16"/>
        <v>3892831.6548485579</v>
      </c>
      <c r="AE32" s="228">
        <f t="shared" si="17"/>
        <v>-986182.43696386227</v>
      </c>
      <c r="AF32" s="228">
        <f t="shared" ref="AF32:AF71" si="68">SINH(AE32/DD)</f>
        <v>-0.15556242162523981</v>
      </c>
      <c r="AG32" s="228">
        <f t="shared" ref="AG32:AG71" si="69">COSH(AE32/DD)</f>
        <v>1.0120275030955972</v>
      </c>
      <c r="AH32" s="228">
        <f t="shared" ref="AH32:AH71" si="70">SIN(AD32/DD)</f>
        <v>0.57418886957882465</v>
      </c>
      <c r="AI32" s="228">
        <f t="shared" si="42"/>
        <v>0.40136144131351531</v>
      </c>
      <c r="AJ32" s="481">
        <f t="shared" si="43"/>
        <v>0.39100013772157372</v>
      </c>
      <c r="AK32" s="229">
        <f t="shared" si="44"/>
        <v>0.39337208399373086</v>
      </c>
      <c r="AL32" s="481">
        <f>LONtru + (1/BB)*ATAN2(COS(AD32/DD), (AF32*GG + AH32*FF))</f>
        <v>4.7163877025016587</v>
      </c>
      <c r="AM32" s="189">
        <f t="shared" si="45"/>
        <v>0.50407843066829117</v>
      </c>
      <c r="AN32" s="188">
        <f t="shared" si="46"/>
        <v>0.41412493709966991</v>
      </c>
      <c r="AO32" s="188">
        <f t="shared" si="47"/>
        <v>1.0823582879655911</v>
      </c>
      <c r="AP32" s="190">
        <f>ATAN2(AO32*GG*COS(AM32), (FF-AN32*GG*SIN(AM32))) - AZo</f>
        <v>-5.0461295677415419E-2</v>
      </c>
      <c r="AQ32" s="259">
        <f t="shared" si="25"/>
        <v>21</v>
      </c>
    </row>
    <row r="33" spans="1:43" x14ac:dyDescent="0.25">
      <c r="A33" s="98">
        <v>22</v>
      </c>
      <c r="B33" s="149" t="str">
        <f t="shared" si="49"/>
        <v>—</v>
      </c>
      <c r="C33" s="195" t="str">
        <f t="shared" si="50"/>
        <v>—</v>
      </c>
      <c r="D33" s="216" t="str">
        <f t="shared" si="51"/>
        <v>—</v>
      </c>
      <c r="E33" s="217" t="str">
        <f t="shared" si="52"/>
        <v>—</v>
      </c>
      <c r="F33" s="218" t="str">
        <f t="shared" si="53"/>
        <v>—</v>
      </c>
      <c r="G33" s="218" t="str">
        <f t="shared" si="54"/>
        <v>—</v>
      </c>
      <c r="H33" s="219" t="str">
        <f t="shared" si="55"/>
        <v>—</v>
      </c>
      <c r="I33" s="217" t="str">
        <f t="shared" si="56"/>
        <v>—</v>
      </c>
      <c r="J33" s="218" t="str">
        <f t="shared" si="57"/>
        <v>—</v>
      </c>
      <c r="K33" s="406" t="str">
        <f t="shared" si="58"/>
        <v>—</v>
      </c>
      <c r="L33" s="380" t="str">
        <f t="shared" si="34"/>
        <v>—°—'—"—</v>
      </c>
      <c r="M33" s="381" t="str">
        <f t="shared" si="35"/>
        <v>—°—'—"—</v>
      </c>
      <c r="N33" s="326"/>
      <c r="O33" s="201"/>
      <c r="P33" s="220"/>
      <c r="Q33" s="221"/>
      <c r="R33" s="145"/>
      <c r="S33" s="349" t="str">
        <f t="shared" si="11"/>
        <v>—</v>
      </c>
      <c r="T33" s="350" t="str">
        <f t="shared" si="12"/>
        <v>—</v>
      </c>
      <c r="U33" s="351" t="str">
        <f t="shared" si="61"/>
        <v>—</v>
      </c>
      <c r="V33" s="150" t="str">
        <f t="shared" si="62"/>
        <v>—</v>
      </c>
      <c r="W33" s="453" t="str">
        <f t="shared" si="63"/>
        <v>—</v>
      </c>
      <c r="X33" s="151" t="str">
        <f t="shared" si="64"/>
        <v>—</v>
      </c>
      <c r="Y33" s="389" t="str">
        <f t="shared" si="59"/>
        <v>—</v>
      </c>
      <c r="Z33" s="210" t="str">
        <f t="shared" si="60"/>
        <v>—</v>
      </c>
      <c r="AA33" s="184">
        <f t="shared" si="65"/>
        <v>6381275.9468185622</v>
      </c>
      <c r="AB33" s="185">
        <f t="shared" si="66"/>
        <v>6344797.7317808736</v>
      </c>
      <c r="AC33" s="186">
        <f t="shared" si="67"/>
        <v>6363010.6988156363</v>
      </c>
      <c r="AD33" s="227">
        <f t="shared" si="16"/>
        <v>3892831.6548485579</v>
      </c>
      <c r="AE33" s="228">
        <f t="shared" si="17"/>
        <v>-986182.43696386227</v>
      </c>
      <c r="AF33" s="228">
        <f t="shared" si="68"/>
        <v>-0.15556242162523981</v>
      </c>
      <c r="AG33" s="228">
        <f t="shared" si="69"/>
        <v>1.0120275030955972</v>
      </c>
      <c r="AH33" s="228">
        <f t="shared" si="70"/>
        <v>0.57418886957882465</v>
      </c>
      <c r="AI33" s="228">
        <f t="shared" si="42"/>
        <v>0.40136144131351531</v>
      </c>
      <c r="AJ33" s="481">
        <f t="shared" si="43"/>
        <v>0.39100013772157372</v>
      </c>
      <c r="AK33" s="229">
        <f t="shared" si="44"/>
        <v>0.39337208399373086</v>
      </c>
      <c r="AL33" s="481">
        <f>LONtru + (1/BB)*ATAN2(COS(AD33/DD), (AF33*GG + AH33*FF))</f>
        <v>4.7163877025016587</v>
      </c>
      <c r="AM33" s="189">
        <f t="shared" si="45"/>
        <v>0.50407843066829117</v>
      </c>
      <c r="AN33" s="188">
        <f t="shared" si="46"/>
        <v>0.41412493709966991</v>
      </c>
      <c r="AO33" s="188">
        <f t="shared" si="47"/>
        <v>1.0823582879655911</v>
      </c>
      <c r="AP33" s="190">
        <f>ATAN2(AO33*GG*COS(AM33), (FF-AN33*GG*SIN(AM33))) - AZo</f>
        <v>-5.0461295677415419E-2</v>
      </c>
      <c r="AQ33" s="259">
        <f t="shared" si="25"/>
        <v>22</v>
      </c>
    </row>
    <row r="34" spans="1:43" x14ac:dyDescent="0.25">
      <c r="A34" s="98">
        <v>23</v>
      </c>
      <c r="B34" s="149" t="str">
        <f t="shared" si="49"/>
        <v>—</v>
      </c>
      <c r="C34" s="195" t="str">
        <f t="shared" si="50"/>
        <v>—</v>
      </c>
      <c r="D34" s="216" t="str">
        <f t="shared" si="51"/>
        <v>—</v>
      </c>
      <c r="E34" s="217" t="str">
        <f t="shared" si="52"/>
        <v>—</v>
      </c>
      <c r="F34" s="218" t="str">
        <f t="shared" si="53"/>
        <v>—</v>
      </c>
      <c r="G34" s="218" t="str">
        <f t="shared" si="54"/>
        <v>—</v>
      </c>
      <c r="H34" s="219" t="str">
        <f t="shared" si="55"/>
        <v>—</v>
      </c>
      <c r="I34" s="217" t="str">
        <f t="shared" si="56"/>
        <v>—</v>
      </c>
      <c r="J34" s="218" t="str">
        <f t="shared" si="57"/>
        <v>—</v>
      </c>
      <c r="K34" s="406" t="str">
        <f t="shared" si="58"/>
        <v>—</v>
      </c>
      <c r="L34" s="380" t="str">
        <f t="shared" si="34"/>
        <v>—°—'—"—</v>
      </c>
      <c r="M34" s="381" t="str">
        <f t="shared" si="35"/>
        <v>—°—'—"—</v>
      </c>
      <c r="N34" s="326"/>
      <c r="O34" s="201"/>
      <c r="P34" s="220"/>
      <c r="Q34" s="221"/>
      <c r="R34" s="145"/>
      <c r="S34" s="349" t="str">
        <f t="shared" si="11"/>
        <v>—</v>
      </c>
      <c r="T34" s="350" t="str">
        <f t="shared" si="12"/>
        <v>—</v>
      </c>
      <c r="U34" s="351" t="str">
        <f t="shared" si="61"/>
        <v>—</v>
      </c>
      <c r="V34" s="150" t="str">
        <f t="shared" si="62"/>
        <v>—</v>
      </c>
      <c r="W34" s="453" t="str">
        <f t="shared" si="63"/>
        <v>—</v>
      </c>
      <c r="X34" s="151" t="str">
        <f t="shared" si="64"/>
        <v>—</v>
      </c>
      <c r="Y34" s="389" t="str">
        <f t="shared" si="59"/>
        <v>—</v>
      </c>
      <c r="Z34" s="210" t="str">
        <f t="shared" si="60"/>
        <v>—</v>
      </c>
      <c r="AA34" s="184">
        <f t="shared" si="65"/>
        <v>6381275.9468185622</v>
      </c>
      <c r="AB34" s="185">
        <f t="shared" si="66"/>
        <v>6344797.7317808736</v>
      </c>
      <c r="AC34" s="186">
        <f t="shared" si="67"/>
        <v>6363010.6988156363</v>
      </c>
      <c r="AD34" s="227">
        <f t="shared" si="16"/>
        <v>3892831.6548485579</v>
      </c>
      <c r="AE34" s="228">
        <f t="shared" si="17"/>
        <v>-986182.43696386227</v>
      </c>
      <c r="AF34" s="228">
        <f t="shared" si="68"/>
        <v>-0.15556242162523981</v>
      </c>
      <c r="AG34" s="228">
        <f t="shared" si="69"/>
        <v>1.0120275030955972</v>
      </c>
      <c r="AH34" s="228">
        <f t="shared" si="70"/>
        <v>0.57418886957882465</v>
      </c>
      <c r="AI34" s="228">
        <f t="shared" si="42"/>
        <v>0.40136144131351531</v>
      </c>
      <c r="AJ34" s="481">
        <f t="shared" si="43"/>
        <v>0.39100013772157372</v>
      </c>
      <c r="AK34" s="229">
        <f t="shared" si="44"/>
        <v>0.39337208399373086</v>
      </c>
      <c r="AL34" s="481">
        <f>LONtru + (1/BB)*ATAN2(COS(AD34/DD), (AF34*GG + AH34*FF))</f>
        <v>4.7163877025016587</v>
      </c>
      <c r="AM34" s="189">
        <f t="shared" si="45"/>
        <v>0.50407843066829117</v>
      </c>
      <c r="AN34" s="188">
        <f t="shared" si="46"/>
        <v>0.41412493709966991</v>
      </c>
      <c r="AO34" s="188">
        <f t="shared" si="47"/>
        <v>1.0823582879655911</v>
      </c>
      <c r="AP34" s="190">
        <f>ATAN2(AO34*GG*COS(AM34), (FF-AN34*GG*SIN(AM34))) - AZo</f>
        <v>-5.0461295677415419E-2</v>
      </c>
      <c r="AQ34" s="259">
        <f t="shared" si="25"/>
        <v>23</v>
      </c>
    </row>
    <row r="35" spans="1:43" x14ac:dyDescent="0.25">
      <c r="A35" s="98">
        <v>24</v>
      </c>
      <c r="B35" s="149" t="str">
        <f t="shared" si="49"/>
        <v>—</v>
      </c>
      <c r="C35" s="195" t="str">
        <f t="shared" si="50"/>
        <v>—</v>
      </c>
      <c r="D35" s="216" t="str">
        <f t="shared" ref="D32:D71" si="71">IF(P35="","—",IF((1-(ABS(B35)-ABS(TRUNC(B35))))*3600&gt;tol,TRUNC(B35),IF(B35&gt;=0,TRUNC(B35)+1,TRUNC(B35)-1)))</f>
        <v>—</v>
      </c>
      <c r="E35" s="217" t="str">
        <f t="shared" ref="E32:E71" si="72">IF(P35="","—",IF(60-((ABS(B35)-D35)*60-TRUNC(ABS((ABS(B35)-D35)*60)))*60&gt;tol,ABS(TRUNC((ABS(B35)-D35)*60)),ABS(TRUNC((ABS(B35)-D35)*60))+1))</f>
        <v>—</v>
      </c>
      <c r="F35" s="218" t="str">
        <f t="shared" ref="F32:F71" si="73">IF(P35="","—",IF(ABS(60-(ABS(B35)-ABS(D35)-ABS(E35)/60)*3600)&gt;tol,ABS((ABS(B35)-ABS(D35)-ABS(E35)/60)*3600),0))</f>
        <v>—</v>
      </c>
      <c r="G35" s="218" t="str">
        <f t="shared" ref="G32:G71" si="74">IF(P35="","—",IF(B35&gt;0,"N",IF(B35&lt;0,"S","")))</f>
        <v>—</v>
      </c>
      <c r="H35" s="219" t="str">
        <f t="shared" ref="H32:H71" si="75">IF(Q35="","—",ABS(IF((1-(ABS(C35)-ABS(TRUNC(C35))))*3600&gt;tol,TRUNC(C35),IF(C35&gt;=0,TRUNC(C35)+1,TRUNC(C35)-1))))</f>
        <v>—</v>
      </c>
      <c r="I35" s="217" t="str">
        <f t="shared" ref="I32:I71" si="76">IF(Q35="","—",IF(60-((ABS(C35)-H35)*60-TRUNC(ABS((ABS(C35)-H35)*60)))*60&gt;tol,ABS(TRUNC((ABS(C35)-H35)*60)),ABS(TRUNC((ABS(C35)-H35)*60))+1))</f>
        <v>—</v>
      </c>
      <c r="J35" s="218" t="str">
        <f t="shared" ref="J32:J71" si="77">IF(Q35="","—",IF(ABS(60-(ABS(C35)-ABS(H35)-ABS(I35)/60)*3600)&gt;tol,ABS((ABS(C35)-ABS(H35)-ABS(I35)/60)*3600),0))</f>
        <v>—</v>
      </c>
      <c r="K35" s="406" t="str">
        <f t="shared" ref="K32:K71" si="78">IF(Q35="","—",IF(C35&gt;0,"E",IF(C35&lt;0,"W","")))</f>
        <v>—</v>
      </c>
      <c r="L35" s="380" t="str">
        <f t="shared" si="34"/>
        <v>—°—'—"—</v>
      </c>
      <c r="M35" s="381" t="str">
        <f t="shared" si="35"/>
        <v>—°—'—"—</v>
      </c>
      <c r="N35" s="326"/>
      <c r="O35" s="201"/>
      <c r="P35" s="220"/>
      <c r="Q35" s="221"/>
      <c r="R35" s="145"/>
      <c r="S35" s="349" t="str">
        <f t="shared" si="11"/>
        <v>—</v>
      </c>
      <c r="T35" s="350" t="str">
        <f t="shared" si="12"/>
        <v>—</v>
      </c>
      <c r="U35" s="351" t="str">
        <f t="shared" si="61"/>
        <v>—</v>
      </c>
      <c r="V35" s="150" t="str">
        <f t="shared" si="62"/>
        <v>—</v>
      </c>
      <c r="W35" s="453" t="str">
        <f t="shared" si="63"/>
        <v>—</v>
      </c>
      <c r="X35" s="151" t="str">
        <f t="shared" si="64"/>
        <v>—</v>
      </c>
      <c r="Y35" s="389" t="str">
        <f t="shared" si="59"/>
        <v>—</v>
      </c>
      <c r="Z35" s="210" t="str">
        <f t="shared" si="60"/>
        <v>—</v>
      </c>
      <c r="AA35" s="184">
        <f t="shared" si="65"/>
        <v>6381275.9468185622</v>
      </c>
      <c r="AB35" s="185">
        <f t="shared" si="66"/>
        <v>6344797.7317808736</v>
      </c>
      <c r="AC35" s="186">
        <f t="shared" si="67"/>
        <v>6363010.6988156363</v>
      </c>
      <c r="AD35" s="227">
        <f t="shared" si="16"/>
        <v>3892831.6548485579</v>
      </c>
      <c r="AE35" s="228">
        <f t="shared" si="17"/>
        <v>-986182.43696386227</v>
      </c>
      <c r="AF35" s="228">
        <f t="shared" si="68"/>
        <v>-0.15556242162523981</v>
      </c>
      <c r="AG35" s="228">
        <f t="shared" si="69"/>
        <v>1.0120275030955972</v>
      </c>
      <c r="AH35" s="228">
        <f t="shared" si="70"/>
        <v>0.57418886957882465</v>
      </c>
      <c r="AI35" s="228">
        <f t="shared" si="42"/>
        <v>0.40136144131351531</v>
      </c>
      <c r="AJ35" s="481">
        <f t="shared" si="43"/>
        <v>0.39100013772157372</v>
      </c>
      <c r="AK35" s="229">
        <f t="shared" si="44"/>
        <v>0.39337208399373086</v>
      </c>
      <c r="AL35" s="481">
        <f>LONtru + (1/BB)*ATAN2(COS(AD35/DD), (AF35*GG + AH35*FF))</f>
        <v>4.7163877025016587</v>
      </c>
      <c r="AM35" s="189">
        <f t="shared" si="45"/>
        <v>0.50407843066829117</v>
      </c>
      <c r="AN35" s="188">
        <f t="shared" si="46"/>
        <v>0.41412493709966991</v>
      </c>
      <c r="AO35" s="188">
        <f t="shared" si="47"/>
        <v>1.0823582879655911</v>
      </c>
      <c r="AP35" s="190">
        <f>ATAN2(AO35*GG*COS(AM35), (FF-AN35*GG*SIN(AM35))) - AZo</f>
        <v>-5.0461295677415419E-2</v>
      </c>
      <c r="AQ35" s="259">
        <f t="shared" si="25"/>
        <v>24</v>
      </c>
    </row>
    <row r="36" spans="1:43" x14ac:dyDescent="0.25">
      <c r="A36" s="98">
        <v>25</v>
      </c>
      <c r="B36" s="149" t="str">
        <f t="shared" si="9"/>
        <v>—</v>
      </c>
      <c r="C36" s="195" t="str">
        <f t="shared" si="10"/>
        <v>—</v>
      </c>
      <c r="D36" s="216" t="str">
        <f t="shared" si="71"/>
        <v>—</v>
      </c>
      <c r="E36" s="217" t="str">
        <f t="shared" si="72"/>
        <v>—</v>
      </c>
      <c r="F36" s="218" t="str">
        <f t="shared" si="73"/>
        <v>—</v>
      </c>
      <c r="G36" s="218" t="str">
        <f t="shared" si="74"/>
        <v>—</v>
      </c>
      <c r="H36" s="219" t="str">
        <f t="shared" si="75"/>
        <v>—</v>
      </c>
      <c r="I36" s="217" t="str">
        <f t="shared" si="76"/>
        <v>—</v>
      </c>
      <c r="J36" s="218" t="str">
        <f t="shared" si="77"/>
        <v>—</v>
      </c>
      <c r="K36" s="406" t="str">
        <f t="shared" si="78"/>
        <v>—</v>
      </c>
      <c r="L36" s="380" t="str">
        <f t="shared" si="34"/>
        <v>—°—'—"—</v>
      </c>
      <c r="M36" s="381" t="str">
        <f t="shared" si="35"/>
        <v>—°—'—"—</v>
      </c>
      <c r="N36" s="326"/>
      <c r="O36" s="201"/>
      <c r="P36" s="220"/>
      <c r="Q36" s="221"/>
      <c r="R36" s="145"/>
      <c r="S36" s="349" t="str">
        <f t="shared" si="11"/>
        <v>—</v>
      </c>
      <c r="T36" s="350" t="str">
        <f t="shared" si="12"/>
        <v>—</v>
      </c>
      <c r="U36" s="351" t="str">
        <f t="shared" si="61"/>
        <v>—</v>
      </c>
      <c r="V36" s="150" t="str">
        <f t="shared" si="62"/>
        <v>—</v>
      </c>
      <c r="W36" s="453" t="str">
        <f t="shared" si="63"/>
        <v>—</v>
      </c>
      <c r="X36" s="151" t="str">
        <f t="shared" si="64"/>
        <v>—</v>
      </c>
      <c r="Y36" s="389" t="str">
        <f t="shared" si="59"/>
        <v>—</v>
      </c>
      <c r="Z36" s="210" t="str">
        <f t="shared" si="60"/>
        <v>—</v>
      </c>
      <c r="AA36" s="184">
        <f t="shared" si="65"/>
        <v>6381275.9468185622</v>
      </c>
      <c r="AB36" s="185">
        <f t="shared" si="66"/>
        <v>6344797.7317808736</v>
      </c>
      <c r="AC36" s="186">
        <f t="shared" si="67"/>
        <v>6363010.6988156363</v>
      </c>
      <c r="AD36" s="227">
        <f t="shared" si="16"/>
        <v>3892831.6548485579</v>
      </c>
      <c r="AE36" s="228">
        <f t="shared" si="17"/>
        <v>-986182.43696386227</v>
      </c>
      <c r="AF36" s="228">
        <f t="shared" si="68"/>
        <v>-0.15556242162523981</v>
      </c>
      <c r="AG36" s="228">
        <f t="shared" si="69"/>
        <v>1.0120275030955972</v>
      </c>
      <c r="AH36" s="228">
        <f t="shared" si="70"/>
        <v>0.57418886957882465</v>
      </c>
      <c r="AI36" s="228">
        <f t="shared" si="42"/>
        <v>0.40136144131351531</v>
      </c>
      <c r="AJ36" s="481">
        <f t="shared" si="43"/>
        <v>0.39100013772157372</v>
      </c>
      <c r="AK36" s="229">
        <f t="shared" si="44"/>
        <v>0.39337208399373086</v>
      </c>
      <c r="AL36" s="481">
        <f>LONtru + (1/BB)*ATAN2(COS(AD36/DD), (AF36*GG + AH36*FF))</f>
        <v>4.7163877025016587</v>
      </c>
      <c r="AM36" s="189">
        <f t="shared" si="45"/>
        <v>0.50407843066829117</v>
      </c>
      <c r="AN36" s="188">
        <f t="shared" si="46"/>
        <v>0.41412493709966991</v>
      </c>
      <c r="AO36" s="188">
        <f t="shared" si="47"/>
        <v>1.0823582879655911</v>
      </c>
      <c r="AP36" s="190">
        <f>ATAN2(AO36*GG*COS(AM36), (FF-AN36*GG*SIN(AM36))) - AZo</f>
        <v>-5.0461295677415419E-2</v>
      </c>
      <c r="AQ36" s="259">
        <f t="shared" si="25"/>
        <v>25</v>
      </c>
    </row>
    <row r="37" spans="1:43" x14ac:dyDescent="0.25">
      <c r="A37" s="98">
        <v>26</v>
      </c>
      <c r="B37" s="149" t="str">
        <f t="shared" si="9"/>
        <v>—</v>
      </c>
      <c r="C37" s="195" t="str">
        <f t="shared" si="10"/>
        <v>—</v>
      </c>
      <c r="D37" s="216" t="str">
        <f t="shared" si="71"/>
        <v>—</v>
      </c>
      <c r="E37" s="217" t="str">
        <f t="shared" si="72"/>
        <v>—</v>
      </c>
      <c r="F37" s="218" t="str">
        <f t="shared" si="73"/>
        <v>—</v>
      </c>
      <c r="G37" s="218" t="str">
        <f t="shared" si="74"/>
        <v>—</v>
      </c>
      <c r="H37" s="219" t="str">
        <f t="shared" si="75"/>
        <v>—</v>
      </c>
      <c r="I37" s="217" t="str">
        <f t="shared" si="76"/>
        <v>—</v>
      </c>
      <c r="J37" s="218" t="str">
        <f t="shared" si="77"/>
        <v>—</v>
      </c>
      <c r="K37" s="406" t="str">
        <f t="shared" si="78"/>
        <v>—</v>
      </c>
      <c r="L37" s="380" t="str">
        <f t="shared" si="34"/>
        <v>—°—'—"—</v>
      </c>
      <c r="M37" s="381" t="str">
        <f t="shared" si="35"/>
        <v>—°—'—"—</v>
      </c>
      <c r="N37" s="330"/>
      <c r="O37" s="333"/>
      <c r="P37" s="220"/>
      <c r="Q37" s="221"/>
      <c r="R37" s="145"/>
      <c r="S37" s="349" t="str">
        <f t="shared" si="11"/>
        <v>—</v>
      </c>
      <c r="T37" s="350" t="str">
        <f t="shared" si="12"/>
        <v>—</v>
      </c>
      <c r="U37" s="351" t="str">
        <f t="shared" si="61"/>
        <v>—</v>
      </c>
      <c r="V37" s="150" t="str">
        <f t="shared" si="62"/>
        <v>—</v>
      </c>
      <c r="W37" s="453" t="str">
        <f t="shared" si="63"/>
        <v>—</v>
      </c>
      <c r="X37" s="151" t="str">
        <f t="shared" si="64"/>
        <v>—</v>
      </c>
      <c r="Y37" s="389" t="str">
        <f t="shared" si="59"/>
        <v>—</v>
      </c>
      <c r="Z37" s="210" t="str">
        <f t="shared" si="60"/>
        <v>—</v>
      </c>
      <c r="AA37" s="184">
        <f t="shared" si="65"/>
        <v>6381275.9468185622</v>
      </c>
      <c r="AB37" s="185">
        <f t="shared" si="66"/>
        <v>6344797.7317808736</v>
      </c>
      <c r="AC37" s="186">
        <f t="shared" si="67"/>
        <v>6363010.6988156363</v>
      </c>
      <c r="AD37" s="227">
        <f t="shared" si="16"/>
        <v>3892831.6548485579</v>
      </c>
      <c r="AE37" s="228">
        <f t="shared" si="17"/>
        <v>-986182.43696386227</v>
      </c>
      <c r="AF37" s="228">
        <f t="shared" si="68"/>
        <v>-0.15556242162523981</v>
      </c>
      <c r="AG37" s="228">
        <f t="shared" si="69"/>
        <v>1.0120275030955972</v>
      </c>
      <c r="AH37" s="228">
        <f t="shared" si="70"/>
        <v>0.57418886957882465</v>
      </c>
      <c r="AI37" s="228">
        <f t="shared" si="42"/>
        <v>0.40136144131351531</v>
      </c>
      <c r="AJ37" s="481">
        <f t="shared" si="43"/>
        <v>0.39100013772157372</v>
      </c>
      <c r="AK37" s="229">
        <f t="shared" si="44"/>
        <v>0.39337208399373086</v>
      </c>
      <c r="AL37" s="481">
        <f>LONtru + (1/BB)*ATAN2(COS(AD37/DD), (AF37*GG + AH37*FF))</f>
        <v>4.7163877025016587</v>
      </c>
      <c r="AM37" s="189">
        <f t="shared" si="45"/>
        <v>0.50407843066829117</v>
      </c>
      <c r="AN37" s="188">
        <f t="shared" si="46"/>
        <v>0.41412493709966991</v>
      </c>
      <c r="AO37" s="188">
        <f t="shared" si="47"/>
        <v>1.0823582879655911</v>
      </c>
      <c r="AP37" s="190">
        <f>ATAN2(AO37*GG*COS(AM37), (FF-AN37*GG*SIN(AM37))) - AZo</f>
        <v>-5.0461295677415419E-2</v>
      </c>
      <c r="AQ37" s="259">
        <f t="shared" si="25"/>
        <v>26</v>
      </c>
    </row>
    <row r="38" spans="1:43" x14ac:dyDescent="0.25">
      <c r="A38" s="98">
        <v>27</v>
      </c>
      <c r="B38" s="149" t="str">
        <f t="shared" si="9"/>
        <v>—</v>
      </c>
      <c r="C38" s="195" t="str">
        <f t="shared" si="10"/>
        <v>—</v>
      </c>
      <c r="D38" s="216" t="str">
        <f t="shared" si="71"/>
        <v>—</v>
      </c>
      <c r="E38" s="217" t="str">
        <f t="shared" si="72"/>
        <v>—</v>
      </c>
      <c r="F38" s="218" t="str">
        <f t="shared" si="73"/>
        <v>—</v>
      </c>
      <c r="G38" s="218" t="str">
        <f t="shared" si="74"/>
        <v>—</v>
      </c>
      <c r="H38" s="219" t="str">
        <f t="shared" si="75"/>
        <v>—</v>
      </c>
      <c r="I38" s="217" t="str">
        <f t="shared" si="76"/>
        <v>—</v>
      </c>
      <c r="J38" s="218" t="str">
        <f t="shared" si="77"/>
        <v>—</v>
      </c>
      <c r="K38" s="406" t="str">
        <f t="shared" si="78"/>
        <v>—</v>
      </c>
      <c r="L38" s="380" t="str">
        <f t="shared" si="34"/>
        <v>—°—'—"—</v>
      </c>
      <c r="M38" s="381" t="str">
        <f t="shared" si="35"/>
        <v>—°—'—"—</v>
      </c>
      <c r="N38" s="330"/>
      <c r="O38" s="333"/>
      <c r="P38" s="220"/>
      <c r="Q38" s="221"/>
      <c r="R38" s="145"/>
      <c r="S38" s="349" t="str">
        <f t="shared" si="11"/>
        <v>—</v>
      </c>
      <c r="T38" s="350" t="str">
        <f t="shared" si="12"/>
        <v>—</v>
      </c>
      <c r="U38" s="351" t="str">
        <f t="shared" si="61"/>
        <v>—</v>
      </c>
      <c r="V38" s="150" t="str">
        <f t="shared" si="62"/>
        <v>—</v>
      </c>
      <c r="W38" s="453" t="str">
        <f t="shared" si="63"/>
        <v>—</v>
      </c>
      <c r="X38" s="151" t="str">
        <f t="shared" si="64"/>
        <v>—</v>
      </c>
      <c r="Y38" s="389" t="str">
        <f t="shared" si="59"/>
        <v>—</v>
      </c>
      <c r="Z38" s="210" t="str">
        <f t="shared" si="60"/>
        <v>—</v>
      </c>
      <c r="AA38" s="184">
        <f t="shared" si="65"/>
        <v>6381275.9468185622</v>
      </c>
      <c r="AB38" s="185">
        <f t="shared" si="66"/>
        <v>6344797.7317808736</v>
      </c>
      <c r="AC38" s="186">
        <f t="shared" si="67"/>
        <v>6363010.6988156363</v>
      </c>
      <c r="AD38" s="227">
        <f t="shared" si="16"/>
        <v>3892831.6548485579</v>
      </c>
      <c r="AE38" s="228">
        <f t="shared" si="17"/>
        <v>-986182.43696386227</v>
      </c>
      <c r="AF38" s="228">
        <f t="shared" si="68"/>
        <v>-0.15556242162523981</v>
      </c>
      <c r="AG38" s="228">
        <f t="shared" si="69"/>
        <v>1.0120275030955972</v>
      </c>
      <c r="AH38" s="228">
        <f t="shared" si="70"/>
        <v>0.57418886957882465</v>
      </c>
      <c r="AI38" s="228">
        <f t="shared" si="42"/>
        <v>0.40136144131351531</v>
      </c>
      <c r="AJ38" s="481">
        <f t="shared" si="43"/>
        <v>0.39100013772157372</v>
      </c>
      <c r="AK38" s="229">
        <f t="shared" si="44"/>
        <v>0.39337208399373086</v>
      </c>
      <c r="AL38" s="481">
        <f>LONtru + (1/BB)*ATAN2(COS(AD38/DD), (AF38*GG + AH38*FF))</f>
        <v>4.7163877025016587</v>
      </c>
      <c r="AM38" s="189">
        <f t="shared" si="45"/>
        <v>0.50407843066829117</v>
      </c>
      <c r="AN38" s="188">
        <f t="shared" si="46"/>
        <v>0.41412493709966991</v>
      </c>
      <c r="AO38" s="188">
        <f t="shared" si="47"/>
        <v>1.0823582879655911</v>
      </c>
      <c r="AP38" s="190">
        <f>ATAN2(AO38*GG*COS(AM38), (FF-AN38*GG*SIN(AM38))) - AZo</f>
        <v>-5.0461295677415419E-2</v>
      </c>
      <c r="AQ38" s="259">
        <f t="shared" si="25"/>
        <v>27</v>
      </c>
    </row>
    <row r="39" spans="1:43" x14ac:dyDescent="0.25">
      <c r="A39" s="98">
        <v>28</v>
      </c>
      <c r="B39" s="149" t="str">
        <f t="shared" si="9"/>
        <v>—</v>
      </c>
      <c r="C39" s="195" t="str">
        <f t="shared" si="10"/>
        <v>—</v>
      </c>
      <c r="D39" s="216" t="str">
        <f t="shared" si="71"/>
        <v>—</v>
      </c>
      <c r="E39" s="217" t="str">
        <f t="shared" si="72"/>
        <v>—</v>
      </c>
      <c r="F39" s="218" t="str">
        <f t="shared" si="73"/>
        <v>—</v>
      </c>
      <c r="G39" s="218" t="str">
        <f t="shared" si="74"/>
        <v>—</v>
      </c>
      <c r="H39" s="219" t="str">
        <f t="shared" si="75"/>
        <v>—</v>
      </c>
      <c r="I39" s="217" t="str">
        <f t="shared" si="76"/>
        <v>—</v>
      </c>
      <c r="J39" s="218" t="str">
        <f t="shared" si="77"/>
        <v>—</v>
      </c>
      <c r="K39" s="406" t="str">
        <f t="shared" si="78"/>
        <v>—</v>
      </c>
      <c r="L39" s="380" t="str">
        <f t="shared" si="34"/>
        <v>—°—'—"—</v>
      </c>
      <c r="M39" s="381" t="str">
        <f t="shared" si="35"/>
        <v>—°—'—"—</v>
      </c>
      <c r="N39" s="330"/>
      <c r="O39" s="333"/>
      <c r="P39" s="220"/>
      <c r="Q39" s="221"/>
      <c r="R39" s="145"/>
      <c r="S39" s="349" t="str">
        <f t="shared" si="11"/>
        <v>—</v>
      </c>
      <c r="T39" s="350" t="str">
        <f t="shared" si="12"/>
        <v>—</v>
      </c>
      <c r="U39" s="351" t="str">
        <f t="shared" si="61"/>
        <v>—</v>
      </c>
      <c r="V39" s="150" t="str">
        <f t="shared" si="62"/>
        <v>—</v>
      </c>
      <c r="W39" s="453" t="str">
        <f t="shared" si="63"/>
        <v>—</v>
      </c>
      <c r="X39" s="151" t="str">
        <f t="shared" si="64"/>
        <v>—</v>
      </c>
      <c r="Y39" s="389" t="str">
        <f t="shared" si="59"/>
        <v>—</v>
      </c>
      <c r="Z39" s="210" t="str">
        <f t="shared" si="60"/>
        <v>—</v>
      </c>
      <c r="AA39" s="184">
        <f t="shared" si="65"/>
        <v>6381275.9468185622</v>
      </c>
      <c r="AB39" s="185">
        <f t="shared" si="66"/>
        <v>6344797.7317808736</v>
      </c>
      <c r="AC39" s="186">
        <f t="shared" si="67"/>
        <v>6363010.6988156363</v>
      </c>
      <c r="AD39" s="227">
        <f t="shared" si="16"/>
        <v>3892831.6548485579</v>
      </c>
      <c r="AE39" s="228">
        <f t="shared" si="17"/>
        <v>-986182.43696386227</v>
      </c>
      <c r="AF39" s="228">
        <f t="shared" si="68"/>
        <v>-0.15556242162523981</v>
      </c>
      <c r="AG39" s="228">
        <f t="shared" si="69"/>
        <v>1.0120275030955972</v>
      </c>
      <c r="AH39" s="228">
        <f t="shared" si="70"/>
        <v>0.57418886957882465</v>
      </c>
      <c r="AI39" s="228">
        <f t="shared" si="42"/>
        <v>0.40136144131351531</v>
      </c>
      <c r="AJ39" s="481">
        <f t="shared" si="43"/>
        <v>0.39100013772157372</v>
      </c>
      <c r="AK39" s="229">
        <f t="shared" si="44"/>
        <v>0.39337208399373086</v>
      </c>
      <c r="AL39" s="481">
        <f>LONtru + (1/BB)*ATAN2(COS(AD39/DD), (AF39*GG + AH39*FF))</f>
        <v>4.7163877025016587</v>
      </c>
      <c r="AM39" s="189">
        <f t="shared" si="45"/>
        <v>0.50407843066829117</v>
      </c>
      <c r="AN39" s="188">
        <f t="shared" si="46"/>
        <v>0.41412493709966991</v>
      </c>
      <c r="AO39" s="188">
        <f t="shared" si="47"/>
        <v>1.0823582879655911</v>
      </c>
      <c r="AP39" s="190">
        <f>ATAN2(AO39*GG*COS(AM39), (FF-AN39*GG*SIN(AM39))) - AZo</f>
        <v>-5.0461295677415419E-2</v>
      </c>
      <c r="AQ39" s="259">
        <f t="shared" si="25"/>
        <v>28</v>
      </c>
    </row>
    <row r="40" spans="1:43" x14ac:dyDescent="0.25">
      <c r="A40" s="98">
        <v>29</v>
      </c>
      <c r="B40" s="149" t="str">
        <f t="shared" si="9"/>
        <v>—</v>
      </c>
      <c r="C40" s="195" t="str">
        <f t="shared" si="10"/>
        <v>—</v>
      </c>
      <c r="D40" s="216" t="str">
        <f t="shared" si="71"/>
        <v>—</v>
      </c>
      <c r="E40" s="217" t="str">
        <f t="shared" si="72"/>
        <v>—</v>
      </c>
      <c r="F40" s="218" t="str">
        <f t="shared" si="73"/>
        <v>—</v>
      </c>
      <c r="G40" s="218" t="str">
        <f t="shared" si="74"/>
        <v>—</v>
      </c>
      <c r="H40" s="219" t="str">
        <f t="shared" si="75"/>
        <v>—</v>
      </c>
      <c r="I40" s="217" t="str">
        <f t="shared" si="76"/>
        <v>—</v>
      </c>
      <c r="J40" s="218" t="str">
        <f t="shared" si="77"/>
        <v>—</v>
      </c>
      <c r="K40" s="406" t="str">
        <f t="shared" si="78"/>
        <v>—</v>
      </c>
      <c r="L40" s="380" t="str">
        <f t="shared" si="34"/>
        <v>—°—'—"—</v>
      </c>
      <c r="M40" s="381" t="str">
        <f t="shared" si="35"/>
        <v>—°—'—"—</v>
      </c>
      <c r="N40" s="330"/>
      <c r="O40" s="333"/>
      <c r="P40" s="220"/>
      <c r="Q40" s="221"/>
      <c r="R40" s="145"/>
      <c r="S40" s="349" t="str">
        <f t="shared" si="11"/>
        <v>—</v>
      </c>
      <c r="T40" s="350" t="str">
        <f t="shared" si="12"/>
        <v>—</v>
      </c>
      <c r="U40" s="351" t="str">
        <f t="shared" si="61"/>
        <v>—</v>
      </c>
      <c r="V40" s="150" t="str">
        <f t="shared" si="62"/>
        <v>—</v>
      </c>
      <c r="W40" s="453" t="str">
        <f t="shared" si="63"/>
        <v>—</v>
      </c>
      <c r="X40" s="151" t="str">
        <f t="shared" si="64"/>
        <v>—</v>
      </c>
      <c r="Y40" s="389" t="str">
        <f t="shared" si="59"/>
        <v>—</v>
      </c>
      <c r="Z40" s="210" t="str">
        <f t="shared" si="60"/>
        <v>—</v>
      </c>
      <c r="AA40" s="184">
        <f t="shared" si="65"/>
        <v>6381275.9468185622</v>
      </c>
      <c r="AB40" s="185">
        <f t="shared" si="66"/>
        <v>6344797.7317808736</v>
      </c>
      <c r="AC40" s="186">
        <f t="shared" si="67"/>
        <v>6363010.6988156363</v>
      </c>
      <c r="AD40" s="227">
        <f t="shared" si="16"/>
        <v>3892831.6548485579</v>
      </c>
      <c r="AE40" s="228">
        <f t="shared" si="17"/>
        <v>-986182.43696386227</v>
      </c>
      <c r="AF40" s="228">
        <f t="shared" si="68"/>
        <v>-0.15556242162523981</v>
      </c>
      <c r="AG40" s="228">
        <f t="shared" si="69"/>
        <v>1.0120275030955972</v>
      </c>
      <c r="AH40" s="228">
        <f t="shared" si="70"/>
        <v>0.57418886957882465</v>
      </c>
      <c r="AI40" s="228">
        <f t="shared" si="42"/>
        <v>0.40136144131351531</v>
      </c>
      <c r="AJ40" s="481">
        <f t="shared" si="43"/>
        <v>0.39100013772157372</v>
      </c>
      <c r="AK40" s="229">
        <f t="shared" si="44"/>
        <v>0.39337208399373086</v>
      </c>
      <c r="AL40" s="481">
        <f>LONtru + (1/BB)*ATAN2(COS(AD40/DD), (AF40*GG + AH40*FF))</f>
        <v>4.7163877025016587</v>
      </c>
      <c r="AM40" s="189">
        <f t="shared" si="45"/>
        <v>0.50407843066829117</v>
      </c>
      <c r="AN40" s="188">
        <f t="shared" si="46"/>
        <v>0.41412493709966991</v>
      </c>
      <c r="AO40" s="188">
        <f t="shared" si="47"/>
        <v>1.0823582879655911</v>
      </c>
      <c r="AP40" s="190">
        <f>ATAN2(AO40*GG*COS(AM40), (FF-AN40*GG*SIN(AM40))) - AZo</f>
        <v>-5.0461295677415419E-2</v>
      </c>
      <c r="AQ40" s="259">
        <f t="shared" si="25"/>
        <v>29</v>
      </c>
    </row>
    <row r="41" spans="1:43" x14ac:dyDescent="0.25">
      <c r="A41" s="98">
        <v>30</v>
      </c>
      <c r="B41" s="149" t="str">
        <f t="shared" si="9"/>
        <v>—</v>
      </c>
      <c r="C41" s="195" t="str">
        <f t="shared" si="10"/>
        <v>—</v>
      </c>
      <c r="D41" s="216" t="str">
        <f t="shared" si="71"/>
        <v>—</v>
      </c>
      <c r="E41" s="217" t="str">
        <f t="shared" si="72"/>
        <v>—</v>
      </c>
      <c r="F41" s="218" t="str">
        <f t="shared" si="73"/>
        <v>—</v>
      </c>
      <c r="G41" s="218" t="str">
        <f t="shared" si="74"/>
        <v>—</v>
      </c>
      <c r="H41" s="219" t="str">
        <f t="shared" si="75"/>
        <v>—</v>
      </c>
      <c r="I41" s="217" t="str">
        <f t="shared" si="76"/>
        <v>—</v>
      </c>
      <c r="J41" s="218" t="str">
        <f t="shared" si="77"/>
        <v>—</v>
      </c>
      <c r="K41" s="406" t="str">
        <f t="shared" si="78"/>
        <v>—</v>
      </c>
      <c r="L41" s="380" t="str">
        <f t="shared" si="34"/>
        <v>—°—'—"—</v>
      </c>
      <c r="M41" s="381" t="str">
        <f t="shared" si="35"/>
        <v>—°—'—"—</v>
      </c>
      <c r="N41" s="330"/>
      <c r="O41" s="333"/>
      <c r="P41" s="220"/>
      <c r="Q41" s="221"/>
      <c r="R41" s="145"/>
      <c r="S41" s="349" t="str">
        <f t="shared" si="11"/>
        <v>—</v>
      </c>
      <c r="T41" s="350" t="str">
        <f t="shared" si="12"/>
        <v>—</v>
      </c>
      <c r="U41" s="351" t="str">
        <f t="shared" si="61"/>
        <v>—</v>
      </c>
      <c r="V41" s="150" t="str">
        <f t="shared" si="62"/>
        <v>—</v>
      </c>
      <c r="W41" s="453" t="str">
        <f t="shared" si="63"/>
        <v>—</v>
      </c>
      <c r="X41" s="151" t="str">
        <f t="shared" si="64"/>
        <v>—</v>
      </c>
      <c r="Y41" s="389" t="str">
        <f t="shared" si="59"/>
        <v>—</v>
      </c>
      <c r="Z41" s="210" t="str">
        <f t="shared" si="60"/>
        <v>—</v>
      </c>
      <c r="AA41" s="184">
        <f t="shared" si="65"/>
        <v>6381275.9468185622</v>
      </c>
      <c r="AB41" s="185">
        <f t="shared" si="66"/>
        <v>6344797.7317808736</v>
      </c>
      <c r="AC41" s="186">
        <f t="shared" si="67"/>
        <v>6363010.6988156363</v>
      </c>
      <c r="AD41" s="227">
        <f t="shared" si="16"/>
        <v>3892831.6548485579</v>
      </c>
      <c r="AE41" s="228">
        <f t="shared" si="17"/>
        <v>-986182.43696386227</v>
      </c>
      <c r="AF41" s="228">
        <f t="shared" si="68"/>
        <v>-0.15556242162523981</v>
      </c>
      <c r="AG41" s="228">
        <f t="shared" si="69"/>
        <v>1.0120275030955972</v>
      </c>
      <c r="AH41" s="228">
        <f t="shared" si="70"/>
        <v>0.57418886957882465</v>
      </c>
      <c r="AI41" s="228">
        <f t="shared" si="42"/>
        <v>0.40136144131351531</v>
      </c>
      <c r="AJ41" s="481">
        <f t="shared" si="43"/>
        <v>0.39100013772157372</v>
      </c>
      <c r="AK41" s="229">
        <f t="shared" si="44"/>
        <v>0.39337208399373086</v>
      </c>
      <c r="AL41" s="481">
        <f>LONtru + (1/BB)*ATAN2(COS(AD41/DD), (AF41*GG + AH41*FF))</f>
        <v>4.7163877025016587</v>
      </c>
      <c r="AM41" s="189">
        <f t="shared" si="45"/>
        <v>0.50407843066829117</v>
      </c>
      <c r="AN41" s="188">
        <f t="shared" si="46"/>
        <v>0.41412493709966991</v>
      </c>
      <c r="AO41" s="188">
        <f t="shared" si="47"/>
        <v>1.0823582879655911</v>
      </c>
      <c r="AP41" s="190">
        <f>ATAN2(AO41*GG*COS(AM41), (FF-AN41*GG*SIN(AM41))) - AZo</f>
        <v>-5.0461295677415419E-2</v>
      </c>
      <c r="AQ41" s="259">
        <f t="shared" si="25"/>
        <v>30</v>
      </c>
    </row>
    <row r="42" spans="1:43" x14ac:dyDescent="0.25">
      <c r="A42" s="98">
        <v>31</v>
      </c>
      <c r="B42" s="149" t="str">
        <f t="shared" si="9"/>
        <v>—</v>
      </c>
      <c r="C42" s="195" t="str">
        <f t="shared" si="10"/>
        <v>—</v>
      </c>
      <c r="D42" s="216" t="str">
        <f t="shared" si="71"/>
        <v>—</v>
      </c>
      <c r="E42" s="217" t="str">
        <f t="shared" si="72"/>
        <v>—</v>
      </c>
      <c r="F42" s="218" t="str">
        <f t="shared" si="73"/>
        <v>—</v>
      </c>
      <c r="G42" s="218" t="str">
        <f t="shared" si="74"/>
        <v>—</v>
      </c>
      <c r="H42" s="219" t="str">
        <f t="shared" si="75"/>
        <v>—</v>
      </c>
      <c r="I42" s="217" t="str">
        <f t="shared" si="76"/>
        <v>—</v>
      </c>
      <c r="J42" s="218" t="str">
        <f t="shared" si="77"/>
        <v>—</v>
      </c>
      <c r="K42" s="406" t="str">
        <f t="shared" si="78"/>
        <v>—</v>
      </c>
      <c r="L42" s="380" t="str">
        <f t="shared" si="34"/>
        <v>—°—'—"—</v>
      </c>
      <c r="M42" s="381" t="str">
        <f t="shared" si="35"/>
        <v>—°—'—"—</v>
      </c>
      <c r="N42" s="330"/>
      <c r="O42" s="333"/>
      <c r="P42" s="220"/>
      <c r="Q42" s="221"/>
      <c r="R42" s="145"/>
      <c r="S42" s="349" t="str">
        <f t="shared" si="11"/>
        <v>—</v>
      </c>
      <c r="T42" s="350" t="str">
        <f t="shared" si="12"/>
        <v>—</v>
      </c>
      <c r="U42" s="351" t="str">
        <f t="shared" si="61"/>
        <v>—</v>
      </c>
      <c r="V42" s="150" t="str">
        <f t="shared" si="62"/>
        <v>—</v>
      </c>
      <c r="W42" s="453" t="str">
        <f t="shared" si="63"/>
        <v>—</v>
      </c>
      <c r="X42" s="151" t="str">
        <f t="shared" si="64"/>
        <v>—</v>
      </c>
      <c r="Y42" s="389" t="str">
        <f t="shared" si="59"/>
        <v>—</v>
      </c>
      <c r="Z42" s="210" t="str">
        <f t="shared" si="60"/>
        <v>—</v>
      </c>
      <c r="AA42" s="184">
        <f t="shared" si="65"/>
        <v>6381275.9468185622</v>
      </c>
      <c r="AB42" s="185">
        <f t="shared" si="66"/>
        <v>6344797.7317808736</v>
      </c>
      <c r="AC42" s="186">
        <f t="shared" si="67"/>
        <v>6363010.6988156363</v>
      </c>
      <c r="AD42" s="227">
        <f t="shared" si="16"/>
        <v>3892831.6548485579</v>
      </c>
      <c r="AE42" s="228">
        <f t="shared" si="17"/>
        <v>-986182.43696386227</v>
      </c>
      <c r="AF42" s="228">
        <f t="shared" si="68"/>
        <v>-0.15556242162523981</v>
      </c>
      <c r="AG42" s="228">
        <f t="shared" si="69"/>
        <v>1.0120275030955972</v>
      </c>
      <c r="AH42" s="228">
        <f t="shared" si="70"/>
        <v>0.57418886957882465</v>
      </c>
      <c r="AI42" s="228">
        <f t="shared" si="42"/>
        <v>0.40136144131351531</v>
      </c>
      <c r="AJ42" s="481">
        <f t="shared" si="43"/>
        <v>0.39100013772157372</v>
      </c>
      <c r="AK42" s="229">
        <f t="shared" si="44"/>
        <v>0.39337208399373086</v>
      </c>
      <c r="AL42" s="481">
        <f>LONtru + (1/BB)*ATAN2(COS(AD42/DD), (AF42*GG + AH42*FF))</f>
        <v>4.7163877025016587</v>
      </c>
      <c r="AM42" s="189">
        <f t="shared" si="45"/>
        <v>0.50407843066829117</v>
      </c>
      <c r="AN42" s="188">
        <f t="shared" si="46"/>
        <v>0.41412493709966991</v>
      </c>
      <c r="AO42" s="188">
        <f t="shared" si="47"/>
        <v>1.0823582879655911</v>
      </c>
      <c r="AP42" s="190">
        <f>ATAN2(AO42*GG*COS(AM42), (FF-AN42*GG*SIN(AM42))) - AZo</f>
        <v>-5.0461295677415419E-2</v>
      </c>
      <c r="AQ42" s="259">
        <f t="shared" si="25"/>
        <v>31</v>
      </c>
    </row>
    <row r="43" spans="1:43" x14ac:dyDescent="0.25">
      <c r="A43" s="98">
        <v>32</v>
      </c>
      <c r="B43" s="149" t="str">
        <f t="shared" si="9"/>
        <v>—</v>
      </c>
      <c r="C43" s="195" t="str">
        <f t="shared" si="10"/>
        <v>—</v>
      </c>
      <c r="D43" s="216" t="str">
        <f t="shared" si="71"/>
        <v>—</v>
      </c>
      <c r="E43" s="217" t="str">
        <f t="shared" si="72"/>
        <v>—</v>
      </c>
      <c r="F43" s="218" t="str">
        <f t="shared" si="73"/>
        <v>—</v>
      </c>
      <c r="G43" s="218" t="str">
        <f t="shared" si="74"/>
        <v>—</v>
      </c>
      <c r="H43" s="219" t="str">
        <f t="shared" si="75"/>
        <v>—</v>
      </c>
      <c r="I43" s="217" t="str">
        <f t="shared" si="76"/>
        <v>—</v>
      </c>
      <c r="J43" s="218" t="str">
        <f t="shared" si="77"/>
        <v>—</v>
      </c>
      <c r="K43" s="406" t="str">
        <f t="shared" si="78"/>
        <v>—</v>
      </c>
      <c r="L43" s="380" t="str">
        <f t="shared" si="34"/>
        <v>—°—'—"—</v>
      </c>
      <c r="M43" s="381" t="str">
        <f t="shared" si="35"/>
        <v>—°—'—"—</v>
      </c>
      <c r="N43" s="330"/>
      <c r="O43" s="333"/>
      <c r="P43" s="220"/>
      <c r="Q43" s="221"/>
      <c r="R43" s="145"/>
      <c r="S43" s="349" t="str">
        <f t="shared" si="11"/>
        <v>—</v>
      </c>
      <c r="T43" s="350" t="str">
        <f t="shared" si="12"/>
        <v>—</v>
      </c>
      <c r="U43" s="351" t="str">
        <f t="shared" si="61"/>
        <v>—</v>
      </c>
      <c r="V43" s="150" t="str">
        <f t="shared" si="62"/>
        <v>—</v>
      </c>
      <c r="W43" s="453" t="str">
        <f t="shared" si="63"/>
        <v>—</v>
      </c>
      <c r="X43" s="151" t="str">
        <f t="shared" si="64"/>
        <v>—</v>
      </c>
      <c r="Y43" s="389" t="str">
        <f t="shared" si="59"/>
        <v>—</v>
      </c>
      <c r="Z43" s="210" t="str">
        <f t="shared" si="60"/>
        <v>—</v>
      </c>
      <c r="AA43" s="184">
        <f t="shared" si="65"/>
        <v>6381275.9468185622</v>
      </c>
      <c r="AB43" s="185">
        <f t="shared" si="66"/>
        <v>6344797.7317808736</v>
      </c>
      <c r="AC43" s="186">
        <f t="shared" si="67"/>
        <v>6363010.6988156363</v>
      </c>
      <c r="AD43" s="227">
        <f t="shared" si="16"/>
        <v>3892831.6548485579</v>
      </c>
      <c r="AE43" s="228">
        <f t="shared" si="17"/>
        <v>-986182.43696386227</v>
      </c>
      <c r="AF43" s="228">
        <f t="shared" si="68"/>
        <v>-0.15556242162523981</v>
      </c>
      <c r="AG43" s="228">
        <f t="shared" si="69"/>
        <v>1.0120275030955972</v>
      </c>
      <c r="AH43" s="228">
        <f t="shared" si="70"/>
        <v>0.57418886957882465</v>
      </c>
      <c r="AI43" s="228">
        <f t="shared" si="42"/>
        <v>0.40136144131351531</v>
      </c>
      <c r="AJ43" s="481">
        <f t="shared" si="43"/>
        <v>0.39100013772157372</v>
      </c>
      <c r="AK43" s="229">
        <f t="shared" si="44"/>
        <v>0.39337208399373086</v>
      </c>
      <c r="AL43" s="481">
        <f>LONtru + (1/BB)*ATAN2(COS(AD43/DD), (AF43*GG + AH43*FF))</f>
        <v>4.7163877025016587</v>
      </c>
      <c r="AM43" s="189">
        <f t="shared" si="45"/>
        <v>0.50407843066829117</v>
      </c>
      <c r="AN43" s="188">
        <f t="shared" si="46"/>
        <v>0.41412493709966991</v>
      </c>
      <c r="AO43" s="188">
        <f t="shared" si="47"/>
        <v>1.0823582879655911</v>
      </c>
      <c r="AP43" s="190">
        <f>ATAN2(AO43*GG*COS(AM43), (FF-AN43*GG*SIN(AM43))) - AZo</f>
        <v>-5.0461295677415419E-2</v>
      </c>
      <c r="AQ43" s="259">
        <f t="shared" si="25"/>
        <v>32</v>
      </c>
    </row>
    <row r="44" spans="1:43" x14ac:dyDescent="0.25">
      <c r="A44" s="98">
        <v>33</v>
      </c>
      <c r="B44" s="149" t="str">
        <f t="shared" ref="B44:B75" si="79">IF(P44="","—",DEGREES(AK44))</f>
        <v>—</v>
      </c>
      <c r="C44" s="195" t="str">
        <f t="shared" ref="C44:C75" si="80">IF(Q44="","—",DEGREES(AL44))</f>
        <v>—</v>
      </c>
      <c r="D44" s="216" t="str">
        <f t="shared" si="71"/>
        <v>—</v>
      </c>
      <c r="E44" s="217" t="str">
        <f t="shared" si="72"/>
        <v>—</v>
      </c>
      <c r="F44" s="218" t="str">
        <f t="shared" si="73"/>
        <v>—</v>
      </c>
      <c r="G44" s="218" t="str">
        <f t="shared" si="74"/>
        <v>—</v>
      </c>
      <c r="H44" s="219" t="str">
        <f t="shared" si="75"/>
        <v>—</v>
      </c>
      <c r="I44" s="217" t="str">
        <f t="shared" si="76"/>
        <v>—</v>
      </c>
      <c r="J44" s="218" t="str">
        <f t="shared" si="77"/>
        <v>—</v>
      </c>
      <c r="K44" s="406" t="str">
        <f t="shared" si="78"/>
        <v>—</v>
      </c>
      <c r="L44" s="380" t="str">
        <f t="shared" si="34"/>
        <v>—°—'—"—</v>
      </c>
      <c r="M44" s="381" t="str">
        <f t="shared" si="35"/>
        <v>—°—'—"—</v>
      </c>
      <c r="N44" s="330"/>
      <c r="O44" s="333"/>
      <c r="P44" s="220"/>
      <c r="Q44" s="221"/>
      <c r="R44" s="145"/>
      <c r="S44" s="349" t="str">
        <f t="shared" ref="S44:S75" si="81">IF(OR(P44="",Q44=""),"—",(II*SQRT(1-esqr*(SIN(AK44))^2)*COS(AD44/DD))/(COS(AK44)*COS(AM44)))</f>
        <v>—</v>
      </c>
      <c r="T44" s="350" t="str">
        <f t="shared" ref="T44:T75" si="82">IF(R44="","—",AC44/(AC44+$R44))</f>
        <v>—</v>
      </c>
      <c r="U44" s="351" t="str">
        <f t="shared" si="61"/>
        <v>—</v>
      </c>
      <c r="V44" s="150" t="str">
        <f t="shared" si="62"/>
        <v>—</v>
      </c>
      <c r="W44" s="453" t="str">
        <f t="shared" si="63"/>
        <v>—</v>
      </c>
      <c r="X44" s="151" t="str">
        <f t="shared" si="64"/>
        <v>—</v>
      </c>
      <c r="Y44" s="389" t="str">
        <f t="shared" si="59"/>
        <v>—</v>
      </c>
      <c r="Z44" s="210" t="str">
        <f t="shared" si="60"/>
        <v>—</v>
      </c>
      <c r="AA44" s="184">
        <f t="shared" si="65"/>
        <v>6381275.9468185622</v>
      </c>
      <c r="AB44" s="185">
        <f t="shared" si="66"/>
        <v>6344797.7317808736</v>
      </c>
      <c r="AC44" s="186">
        <f t="shared" si="67"/>
        <v>6363010.6988156363</v>
      </c>
      <c r="AD44" s="227">
        <f t="shared" ref="AD44:AD75" si="83">(Q44*IF(gunit=1,1,IF(gunit=2,0.3048,(1200/3937))) - Eo)*SIN(AZo) + (P44*IF(gunit=1,1,IF(gunit=2,0.3048,(1200/3937))) - No)*COS(AZo)</f>
        <v>3892831.6548485579</v>
      </c>
      <c r="AE44" s="228">
        <f t="shared" ref="AE44:AE75" si="84">(Q44*IF(gunit=1,1,IF(gunit=2,0.3048,(1200/3937))) - Eo)*COS(AZo) - (P44*IF(gunit=1,1,IF(gunit=2,0.3048,(1200/3937))) - No)*SIN(AZo)</f>
        <v>-986182.43696386227</v>
      </c>
      <c r="AF44" s="228">
        <f t="shared" si="68"/>
        <v>-0.15556242162523981</v>
      </c>
      <c r="AG44" s="228">
        <f t="shared" si="69"/>
        <v>1.0120275030955972</v>
      </c>
      <c r="AH44" s="228">
        <f t="shared" si="70"/>
        <v>0.57418886957882465</v>
      </c>
      <c r="AI44" s="228">
        <f t="shared" si="42"/>
        <v>0.40136144131351531</v>
      </c>
      <c r="AJ44" s="481">
        <f t="shared" si="43"/>
        <v>0.39100013772157372</v>
      </c>
      <c r="AK44" s="229">
        <f t="shared" si="44"/>
        <v>0.39337208399373086</v>
      </c>
      <c r="AL44" s="481">
        <f>LONtru + (1/BB)*ATAN2(COS(AD44/DD), (AF44*GG + AH44*FF))</f>
        <v>4.7163877025016587</v>
      </c>
      <c r="AM44" s="189">
        <f t="shared" si="45"/>
        <v>0.50407843066829117</v>
      </c>
      <c r="AN44" s="188">
        <f t="shared" si="46"/>
        <v>0.41412493709966991</v>
      </c>
      <c r="AO44" s="188">
        <f t="shared" si="47"/>
        <v>1.0823582879655911</v>
      </c>
      <c r="AP44" s="190">
        <f>ATAN2(AO44*GG*COS(AM44), (FF-AN44*GG*SIN(AM44))) - AZo</f>
        <v>-5.0461295677415419E-2</v>
      </c>
      <c r="AQ44" s="259">
        <f t="shared" ref="AQ44:AQ75" si="85">A44</f>
        <v>33</v>
      </c>
    </row>
    <row r="45" spans="1:43" x14ac:dyDescent="0.25">
      <c r="A45" s="98">
        <v>34</v>
      </c>
      <c r="B45" s="149" t="str">
        <f t="shared" si="79"/>
        <v>—</v>
      </c>
      <c r="C45" s="195" t="str">
        <f t="shared" si="80"/>
        <v>—</v>
      </c>
      <c r="D45" s="216" t="str">
        <f t="shared" si="71"/>
        <v>—</v>
      </c>
      <c r="E45" s="217" t="str">
        <f t="shared" si="72"/>
        <v>—</v>
      </c>
      <c r="F45" s="218" t="str">
        <f t="shared" si="73"/>
        <v>—</v>
      </c>
      <c r="G45" s="218" t="str">
        <f t="shared" si="74"/>
        <v>—</v>
      </c>
      <c r="H45" s="219" t="str">
        <f t="shared" si="75"/>
        <v>—</v>
      </c>
      <c r="I45" s="217" t="str">
        <f t="shared" si="76"/>
        <v>—</v>
      </c>
      <c r="J45" s="218" t="str">
        <f t="shared" si="77"/>
        <v>—</v>
      </c>
      <c r="K45" s="406" t="str">
        <f t="shared" si="78"/>
        <v>—</v>
      </c>
      <c r="L45" s="380" t="str">
        <f t="shared" si="34"/>
        <v>—°—'—"—</v>
      </c>
      <c r="M45" s="381" t="str">
        <f t="shared" si="35"/>
        <v>—°—'—"—</v>
      </c>
      <c r="N45" s="330"/>
      <c r="O45" s="333"/>
      <c r="P45" s="220"/>
      <c r="Q45" s="221"/>
      <c r="R45" s="145"/>
      <c r="S45" s="349" t="str">
        <f t="shared" si="81"/>
        <v>—</v>
      </c>
      <c r="T45" s="350" t="str">
        <f t="shared" si="82"/>
        <v>—</v>
      </c>
      <c r="U45" s="351" t="str">
        <f t="shared" si="61"/>
        <v>—</v>
      </c>
      <c r="V45" s="150" t="str">
        <f t="shared" si="62"/>
        <v>—</v>
      </c>
      <c r="W45" s="453" t="str">
        <f t="shared" si="63"/>
        <v>—</v>
      </c>
      <c r="X45" s="151" t="str">
        <f t="shared" si="64"/>
        <v>—</v>
      </c>
      <c r="Y45" s="389" t="str">
        <f t="shared" si="59"/>
        <v>—</v>
      </c>
      <c r="Z45" s="210" t="str">
        <f t="shared" si="60"/>
        <v>—</v>
      </c>
      <c r="AA45" s="184">
        <f t="shared" si="65"/>
        <v>6381275.9468185622</v>
      </c>
      <c r="AB45" s="185">
        <f t="shared" si="66"/>
        <v>6344797.7317808736</v>
      </c>
      <c r="AC45" s="186">
        <f t="shared" si="67"/>
        <v>6363010.6988156363</v>
      </c>
      <c r="AD45" s="227">
        <f t="shared" si="83"/>
        <v>3892831.6548485579</v>
      </c>
      <c r="AE45" s="228">
        <f t="shared" si="84"/>
        <v>-986182.43696386227</v>
      </c>
      <c r="AF45" s="228">
        <f t="shared" si="68"/>
        <v>-0.15556242162523981</v>
      </c>
      <c r="AG45" s="228">
        <f t="shared" si="69"/>
        <v>1.0120275030955972</v>
      </c>
      <c r="AH45" s="228">
        <f t="shared" si="70"/>
        <v>0.57418886957882465</v>
      </c>
      <c r="AI45" s="228">
        <f t="shared" si="42"/>
        <v>0.40136144131351531</v>
      </c>
      <c r="AJ45" s="481">
        <f t="shared" si="43"/>
        <v>0.39100013772157372</v>
      </c>
      <c r="AK45" s="229">
        <f t="shared" si="44"/>
        <v>0.39337208399373086</v>
      </c>
      <c r="AL45" s="481">
        <f>LONtru + (1/BB)*ATAN2(COS(AD45/DD), (AF45*GG + AH45*FF))</f>
        <v>4.7163877025016587</v>
      </c>
      <c r="AM45" s="189">
        <f t="shared" si="45"/>
        <v>0.50407843066829117</v>
      </c>
      <c r="AN45" s="188">
        <f t="shared" si="46"/>
        <v>0.41412493709966991</v>
      </c>
      <c r="AO45" s="188">
        <f t="shared" si="47"/>
        <v>1.0823582879655911</v>
      </c>
      <c r="AP45" s="190">
        <f>ATAN2(AO45*GG*COS(AM45), (FF-AN45*GG*SIN(AM45))) - AZo</f>
        <v>-5.0461295677415419E-2</v>
      </c>
      <c r="AQ45" s="259">
        <f t="shared" si="85"/>
        <v>34</v>
      </c>
    </row>
    <row r="46" spans="1:43" x14ac:dyDescent="0.25">
      <c r="A46" s="98">
        <v>35</v>
      </c>
      <c r="B46" s="149" t="str">
        <f t="shared" si="79"/>
        <v>—</v>
      </c>
      <c r="C46" s="195" t="str">
        <f t="shared" si="80"/>
        <v>—</v>
      </c>
      <c r="D46" s="216" t="str">
        <f t="shared" si="71"/>
        <v>—</v>
      </c>
      <c r="E46" s="217" t="str">
        <f t="shared" si="72"/>
        <v>—</v>
      </c>
      <c r="F46" s="218" t="str">
        <f t="shared" si="73"/>
        <v>—</v>
      </c>
      <c r="G46" s="218" t="str">
        <f t="shared" si="74"/>
        <v>—</v>
      </c>
      <c r="H46" s="219" t="str">
        <f t="shared" si="75"/>
        <v>—</v>
      </c>
      <c r="I46" s="217" t="str">
        <f t="shared" si="76"/>
        <v>—</v>
      </c>
      <c r="J46" s="218" t="str">
        <f t="shared" si="77"/>
        <v>—</v>
      </c>
      <c r="K46" s="406" t="str">
        <f t="shared" si="78"/>
        <v>—</v>
      </c>
      <c r="L46" s="380" t="str">
        <f t="shared" si="34"/>
        <v>—°—'—"—</v>
      </c>
      <c r="M46" s="381" t="str">
        <f t="shared" si="35"/>
        <v>—°—'—"—</v>
      </c>
      <c r="N46" s="330"/>
      <c r="O46" s="333"/>
      <c r="P46" s="220"/>
      <c r="Q46" s="221"/>
      <c r="R46" s="145"/>
      <c r="S46" s="349" t="str">
        <f t="shared" si="81"/>
        <v>—</v>
      </c>
      <c r="T46" s="350" t="str">
        <f t="shared" si="82"/>
        <v>—</v>
      </c>
      <c r="U46" s="351" t="str">
        <f t="shared" si="61"/>
        <v>—</v>
      </c>
      <c r="V46" s="150" t="str">
        <f t="shared" si="62"/>
        <v>—</v>
      </c>
      <c r="W46" s="453" t="str">
        <f t="shared" si="63"/>
        <v>—</v>
      </c>
      <c r="X46" s="151" t="str">
        <f t="shared" si="64"/>
        <v>—</v>
      </c>
      <c r="Y46" s="389" t="str">
        <f t="shared" si="59"/>
        <v>—</v>
      </c>
      <c r="Z46" s="210" t="str">
        <f t="shared" si="60"/>
        <v>—</v>
      </c>
      <c r="AA46" s="184">
        <f t="shared" si="65"/>
        <v>6381275.9468185622</v>
      </c>
      <c r="AB46" s="185">
        <f t="shared" si="66"/>
        <v>6344797.7317808736</v>
      </c>
      <c r="AC46" s="186">
        <f t="shared" si="67"/>
        <v>6363010.6988156363</v>
      </c>
      <c r="AD46" s="227">
        <f t="shared" si="83"/>
        <v>3892831.6548485579</v>
      </c>
      <c r="AE46" s="228">
        <f t="shared" si="84"/>
        <v>-986182.43696386227</v>
      </c>
      <c r="AF46" s="228">
        <f t="shared" si="68"/>
        <v>-0.15556242162523981</v>
      </c>
      <c r="AG46" s="228">
        <f t="shared" si="69"/>
        <v>1.0120275030955972</v>
      </c>
      <c r="AH46" s="228">
        <f t="shared" si="70"/>
        <v>0.57418886957882465</v>
      </c>
      <c r="AI46" s="228">
        <f t="shared" si="42"/>
        <v>0.40136144131351531</v>
      </c>
      <c r="AJ46" s="481">
        <f t="shared" si="43"/>
        <v>0.39100013772157372</v>
      </c>
      <c r="AK46" s="229">
        <f t="shared" si="44"/>
        <v>0.39337208399373086</v>
      </c>
      <c r="AL46" s="481">
        <f>LONtru + (1/BB)*ATAN2(COS(AD46/DD), (AF46*GG + AH46*FF))</f>
        <v>4.7163877025016587</v>
      </c>
      <c r="AM46" s="189">
        <f t="shared" si="45"/>
        <v>0.50407843066829117</v>
      </c>
      <c r="AN46" s="188">
        <f t="shared" si="46"/>
        <v>0.41412493709966991</v>
      </c>
      <c r="AO46" s="188">
        <f t="shared" si="47"/>
        <v>1.0823582879655911</v>
      </c>
      <c r="AP46" s="190">
        <f>ATAN2(AO46*GG*COS(AM46), (FF-AN46*GG*SIN(AM46))) - AZo</f>
        <v>-5.0461295677415419E-2</v>
      </c>
      <c r="AQ46" s="259">
        <f t="shared" si="85"/>
        <v>35</v>
      </c>
    </row>
    <row r="47" spans="1:43" x14ac:dyDescent="0.25">
      <c r="A47" s="98">
        <v>36</v>
      </c>
      <c r="B47" s="149" t="str">
        <f t="shared" si="79"/>
        <v>—</v>
      </c>
      <c r="C47" s="195" t="str">
        <f t="shared" si="80"/>
        <v>—</v>
      </c>
      <c r="D47" s="216" t="str">
        <f t="shared" si="71"/>
        <v>—</v>
      </c>
      <c r="E47" s="217" t="str">
        <f t="shared" si="72"/>
        <v>—</v>
      </c>
      <c r="F47" s="218" t="str">
        <f t="shared" si="73"/>
        <v>—</v>
      </c>
      <c r="G47" s="218" t="str">
        <f t="shared" si="74"/>
        <v>—</v>
      </c>
      <c r="H47" s="219" t="str">
        <f t="shared" si="75"/>
        <v>—</v>
      </c>
      <c r="I47" s="217" t="str">
        <f t="shared" si="76"/>
        <v>—</v>
      </c>
      <c r="J47" s="218" t="str">
        <f t="shared" si="77"/>
        <v>—</v>
      </c>
      <c r="K47" s="406" t="str">
        <f t="shared" si="78"/>
        <v>—</v>
      </c>
      <c r="L47" s="380" t="str">
        <f t="shared" si="34"/>
        <v>—°—'—"—</v>
      </c>
      <c r="M47" s="381" t="str">
        <f t="shared" si="35"/>
        <v>—°—'—"—</v>
      </c>
      <c r="N47" s="330"/>
      <c r="O47" s="333"/>
      <c r="P47" s="220"/>
      <c r="Q47" s="221"/>
      <c r="R47" s="145"/>
      <c r="S47" s="349" t="str">
        <f t="shared" si="81"/>
        <v>—</v>
      </c>
      <c r="T47" s="350" t="str">
        <f t="shared" si="82"/>
        <v>—</v>
      </c>
      <c r="U47" s="351" t="str">
        <f t="shared" si="61"/>
        <v>—</v>
      </c>
      <c r="V47" s="150" t="str">
        <f t="shared" si="62"/>
        <v>—</v>
      </c>
      <c r="W47" s="453" t="str">
        <f t="shared" si="63"/>
        <v>—</v>
      </c>
      <c r="X47" s="151" t="str">
        <f t="shared" si="64"/>
        <v>—</v>
      </c>
      <c r="Y47" s="389" t="str">
        <f t="shared" si="59"/>
        <v>—</v>
      </c>
      <c r="Z47" s="210" t="str">
        <f t="shared" si="60"/>
        <v>—</v>
      </c>
      <c r="AA47" s="184">
        <f t="shared" si="65"/>
        <v>6381275.9468185622</v>
      </c>
      <c r="AB47" s="185">
        <f t="shared" si="66"/>
        <v>6344797.7317808736</v>
      </c>
      <c r="AC47" s="186">
        <f t="shared" si="67"/>
        <v>6363010.6988156363</v>
      </c>
      <c r="AD47" s="227">
        <f t="shared" si="83"/>
        <v>3892831.6548485579</v>
      </c>
      <c r="AE47" s="228">
        <f t="shared" si="84"/>
        <v>-986182.43696386227</v>
      </c>
      <c r="AF47" s="228">
        <f t="shared" si="68"/>
        <v>-0.15556242162523981</v>
      </c>
      <c r="AG47" s="228">
        <f t="shared" si="69"/>
        <v>1.0120275030955972</v>
      </c>
      <c r="AH47" s="228">
        <f t="shared" si="70"/>
        <v>0.57418886957882465</v>
      </c>
      <c r="AI47" s="228">
        <f t="shared" si="42"/>
        <v>0.40136144131351531</v>
      </c>
      <c r="AJ47" s="481">
        <f t="shared" si="43"/>
        <v>0.39100013772157372</v>
      </c>
      <c r="AK47" s="229">
        <f t="shared" si="44"/>
        <v>0.39337208399373086</v>
      </c>
      <c r="AL47" s="481">
        <f>LONtru + (1/BB)*ATAN2(COS(AD47/DD), (AF47*GG + AH47*FF))</f>
        <v>4.7163877025016587</v>
      </c>
      <c r="AM47" s="189">
        <f t="shared" si="45"/>
        <v>0.50407843066829117</v>
      </c>
      <c r="AN47" s="188">
        <f t="shared" si="46"/>
        <v>0.41412493709966991</v>
      </c>
      <c r="AO47" s="188">
        <f t="shared" si="47"/>
        <v>1.0823582879655911</v>
      </c>
      <c r="AP47" s="190">
        <f>ATAN2(AO47*GG*COS(AM47), (FF-AN47*GG*SIN(AM47))) - AZo</f>
        <v>-5.0461295677415419E-2</v>
      </c>
      <c r="AQ47" s="259">
        <f t="shared" si="85"/>
        <v>36</v>
      </c>
    </row>
    <row r="48" spans="1:43" x14ac:dyDescent="0.25">
      <c r="A48" s="98">
        <v>37</v>
      </c>
      <c r="B48" s="149" t="str">
        <f t="shared" si="79"/>
        <v>—</v>
      </c>
      <c r="C48" s="195" t="str">
        <f t="shared" si="80"/>
        <v>—</v>
      </c>
      <c r="D48" s="216" t="str">
        <f t="shared" si="71"/>
        <v>—</v>
      </c>
      <c r="E48" s="217" t="str">
        <f t="shared" si="72"/>
        <v>—</v>
      </c>
      <c r="F48" s="218" t="str">
        <f t="shared" si="73"/>
        <v>—</v>
      </c>
      <c r="G48" s="218" t="str">
        <f t="shared" si="74"/>
        <v>—</v>
      </c>
      <c r="H48" s="219" t="str">
        <f t="shared" si="75"/>
        <v>—</v>
      </c>
      <c r="I48" s="217" t="str">
        <f t="shared" si="76"/>
        <v>—</v>
      </c>
      <c r="J48" s="218" t="str">
        <f t="shared" si="77"/>
        <v>—</v>
      </c>
      <c r="K48" s="406" t="str">
        <f t="shared" si="78"/>
        <v>—</v>
      </c>
      <c r="L48" s="380" t="str">
        <f t="shared" si="34"/>
        <v>—°—'—"—</v>
      </c>
      <c r="M48" s="381" t="str">
        <f t="shared" si="35"/>
        <v>—°—'—"—</v>
      </c>
      <c r="N48" s="330"/>
      <c r="O48" s="333"/>
      <c r="P48" s="220"/>
      <c r="Q48" s="221"/>
      <c r="R48" s="145"/>
      <c r="S48" s="349" t="str">
        <f t="shared" si="81"/>
        <v>—</v>
      </c>
      <c r="T48" s="350" t="str">
        <f t="shared" si="82"/>
        <v>—</v>
      </c>
      <c r="U48" s="351" t="str">
        <f t="shared" si="61"/>
        <v>—</v>
      </c>
      <c r="V48" s="150" t="str">
        <f t="shared" si="62"/>
        <v>—</v>
      </c>
      <c r="W48" s="453" t="str">
        <f t="shared" si="63"/>
        <v>—</v>
      </c>
      <c r="X48" s="151" t="str">
        <f t="shared" si="64"/>
        <v>—</v>
      </c>
      <c r="Y48" s="389" t="str">
        <f t="shared" si="59"/>
        <v>—</v>
      </c>
      <c r="Z48" s="210" t="str">
        <f t="shared" si="60"/>
        <v>—</v>
      </c>
      <c r="AA48" s="184">
        <f t="shared" si="65"/>
        <v>6381275.9468185622</v>
      </c>
      <c r="AB48" s="185">
        <f t="shared" si="66"/>
        <v>6344797.7317808736</v>
      </c>
      <c r="AC48" s="186">
        <f t="shared" si="67"/>
        <v>6363010.6988156363</v>
      </c>
      <c r="AD48" s="227">
        <f t="shared" si="83"/>
        <v>3892831.6548485579</v>
      </c>
      <c r="AE48" s="228">
        <f t="shared" si="84"/>
        <v>-986182.43696386227</v>
      </c>
      <c r="AF48" s="228">
        <f t="shared" si="68"/>
        <v>-0.15556242162523981</v>
      </c>
      <c r="AG48" s="228">
        <f t="shared" si="69"/>
        <v>1.0120275030955972</v>
      </c>
      <c r="AH48" s="228">
        <f t="shared" si="70"/>
        <v>0.57418886957882465</v>
      </c>
      <c r="AI48" s="228">
        <f t="shared" si="42"/>
        <v>0.40136144131351531</v>
      </c>
      <c r="AJ48" s="481">
        <f t="shared" si="43"/>
        <v>0.39100013772157372</v>
      </c>
      <c r="AK48" s="229">
        <f t="shared" si="44"/>
        <v>0.39337208399373086</v>
      </c>
      <c r="AL48" s="481">
        <f>LONtru + (1/BB)*ATAN2(COS(AD48/DD), (AF48*GG + AH48*FF))</f>
        <v>4.7163877025016587</v>
      </c>
      <c r="AM48" s="189">
        <f t="shared" si="45"/>
        <v>0.50407843066829117</v>
      </c>
      <c r="AN48" s="188">
        <f t="shared" si="46"/>
        <v>0.41412493709966991</v>
      </c>
      <c r="AO48" s="188">
        <f t="shared" si="47"/>
        <v>1.0823582879655911</v>
      </c>
      <c r="AP48" s="190">
        <f>ATAN2(AO48*GG*COS(AM48), (FF-AN48*GG*SIN(AM48))) - AZo</f>
        <v>-5.0461295677415419E-2</v>
      </c>
      <c r="AQ48" s="259">
        <f t="shared" si="85"/>
        <v>37</v>
      </c>
    </row>
    <row r="49" spans="1:43" x14ac:dyDescent="0.25">
      <c r="A49" s="98">
        <v>38</v>
      </c>
      <c r="B49" s="149" t="str">
        <f t="shared" si="79"/>
        <v>—</v>
      </c>
      <c r="C49" s="195" t="str">
        <f t="shared" si="80"/>
        <v>—</v>
      </c>
      <c r="D49" s="216" t="str">
        <f t="shared" si="71"/>
        <v>—</v>
      </c>
      <c r="E49" s="217" t="str">
        <f t="shared" si="72"/>
        <v>—</v>
      </c>
      <c r="F49" s="218" t="str">
        <f t="shared" si="73"/>
        <v>—</v>
      </c>
      <c r="G49" s="218" t="str">
        <f t="shared" si="74"/>
        <v>—</v>
      </c>
      <c r="H49" s="219" t="str">
        <f t="shared" si="75"/>
        <v>—</v>
      </c>
      <c r="I49" s="217" t="str">
        <f t="shared" si="76"/>
        <v>—</v>
      </c>
      <c r="J49" s="218" t="str">
        <f t="shared" si="77"/>
        <v>—</v>
      </c>
      <c r="K49" s="406" t="str">
        <f t="shared" si="78"/>
        <v>—</v>
      </c>
      <c r="L49" s="380" t="str">
        <f t="shared" si="34"/>
        <v>—°—'—"—</v>
      </c>
      <c r="M49" s="381" t="str">
        <f t="shared" si="35"/>
        <v>—°—'—"—</v>
      </c>
      <c r="N49" s="330"/>
      <c r="O49" s="333"/>
      <c r="P49" s="220"/>
      <c r="Q49" s="221"/>
      <c r="R49" s="145"/>
      <c r="S49" s="349" t="str">
        <f t="shared" si="81"/>
        <v>—</v>
      </c>
      <c r="T49" s="350" t="str">
        <f t="shared" si="82"/>
        <v>—</v>
      </c>
      <c r="U49" s="351" t="str">
        <f t="shared" si="61"/>
        <v>—</v>
      </c>
      <c r="V49" s="150" t="str">
        <f t="shared" si="62"/>
        <v>—</v>
      </c>
      <c r="W49" s="453" t="str">
        <f t="shared" si="63"/>
        <v>—</v>
      </c>
      <c r="X49" s="151" t="str">
        <f t="shared" si="64"/>
        <v>—</v>
      </c>
      <c r="Y49" s="389" t="str">
        <f t="shared" si="59"/>
        <v>—</v>
      </c>
      <c r="Z49" s="210" t="str">
        <f t="shared" si="60"/>
        <v>—</v>
      </c>
      <c r="AA49" s="184">
        <f t="shared" si="65"/>
        <v>6381275.9468185622</v>
      </c>
      <c r="AB49" s="185">
        <f t="shared" si="66"/>
        <v>6344797.7317808736</v>
      </c>
      <c r="AC49" s="186">
        <f t="shared" si="67"/>
        <v>6363010.6988156363</v>
      </c>
      <c r="AD49" s="227">
        <f t="shared" si="83"/>
        <v>3892831.6548485579</v>
      </c>
      <c r="AE49" s="228">
        <f t="shared" si="84"/>
        <v>-986182.43696386227</v>
      </c>
      <c r="AF49" s="228">
        <f t="shared" si="68"/>
        <v>-0.15556242162523981</v>
      </c>
      <c r="AG49" s="228">
        <f t="shared" si="69"/>
        <v>1.0120275030955972</v>
      </c>
      <c r="AH49" s="228">
        <f t="shared" si="70"/>
        <v>0.57418886957882465</v>
      </c>
      <c r="AI49" s="228">
        <f t="shared" si="42"/>
        <v>0.40136144131351531</v>
      </c>
      <c r="AJ49" s="481">
        <f t="shared" si="43"/>
        <v>0.39100013772157372</v>
      </c>
      <c r="AK49" s="229">
        <f t="shared" si="44"/>
        <v>0.39337208399373086</v>
      </c>
      <c r="AL49" s="481">
        <f>LONtru + (1/BB)*ATAN2(COS(AD49/DD), (AF49*GG + AH49*FF))</f>
        <v>4.7163877025016587</v>
      </c>
      <c r="AM49" s="189">
        <f t="shared" si="45"/>
        <v>0.50407843066829117</v>
      </c>
      <c r="AN49" s="188">
        <f t="shared" si="46"/>
        <v>0.41412493709966991</v>
      </c>
      <c r="AO49" s="188">
        <f t="shared" si="47"/>
        <v>1.0823582879655911</v>
      </c>
      <c r="AP49" s="190">
        <f>ATAN2(AO49*GG*COS(AM49), (FF-AN49*GG*SIN(AM49))) - AZo</f>
        <v>-5.0461295677415419E-2</v>
      </c>
      <c r="AQ49" s="259">
        <f t="shared" si="85"/>
        <v>38</v>
      </c>
    </row>
    <row r="50" spans="1:43" x14ac:dyDescent="0.25">
      <c r="A50" s="98">
        <v>39</v>
      </c>
      <c r="B50" s="149" t="str">
        <f t="shared" si="79"/>
        <v>—</v>
      </c>
      <c r="C50" s="195" t="str">
        <f t="shared" si="80"/>
        <v>—</v>
      </c>
      <c r="D50" s="216" t="str">
        <f t="shared" si="71"/>
        <v>—</v>
      </c>
      <c r="E50" s="217" t="str">
        <f t="shared" si="72"/>
        <v>—</v>
      </c>
      <c r="F50" s="218" t="str">
        <f t="shared" si="73"/>
        <v>—</v>
      </c>
      <c r="G50" s="218" t="str">
        <f t="shared" si="74"/>
        <v>—</v>
      </c>
      <c r="H50" s="219" t="str">
        <f t="shared" si="75"/>
        <v>—</v>
      </c>
      <c r="I50" s="217" t="str">
        <f t="shared" si="76"/>
        <v>—</v>
      </c>
      <c r="J50" s="218" t="str">
        <f t="shared" si="77"/>
        <v>—</v>
      </c>
      <c r="K50" s="406" t="str">
        <f t="shared" si="78"/>
        <v>—</v>
      </c>
      <c r="L50" s="380" t="str">
        <f t="shared" si="34"/>
        <v>—°—'—"—</v>
      </c>
      <c r="M50" s="381" t="str">
        <f t="shared" si="35"/>
        <v>—°—'—"—</v>
      </c>
      <c r="N50" s="330"/>
      <c r="O50" s="333"/>
      <c r="P50" s="220"/>
      <c r="Q50" s="221"/>
      <c r="R50" s="145"/>
      <c r="S50" s="349" t="str">
        <f t="shared" si="81"/>
        <v>—</v>
      </c>
      <c r="T50" s="350" t="str">
        <f t="shared" si="82"/>
        <v>—</v>
      </c>
      <c r="U50" s="351" t="str">
        <f t="shared" si="61"/>
        <v>—</v>
      </c>
      <c r="V50" s="150" t="str">
        <f t="shared" si="62"/>
        <v>—</v>
      </c>
      <c r="W50" s="453" t="str">
        <f t="shared" si="63"/>
        <v>—</v>
      </c>
      <c r="X50" s="151" t="str">
        <f t="shared" si="64"/>
        <v>—</v>
      </c>
      <c r="Y50" s="389" t="str">
        <f t="shared" si="59"/>
        <v>—</v>
      </c>
      <c r="Z50" s="210" t="str">
        <f t="shared" si="60"/>
        <v>—</v>
      </c>
      <c r="AA50" s="184">
        <f t="shared" si="65"/>
        <v>6381275.9468185622</v>
      </c>
      <c r="AB50" s="185">
        <f t="shared" si="66"/>
        <v>6344797.7317808736</v>
      </c>
      <c r="AC50" s="186">
        <f t="shared" si="67"/>
        <v>6363010.6988156363</v>
      </c>
      <c r="AD50" s="227">
        <f t="shared" si="83"/>
        <v>3892831.6548485579</v>
      </c>
      <c r="AE50" s="228">
        <f t="shared" si="84"/>
        <v>-986182.43696386227</v>
      </c>
      <c r="AF50" s="228">
        <f t="shared" si="68"/>
        <v>-0.15556242162523981</v>
      </c>
      <c r="AG50" s="228">
        <f t="shared" si="69"/>
        <v>1.0120275030955972</v>
      </c>
      <c r="AH50" s="228">
        <f t="shared" si="70"/>
        <v>0.57418886957882465</v>
      </c>
      <c r="AI50" s="228">
        <f t="shared" si="42"/>
        <v>0.40136144131351531</v>
      </c>
      <c r="AJ50" s="481">
        <f t="shared" si="43"/>
        <v>0.39100013772157372</v>
      </c>
      <c r="AK50" s="229">
        <f t="shared" si="44"/>
        <v>0.39337208399373086</v>
      </c>
      <c r="AL50" s="481">
        <f>LONtru + (1/BB)*ATAN2(COS(AD50/DD), (AF50*GG + AH50*FF))</f>
        <v>4.7163877025016587</v>
      </c>
      <c r="AM50" s="189">
        <f t="shared" si="45"/>
        <v>0.50407843066829117</v>
      </c>
      <c r="AN50" s="188">
        <f t="shared" si="46"/>
        <v>0.41412493709966991</v>
      </c>
      <c r="AO50" s="188">
        <f t="shared" si="47"/>
        <v>1.0823582879655911</v>
      </c>
      <c r="AP50" s="190">
        <f>ATAN2(AO50*GG*COS(AM50), (FF-AN50*GG*SIN(AM50))) - AZo</f>
        <v>-5.0461295677415419E-2</v>
      </c>
      <c r="AQ50" s="259">
        <f t="shared" si="85"/>
        <v>39</v>
      </c>
    </row>
    <row r="51" spans="1:43" x14ac:dyDescent="0.25">
      <c r="A51" s="98">
        <v>40</v>
      </c>
      <c r="B51" s="149" t="str">
        <f t="shared" si="79"/>
        <v>—</v>
      </c>
      <c r="C51" s="195" t="str">
        <f t="shared" si="80"/>
        <v>—</v>
      </c>
      <c r="D51" s="216" t="str">
        <f t="shared" si="71"/>
        <v>—</v>
      </c>
      <c r="E51" s="217" t="str">
        <f t="shared" si="72"/>
        <v>—</v>
      </c>
      <c r="F51" s="218" t="str">
        <f t="shared" si="73"/>
        <v>—</v>
      </c>
      <c r="G51" s="218" t="str">
        <f t="shared" si="74"/>
        <v>—</v>
      </c>
      <c r="H51" s="219" t="str">
        <f t="shared" si="75"/>
        <v>—</v>
      </c>
      <c r="I51" s="217" t="str">
        <f t="shared" si="76"/>
        <v>—</v>
      </c>
      <c r="J51" s="218" t="str">
        <f t="shared" si="77"/>
        <v>—</v>
      </c>
      <c r="K51" s="406" t="str">
        <f t="shared" si="78"/>
        <v>—</v>
      </c>
      <c r="L51" s="380" t="str">
        <f t="shared" si="34"/>
        <v>—°—'—"—</v>
      </c>
      <c r="M51" s="381" t="str">
        <f t="shared" si="35"/>
        <v>—°—'—"—</v>
      </c>
      <c r="N51" s="330"/>
      <c r="O51" s="333"/>
      <c r="P51" s="220"/>
      <c r="Q51" s="221"/>
      <c r="R51" s="145"/>
      <c r="S51" s="349" t="str">
        <f t="shared" si="81"/>
        <v>—</v>
      </c>
      <c r="T51" s="350" t="str">
        <f t="shared" si="82"/>
        <v>—</v>
      </c>
      <c r="U51" s="351" t="str">
        <f t="shared" si="61"/>
        <v>—</v>
      </c>
      <c r="V51" s="150" t="str">
        <f t="shared" si="62"/>
        <v>—</v>
      </c>
      <c r="W51" s="453" t="str">
        <f t="shared" si="63"/>
        <v>—</v>
      </c>
      <c r="X51" s="151" t="str">
        <f t="shared" si="64"/>
        <v>—</v>
      </c>
      <c r="Y51" s="389" t="str">
        <f t="shared" si="59"/>
        <v>—</v>
      </c>
      <c r="Z51" s="210" t="str">
        <f t="shared" si="60"/>
        <v>—</v>
      </c>
      <c r="AA51" s="184">
        <f t="shared" si="65"/>
        <v>6381275.9468185622</v>
      </c>
      <c r="AB51" s="185">
        <f t="shared" si="66"/>
        <v>6344797.7317808736</v>
      </c>
      <c r="AC51" s="186">
        <f t="shared" si="67"/>
        <v>6363010.6988156363</v>
      </c>
      <c r="AD51" s="227">
        <f t="shared" si="83"/>
        <v>3892831.6548485579</v>
      </c>
      <c r="AE51" s="228">
        <f t="shared" si="84"/>
        <v>-986182.43696386227</v>
      </c>
      <c r="AF51" s="228">
        <f t="shared" si="68"/>
        <v>-0.15556242162523981</v>
      </c>
      <c r="AG51" s="228">
        <f t="shared" si="69"/>
        <v>1.0120275030955972</v>
      </c>
      <c r="AH51" s="228">
        <f t="shared" si="70"/>
        <v>0.57418886957882465</v>
      </c>
      <c r="AI51" s="228">
        <f t="shared" si="42"/>
        <v>0.40136144131351531</v>
      </c>
      <c r="AJ51" s="481">
        <f t="shared" si="43"/>
        <v>0.39100013772157372</v>
      </c>
      <c r="AK51" s="229">
        <f t="shared" si="44"/>
        <v>0.39337208399373086</v>
      </c>
      <c r="AL51" s="481">
        <f>LONtru + (1/BB)*ATAN2(COS(AD51/DD), (AF51*GG + AH51*FF))</f>
        <v>4.7163877025016587</v>
      </c>
      <c r="AM51" s="189">
        <f t="shared" si="45"/>
        <v>0.50407843066829117</v>
      </c>
      <c r="AN51" s="188">
        <f t="shared" si="46"/>
        <v>0.41412493709966991</v>
      </c>
      <c r="AO51" s="188">
        <f t="shared" si="47"/>
        <v>1.0823582879655911</v>
      </c>
      <c r="AP51" s="190">
        <f>ATAN2(AO51*GG*COS(AM51), (FF-AN51*GG*SIN(AM51))) - AZo</f>
        <v>-5.0461295677415419E-2</v>
      </c>
      <c r="AQ51" s="259">
        <f t="shared" si="85"/>
        <v>40</v>
      </c>
    </row>
    <row r="52" spans="1:43" x14ac:dyDescent="0.25">
      <c r="A52" s="98">
        <v>41</v>
      </c>
      <c r="B52" s="149" t="str">
        <f t="shared" si="79"/>
        <v>—</v>
      </c>
      <c r="C52" s="195" t="str">
        <f t="shared" si="80"/>
        <v>—</v>
      </c>
      <c r="D52" s="216" t="str">
        <f t="shared" si="71"/>
        <v>—</v>
      </c>
      <c r="E52" s="217" t="str">
        <f t="shared" si="72"/>
        <v>—</v>
      </c>
      <c r="F52" s="218" t="str">
        <f t="shared" si="73"/>
        <v>—</v>
      </c>
      <c r="G52" s="218" t="str">
        <f t="shared" si="74"/>
        <v>—</v>
      </c>
      <c r="H52" s="219" t="str">
        <f t="shared" si="75"/>
        <v>—</v>
      </c>
      <c r="I52" s="217" t="str">
        <f t="shared" si="76"/>
        <v>—</v>
      </c>
      <c r="J52" s="218" t="str">
        <f t="shared" si="77"/>
        <v>—</v>
      </c>
      <c r="K52" s="406" t="str">
        <f t="shared" si="78"/>
        <v>—</v>
      </c>
      <c r="L52" s="380" t="str">
        <f t="shared" si="34"/>
        <v>—°—'—"—</v>
      </c>
      <c r="M52" s="381" t="str">
        <f t="shared" si="35"/>
        <v>—°—'—"—</v>
      </c>
      <c r="N52" s="330"/>
      <c r="O52" s="333"/>
      <c r="P52" s="220"/>
      <c r="Q52" s="221"/>
      <c r="R52" s="145"/>
      <c r="S52" s="349" t="str">
        <f t="shared" si="81"/>
        <v>—</v>
      </c>
      <c r="T52" s="350" t="str">
        <f t="shared" si="82"/>
        <v>—</v>
      </c>
      <c r="U52" s="351" t="str">
        <f t="shared" si="61"/>
        <v>—</v>
      </c>
      <c r="V52" s="150" t="str">
        <f t="shared" si="62"/>
        <v>—</v>
      </c>
      <c r="W52" s="453" t="str">
        <f t="shared" si="63"/>
        <v>—</v>
      </c>
      <c r="X52" s="151" t="str">
        <f t="shared" si="64"/>
        <v>—</v>
      </c>
      <c r="Y52" s="389" t="str">
        <f t="shared" si="59"/>
        <v>—</v>
      </c>
      <c r="Z52" s="210" t="str">
        <f t="shared" si="60"/>
        <v>—</v>
      </c>
      <c r="AA52" s="184">
        <f t="shared" si="65"/>
        <v>6381275.9468185622</v>
      </c>
      <c r="AB52" s="185">
        <f t="shared" si="66"/>
        <v>6344797.7317808736</v>
      </c>
      <c r="AC52" s="186">
        <f t="shared" si="67"/>
        <v>6363010.6988156363</v>
      </c>
      <c r="AD52" s="227">
        <f t="shared" si="83"/>
        <v>3892831.6548485579</v>
      </c>
      <c r="AE52" s="228">
        <f t="shared" si="84"/>
        <v>-986182.43696386227</v>
      </c>
      <c r="AF52" s="228">
        <f t="shared" si="68"/>
        <v>-0.15556242162523981</v>
      </c>
      <c r="AG52" s="228">
        <f t="shared" si="69"/>
        <v>1.0120275030955972</v>
      </c>
      <c r="AH52" s="228">
        <f t="shared" si="70"/>
        <v>0.57418886957882465</v>
      </c>
      <c r="AI52" s="228">
        <f t="shared" si="42"/>
        <v>0.40136144131351531</v>
      </c>
      <c r="AJ52" s="481">
        <f t="shared" si="43"/>
        <v>0.39100013772157372</v>
      </c>
      <c r="AK52" s="229">
        <f t="shared" si="44"/>
        <v>0.39337208399373086</v>
      </c>
      <c r="AL52" s="481">
        <f>LONtru + (1/BB)*ATAN2(COS(AD52/DD), (AF52*GG + AH52*FF))</f>
        <v>4.7163877025016587</v>
      </c>
      <c r="AM52" s="189">
        <f t="shared" si="45"/>
        <v>0.50407843066829117</v>
      </c>
      <c r="AN52" s="188">
        <f t="shared" si="46"/>
        <v>0.41412493709966991</v>
      </c>
      <c r="AO52" s="188">
        <f t="shared" si="47"/>
        <v>1.0823582879655911</v>
      </c>
      <c r="AP52" s="190">
        <f>ATAN2(AO52*GG*COS(AM52), (FF-AN52*GG*SIN(AM52))) - AZo</f>
        <v>-5.0461295677415419E-2</v>
      </c>
      <c r="AQ52" s="259">
        <f t="shared" si="85"/>
        <v>41</v>
      </c>
    </row>
    <row r="53" spans="1:43" x14ac:dyDescent="0.25">
      <c r="A53" s="98">
        <v>42</v>
      </c>
      <c r="B53" s="149" t="str">
        <f t="shared" si="79"/>
        <v>—</v>
      </c>
      <c r="C53" s="195" t="str">
        <f t="shared" si="80"/>
        <v>—</v>
      </c>
      <c r="D53" s="216" t="str">
        <f t="shared" si="71"/>
        <v>—</v>
      </c>
      <c r="E53" s="217" t="str">
        <f t="shared" si="72"/>
        <v>—</v>
      </c>
      <c r="F53" s="218" t="str">
        <f t="shared" si="73"/>
        <v>—</v>
      </c>
      <c r="G53" s="218" t="str">
        <f t="shared" si="74"/>
        <v>—</v>
      </c>
      <c r="H53" s="219" t="str">
        <f t="shared" si="75"/>
        <v>—</v>
      </c>
      <c r="I53" s="217" t="str">
        <f t="shared" si="76"/>
        <v>—</v>
      </c>
      <c r="J53" s="218" t="str">
        <f t="shared" si="77"/>
        <v>—</v>
      </c>
      <c r="K53" s="406" t="str">
        <f t="shared" si="78"/>
        <v>—</v>
      </c>
      <c r="L53" s="380" t="str">
        <f t="shared" si="34"/>
        <v>—°—'—"—</v>
      </c>
      <c r="M53" s="381" t="str">
        <f t="shared" si="35"/>
        <v>—°—'—"—</v>
      </c>
      <c r="N53" s="330"/>
      <c r="O53" s="333"/>
      <c r="P53" s="220"/>
      <c r="Q53" s="221"/>
      <c r="R53" s="145"/>
      <c r="S53" s="349" t="str">
        <f t="shared" si="81"/>
        <v>—</v>
      </c>
      <c r="T53" s="350" t="str">
        <f t="shared" si="82"/>
        <v>—</v>
      </c>
      <c r="U53" s="351" t="str">
        <f t="shared" si="61"/>
        <v>—</v>
      </c>
      <c r="V53" s="150" t="str">
        <f t="shared" si="62"/>
        <v>—</v>
      </c>
      <c r="W53" s="453" t="str">
        <f t="shared" si="63"/>
        <v>—</v>
      </c>
      <c r="X53" s="151" t="str">
        <f t="shared" si="64"/>
        <v>—</v>
      </c>
      <c r="Y53" s="389" t="str">
        <f t="shared" si="59"/>
        <v>—</v>
      </c>
      <c r="Z53" s="210" t="str">
        <f t="shared" si="60"/>
        <v>—</v>
      </c>
      <c r="AA53" s="184">
        <f t="shared" si="65"/>
        <v>6381275.9468185622</v>
      </c>
      <c r="AB53" s="185">
        <f t="shared" si="66"/>
        <v>6344797.7317808736</v>
      </c>
      <c r="AC53" s="186">
        <f t="shared" si="67"/>
        <v>6363010.6988156363</v>
      </c>
      <c r="AD53" s="227">
        <f t="shared" si="83"/>
        <v>3892831.6548485579</v>
      </c>
      <c r="AE53" s="228">
        <f t="shared" si="84"/>
        <v>-986182.43696386227</v>
      </c>
      <c r="AF53" s="228">
        <f t="shared" si="68"/>
        <v>-0.15556242162523981</v>
      </c>
      <c r="AG53" s="228">
        <f t="shared" si="69"/>
        <v>1.0120275030955972</v>
      </c>
      <c r="AH53" s="228">
        <f t="shared" si="70"/>
        <v>0.57418886957882465</v>
      </c>
      <c r="AI53" s="228">
        <f t="shared" si="42"/>
        <v>0.40136144131351531</v>
      </c>
      <c r="AJ53" s="481">
        <f t="shared" si="43"/>
        <v>0.39100013772157372</v>
      </c>
      <c r="AK53" s="229">
        <f t="shared" si="44"/>
        <v>0.39337208399373086</v>
      </c>
      <c r="AL53" s="481">
        <f>LONtru + (1/BB)*ATAN2(COS(AD53/DD), (AF53*GG + AH53*FF))</f>
        <v>4.7163877025016587</v>
      </c>
      <c r="AM53" s="189">
        <f t="shared" si="45"/>
        <v>0.50407843066829117</v>
      </c>
      <c r="AN53" s="188">
        <f t="shared" si="46"/>
        <v>0.41412493709966991</v>
      </c>
      <c r="AO53" s="188">
        <f t="shared" si="47"/>
        <v>1.0823582879655911</v>
      </c>
      <c r="AP53" s="190">
        <f>ATAN2(AO53*GG*COS(AM53), (FF-AN53*GG*SIN(AM53))) - AZo</f>
        <v>-5.0461295677415419E-2</v>
      </c>
      <c r="AQ53" s="259">
        <f t="shared" si="85"/>
        <v>42</v>
      </c>
    </row>
    <row r="54" spans="1:43" x14ac:dyDescent="0.25">
      <c r="A54" s="98">
        <v>43</v>
      </c>
      <c r="B54" s="149" t="str">
        <f t="shared" si="79"/>
        <v>—</v>
      </c>
      <c r="C54" s="195" t="str">
        <f t="shared" si="80"/>
        <v>—</v>
      </c>
      <c r="D54" s="216" t="str">
        <f t="shared" si="71"/>
        <v>—</v>
      </c>
      <c r="E54" s="217" t="str">
        <f t="shared" si="72"/>
        <v>—</v>
      </c>
      <c r="F54" s="218" t="str">
        <f t="shared" si="73"/>
        <v>—</v>
      </c>
      <c r="G54" s="218" t="str">
        <f t="shared" si="74"/>
        <v>—</v>
      </c>
      <c r="H54" s="219" t="str">
        <f t="shared" si="75"/>
        <v>—</v>
      </c>
      <c r="I54" s="217" t="str">
        <f t="shared" si="76"/>
        <v>—</v>
      </c>
      <c r="J54" s="218" t="str">
        <f t="shared" si="77"/>
        <v>—</v>
      </c>
      <c r="K54" s="406" t="str">
        <f t="shared" si="78"/>
        <v>—</v>
      </c>
      <c r="L54" s="380" t="str">
        <f t="shared" si="34"/>
        <v>—°—'—"—</v>
      </c>
      <c r="M54" s="381" t="str">
        <f t="shared" si="35"/>
        <v>—°—'—"—</v>
      </c>
      <c r="N54" s="330"/>
      <c r="O54" s="333"/>
      <c r="P54" s="220"/>
      <c r="Q54" s="221"/>
      <c r="R54" s="145"/>
      <c r="S54" s="349" t="str">
        <f t="shared" si="81"/>
        <v>—</v>
      </c>
      <c r="T54" s="350" t="str">
        <f t="shared" si="82"/>
        <v>—</v>
      </c>
      <c r="U54" s="351" t="str">
        <f t="shared" si="61"/>
        <v>—</v>
      </c>
      <c r="V54" s="150" t="str">
        <f t="shared" si="62"/>
        <v>—</v>
      </c>
      <c r="W54" s="453" t="str">
        <f t="shared" si="63"/>
        <v>—</v>
      </c>
      <c r="X54" s="151" t="str">
        <f t="shared" si="64"/>
        <v>—</v>
      </c>
      <c r="Y54" s="389" t="str">
        <f t="shared" si="59"/>
        <v>—</v>
      </c>
      <c r="Z54" s="210" t="str">
        <f t="shared" si="60"/>
        <v>—</v>
      </c>
      <c r="AA54" s="184">
        <f t="shared" si="65"/>
        <v>6381275.9468185622</v>
      </c>
      <c r="AB54" s="185">
        <f t="shared" si="66"/>
        <v>6344797.7317808736</v>
      </c>
      <c r="AC54" s="186">
        <f t="shared" si="67"/>
        <v>6363010.6988156363</v>
      </c>
      <c r="AD54" s="227">
        <f t="shared" si="83"/>
        <v>3892831.6548485579</v>
      </c>
      <c r="AE54" s="228">
        <f t="shared" si="84"/>
        <v>-986182.43696386227</v>
      </c>
      <c r="AF54" s="228">
        <f t="shared" si="68"/>
        <v>-0.15556242162523981</v>
      </c>
      <c r="AG54" s="228">
        <f t="shared" si="69"/>
        <v>1.0120275030955972</v>
      </c>
      <c r="AH54" s="228">
        <f t="shared" si="70"/>
        <v>0.57418886957882465</v>
      </c>
      <c r="AI54" s="228">
        <f t="shared" si="42"/>
        <v>0.40136144131351531</v>
      </c>
      <c r="AJ54" s="481">
        <f t="shared" si="43"/>
        <v>0.39100013772157372</v>
      </c>
      <c r="AK54" s="229">
        <f t="shared" si="44"/>
        <v>0.39337208399373086</v>
      </c>
      <c r="AL54" s="481">
        <f>LONtru + (1/BB)*ATAN2(COS(AD54/DD), (AF54*GG + AH54*FF))</f>
        <v>4.7163877025016587</v>
      </c>
      <c r="AM54" s="189">
        <f t="shared" si="45"/>
        <v>0.50407843066829117</v>
      </c>
      <c r="AN54" s="188">
        <f t="shared" si="46"/>
        <v>0.41412493709966991</v>
      </c>
      <c r="AO54" s="188">
        <f t="shared" si="47"/>
        <v>1.0823582879655911</v>
      </c>
      <c r="AP54" s="190">
        <f>ATAN2(AO54*GG*COS(AM54), (FF-AN54*GG*SIN(AM54))) - AZo</f>
        <v>-5.0461295677415419E-2</v>
      </c>
      <c r="AQ54" s="259">
        <f t="shared" si="85"/>
        <v>43</v>
      </c>
    </row>
    <row r="55" spans="1:43" x14ac:dyDescent="0.25">
      <c r="A55" s="98">
        <v>44</v>
      </c>
      <c r="B55" s="149" t="str">
        <f t="shared" si="79"/>
        <v>—</v>
      </c>
      <c r="C55" s="195" t="str">
        <f t="shared" si="80"/>
        <v>—</v>
      </c>
      <c r="D55" s="216" t="str">
        <f t="shared" si="71"/>
        <v>—</v>
      </c>
      <c r="E55" s="217" t="str">
        <f t="shared" si="72"/>
        <v>—</v>
      </c>
      <c r="F55" s="218" t="str">
        <f t="shared" si="73"/>
        <v>—</v>
      </c>
      <c r="G55" s="218" t="str">
        <f t="shared" si="74"/>
        <v>—</v>
      </c>
      <c r="H55" s="219" t="str">
        <f t="shared" si="75"/>
        <v>—</v>
      </c>
      <c r="I55" s="217" t="str">
        <f t="shared" si="76"/>
        <v>—</v>
      </c>
      <c r="J55" s="218" t="str">
        <f t="shared" si="77"/>
        <v>—</v>
      </c>
      <c r="K55" s="406" t="str">
        <f t="shared" si="78"/>
        <v>—</v>
      </c>
      <c r="L55" s="380" t="str">
        <f t="shared" si="34"/>
        <v>—°—'—"—</v>
      </c>
      <c r="M55" s="381" t="str">
        <f t="shared" si="35"/>
        <v>—°—'—"—</v>
      </c>
      <c r="N55" s="330"/>
      <c r="O55" s="333"/>
      <c r="P55" s="220"/>
      <c r="Q55" s="221"/>
      <c r="R55" s="145"/>
      <c r="S55" s="349" t="str">
        <f t="shared" si="81"/>
        <v>—</v>
      </c>
      <c r="T55" s="350" t="str">
        <f t="shared" si="82"/>
        <v>—</v>
      </c>
      <c r="U55" s="351" t="str">
        <f t="shared" si="61"/>
        <v>—</v>
      </c>
      <c r="V55" s="150" t="str">
        <f t="shared" si="62"/>
        <v>—</v>
      </c>
      <c r="W55" s="453" t="str">
        <f t="shared" si="63"/>
        <v>—</v>
      </c>
      <c r="X55" s="151" t="str">
        <f t="shared" si="64"/>
        <v>—</v>
      </c>
      <c r="Y55" s="389" t="str">
        <f t="shared" si="59"/>
        <v>—</v>
      </c>
      <c r="Z55" s="210" t="str">
        <f t="shared" si="60"/>
        <v>—</v>
      </c>
      <c r="AA55" s="184">
        <f t="shared" si="65"/>
        <v>6381275.9468185622</v>
      </c>
      <c r="AB55" s="185">
        <f t="shared" si="66"/>
        <v>6344797.7317808736</v>
      </c>
      <c r="AC55" s="186">
        <f t="shared" si="67"/>
        <v>6363010.6988156363</v>
      </c>
      <c r="AD55" s="227">
        <f t="shared" si="83"/>
        <v>3892831.6548485579</v>
      </c>
      <c r="AE55" s="228">
        <f t="shared" si="84"/>
        <v>-986182.43696386227</v>
      </c>
      <c r="AF55" s="228">
        <f t="shared" si="68"/>
        <v>-0.15556242162523981</v>
      </c>
      <c r="AG55" s="228">
        <f t="shared" si="69"/>
        <v>1.0120275030955972</v>
      </c>
      <c r="AH55" s="228">
        <f t="shared" si="70"/>
        <v>0.57418886957882465</v>
      </c>
      <c r="AI55" s="228">
        <f t="shared" si="42"/>
        <v>0.40136144131351531</v>
      </c>
      <c r="AJ55" s="481">
        <f t="shared" si="43"/>
        <v>0.39100013772157372</v>
      </c>
      <c r="AK55" s="229">
        <f t="shared" si="44"/>
        <v>0.39337208399373086</v>
      </c>
      <c r="AL55" s="481">
        <f>LONtru + (1/BB)*ATAN2(COS(AD55/DD), (AF55*GG + AH55*FF))</f>
        <v>4.7163877025016587</v>
      </c>
      <c r="AM55" s="189">
        <f t="shared" si="45"/>
        <v>0.50407843066829117</v>
      </c>
      <c r="AN55" s="188">
        <f t="shared" si="46"/>
        <v>0.41412493709966991</v>
      </c>
      <c r="AO55" s="188">
        <f t="shared" si="47"/>
        <v>1.0823582879655911</v>
      </c>
      <c r="AP55" s="190">
        <f>ATAN2(AO55*GG*COS(AM55), (FF-AN55*GG*SIN(AM55))) - AZo</f>
        <v>-5.0461295677415419E-2</v>
      </c>
      <c r="AQ55" s="259">
        <f t="shared" si="85"/>
        <v>44</v>
      </c>
    </row>
    <row r="56" spans="1:43" x14ac:dyDescent="0.25">
      <c r="A56" s="98">
        <v>45</v>
      </c>
      <c r="B56" s="149" t="str">
        <f t="shared" si="79"/>
        <v>—</v>
      </c>
      <c r="C56" s="195" t="str">
        <f t="shared" si="80"/>
        <v>—</v>
      </c>
      <c r="D56" s="216" t="str">
        <f t="shared" si="71"/>
        <v>—</v>
      </c>
      <c r="E56" s="217" t="str">
        <f t="shared" si="72"/>
        <v>—</v>
      </c>
      <c r="F56" s="218" t="str">
        <f t="shared" si="73"/>
        <v>—</v>
      </c>
      <c r="G56" s="218" t="str">
        <f t="shared" si="74"/>
        <v>—</v>
      </c>
      <c r="H56" s="219" t="str">
        <f t="shared" si="75"/>
        <v>—</v>
      </c>
      <c r="I56" s="217" t="str">
        <f t="shared" si="76"/>
        <v>—</v>
      </c>
      <c r="J56" s="218" t="str">
        <f t="shared" si="77"/>
        <v>—</v>
      </c>
      <c r="K56" s="406" t="str">
        <f t="shared" si="78"/>
        <v>—</v>
      </c>
      <c r="L56" s="380" t="str">
        <f t="shared" si="34"/>
        <v>—°—'—"—</v>
      </c>
      <c r="M56" s="381" t="str">
        <f t="shared" si="35"/>
        <v>—°—'—"—</v>
      </c>
      <c r="N56" s="330"/>
      <c r="O56" s="333"/>
      <c r="P56" s="220"/>
      <c r="Q56" s="221"/>
      <c r="R56" s="145"/>
      <c r="S56" s="349" t="str">
        <f t="shared" si="81"/>
        <v>—</v>
      </c>
      <c r="T56" s="350" t="str">
        <f t="shared" si="82"/>
        <v>—</v>
      </c>
      <c r="U56" s="351" t="str">
        <f t="shared" si="61"/>
        <v>—</v>
      </c>
      <c r="V56" s="150" t="str">
        <f t="shared" si="62"/>
        <v>—</v>
      </c>
      <c r="W56" s="453" t="str">
        <f t="shared" si="63"/>
        <v>—</v>
      </c>
      <c r="X56" s="151" t="str">
        <f t="shared" si="64"/>
        <v>—</v>
      </c>
      <c r="Y56" s="389" t="str">
        <f t="shared" si="59"/>
        <v>—</v>
      </c>
      <c r="Z56" s="210" t="str">
        <f t="shared" si="60"/>
        <v>—</v>
      </c>
      <c r="AA56" s="184">
        <f t="shared" si="65"/>
        <v>6381275.9468185622</v>
      </c>
      <c r="AB56" s="185">
        <f t="shared" si="66"/>
        <v>6344797.7317808736</v>
      </c>
      <c r="AC56" s="186">
        <f t="shared" si="67"/>
        <v>6363010.6988156363</v>
      </c>
      <c r="AD56" s="227">
        <f t="shared" si="83"/>
        <v>3892831.6548485579</v>
      </c>
      <c r="AE56" s="228">
        <f t="shared" si="84"/>
        <v>-986182.43696386227</v>
      </c>
      <c r="AF56" s="228">
        <f t="shared" si="68"/>
        <v>-0.15556242162523981</v>
      </c>
      <c r="AG56" s="228">
        <f t="shared" si="69"/>
        <v>1.0120275030955972</v>
      </c>
      <c r="AH56" s="228">
        <f t="shared" si="70"/>
        <v>0.57418886957882465</v>
      </c>
      <c r="AI56" s="228">
        <f t="shared" si="42"/>
        <v>0.40136144131351531</v>
      </c>
      <c r="AJ56" s="481">
        <f t="shared" si="43"/>
        <v>0.39100013772157372</v>
      </c>
      <c r="AK56" s="229">
        <f t="shared" si="44"/>
        <v>0.39337208399373086</v>
      </c>
      <c r="AL56" s="481">
        <f>LONtru + (1/BB)*ATAN2(COS(AD56/DD), (AF56*GG + AH56*FF))</f>
        <v>4.7163877025016587</v>
      </c>
      <c r="AM56" s="189">
        <f t="shared" si="45"/>
        <v>0.50407843066829117</v>
      </c>
      <c r="AN56" s="188">
        <f t="shared" si="46"/>
        <v>0.41412493709966991</v>
      </c>
      <c r="AO56" s="188">
        <f t="shared" si="47"/>
        <v>1.0823582879655911</v>
      </c>
      <c r="AP56" s="190">
        <f>ATAN2(AO56*GG*COS(AM56), (FF-AN56*GG*SIN(AM56))) - AZo</f>
        <v>-5.0461295677415419E-2</v>
      </c>
      <c r="AQ56" s="259">
        <f t="shared" si="85"/>
        <v>45</v>
      </c>
    </row>
    <row r="57" spans="1:43" x14ac:dyDescent="0.25">
      <c r="A57" s="98">
        <v>46</v>
      </c>
      <c r="B57" s="149" t="str">
        <f t="shared" si="79"/>
        <v>—</v>
      </c>
      <c r="C57" s="195" t="str">
        <f t="shared" si="80"/>
        <v>—</v>
      </c>
      <c r="D57" s="216" t="str">
        <f t="shared" si="71"/>
        <v>—</v>
      </c>
      <c r="E57" s="217" t="str">
        <f t="shared" si="72"/>
        <v>—</v>
      </c>
      <c r="F57" s="218" t="str">
        <f t="shared" si="73"/>
        <v>—</v>
      </c>
      <c r="G57" s="218" t="str">
        <f t="shared" si="74"/>
        <v>—</v>
      </c>
      <c r="H57" s="219" t="str">
        <f t="shared" si="75"/>
        <v>—</v>
      </c>
      <c r="I57" s="217" t="str">
        <f t="shared" si="76"/>
        <v>—</v>
      </c>
      <c r="J57" s="218" t="str">
        <f t="shared" si="77"/>
        <v>—</v>
      </c>
      <c r="K57" s="406" t="str">
        <f t="shared" si="78"/>
        <v>—</v>
      </c>
      <c r="L57" s="380" t="str">
        <f t="shared" si="34"/>
        <v>—°—'—"—</v>
      </c>
      <c r="M57" s="381" t="str">
        <f t="shared" si="35"/>
        <v>—°—'—"—</v>
      </c>
      <c r="N57" s="330"/>
      <c r="O57" s="333"/>
      <c r="P57" s="220"/>
      <c r="Q57" s="221"/>
      <c r="R57" s="145"/>
      <c r="S57" s="349" t="str">
        <f t="shared" si="81"/>
        <v>—</v>
      </c>
      <c r="T57" s="350" t="str">
        <f t="shared" si="82"/>
        <v>—</v>
      </c>
      <c r="U57" s="351" t="str">
        <f t="shared" si="61"/>
        <v>—</v>
      </c>
      <c r="V57" s="150" t="str">
        <f t="shared" si="62"/>
        <v>—</v>
      </c>
      <c r="W57" s="453" t="str">
        <f t="shared" si="63"/>
        <v>—</v>
      </c>
      <c r="X57" s="151" t="str">
        <f t="shared" si="64"/>
        <v>—</v>
      </c>
      <c r="Y57" s="389" t="str">
        <f t="shared" si="59"/>
        <v>—</v>
      </c>
      <c r="Z57" s="210" t="str">
        <f t="shared" si="60"/>
        <v>—</v>
      </c>
      <c r="AA57" s="184">
        <f t="shared" si="65"/>
        <v>6381275.9468185622</v>
      </c>
      <c r="AB57" s="185">
        <f t="shared" si="66"/>
        <v>6344797.7317808736</v>
      </c>
      <c r="AC57" s="186">
        <f t="shared" si="67"/>
        <v>6363010.6988156363</v>
      </c>
      <c r="AD57" s="227">
        <f t="shared" si="83"/>
        <v>3892831.6548485579</v>
      </c>
      <c r="AE57" s="228">
        <f t="shared" si="84"/>
        <v>-986182.43696386227</v>
      </c>
      <c r="AF57" s="228">
        <f t="shared" si="68"/>
        <v>-0.15556242162523981</v>
      </c>
      <c r="AG57" s="228">
        <f t="shared" si="69"/>
        <v>1.0120275030955972</v>
      </c>
      <c r="AH57" s="228">
        <f t="shared" si="70"/>
        <v>0.57418886957882465</v>
      </c>
      <c r="AI57" s="228">
        <f t="shared" si="42"/>
        <v>0.40136144131351531</v>
      </c>
      <c r="AJ57" s="481">
        <f t="shared" si="43"/>
        <v>0.39100013772157372</v>
      </c>
      <c r="AK57" s="229">
        <f t="shared" si="44"/>
        <v>0.39337208399373086</v>
      </c>
      <c r="AL57" s="481">
        <f>LONtru + (1/BB)*ATAN2(COS(AD57/DD), (AF57*GG + AH57*FF))</f>
        <v>4.7163877025016587</v>
      </c>
      <c r="AM57" s="189">
        <f t="shared" si="45"/>
        <v>0.50407843066829117</v>
      </c>
      <c r="AN57" s="188">
        <f t="shared" si="46"/>
        <v>0.41412493709966991</v>
      </c>
      <c r="AO57" s="188">
        <f t="shared" si="47"/>
        <v>1.0823582879655911</v>
      </c>
      <c r="AP57" s="190">
        <f>ATAN2(AO57*GG*COS(AM57), (FF-AN57*GG*SIN(AM57))) - AZo</f>
        <v>-5.0461295677415419E-2</v>
      </c>
      <c r="AQ57" s="259">
        <f t="shared" si="85"/>
        <v>46</v>
      </c>
    </row>
    <row r="58" spans="1:43" x14ac:dyDescent="0.25">
      <c r="A58" s="98">
        <v>47</v>
      </c>
      <c r="B58" s="149" t="str">
        <f t="shared" si="79"/>
        <v>—</v>
      </c>
      <c r="C58" s="195" t="str">
        <f t="shared" si="80"/>
        <v>—</v>
      </c>
      <c r="D58" s="216" t="str">
        <f t="shared" si="71"/>
        <v>—</v>
      </c>
      <c r="E58" s="217" t="str">
        <f t="shared" si="72"/>
        <v>—</v>
      </c>
      <c r="F58" s="218" t="str">
        <f t="shared" si="73"/>
        <v>—</v>
      </c>
      <c r="G58" s="218" t="str">
        <f t="shared" si="74"/>
        <v>—</v>
      </c>
      <c r="H58" s="219" t="str">
        <f t="shared" si="75"/>
        <v>—</v>
      </c>
      <c r="I58" s="217" t="str">
        <f t="shared" si="76"/>
        <v>—</v>
      </c>
      <c r="J58" s="218" t="str">
        <f t="shared" si="77"/>
        <v>—</v>
      </c>
      <c r="K58" s="406" t="str">
        <f t="shared" si="78"/>
        <v>—</v>
      </c>
      <c r="L58" s="380" t="str">
        <f t="shared" si="34"/>
        <v>—°—'—"—</v>
      </c>
      <c r="M58" s="381" t="str">
        <f t="shared" si="35"/>
        <v>—°—'—"—</v>
      </c>
      <c r="N58" s="330"/>
      <c r="O58" s="333"/>
      <c r="P58" s="220"/>
      <c r="Q58" s="221"/>
      <c r="R58" s="145"/>
      <c r="S58" s="349" t="str">
        <f t="shared" si="81"/>
        <v>—</v>
      </c>
      <c r="T58" s="350" t="str">
        <f t="shared" si="82"/>
        <v>—</v>
      </c>
      <c r="U58" s="351" t="str">
        <f t="shared" si="61"/>
        <v>—</v>
      </c>
      <c r="V58" s="150" t="str">
        <f t="shared" si="62"/>
        <v>—</v>
      </c>
      <c r="W58" s="453" t="str">
        <f t="shared" si="63"/>
        <v>—</v>
      </c>
      <c r="X58" s="151" t="str">
        <f t="shared" si="64"/>
        <v>—</v>
      </c>
      <c r="Y58" s="389" t="str">
        <f t="shared" si="59"/>
        <v>—</v>
      </c>
      <c r="Z58" s="210" t="str">
        <f t="shared" si="60"/>
        <v>—</v>
      </c>
      <c r="AA58" s="184">
        <f t="shared" si="65"/>
        <v>6381275.9468185622</v>
      </c>
      <c r="AB58" s="185">
        <f t="shared" si="66"/>
        <v>6344797.7317808736</v>
      </c>
      <c r="AC58" s="186">
        <f t="shared" si="67"/>
        <v>6363010.6988156363</v>
      </c>
      <c r="AD58" s="227">
        <f t="shared" si="83"/>
        <v>3892831.6548485579</v>
      </c>
      <c r="AE58" s="228">
        <f t="shared" si="84"/>
        <v>-986182.43696386227</v>
      </c>
      <c r="AF58" s="228">
        <f t="shared" si="68"/>
        <v>-0.15556242162523981</v>
      </c>
      <c r="AG58" s="228">
        <f t="shared" si="69"/>
        <v>1.0120275030955972</v>
      </c>
      <c r="AH58" s="228">
        <f t="shared" si="70"/>
        <v>0.57418886957882465</v>
      </c>
      <c r="AI58" s="228">
        <f t="shared" si="42"/>
        <v>0.40136144131351531</v>
      </c>
      <c r="AJ58" s="481">
        <f t="shared" si="43"/>
        <v>0.39100013772157372</v>
      </c>
      <c r="AK58" s="229">
        <f t="shared" si="44"/>
        <v>0.39337208399373086</v>
      </c>
      <c r="AL58" s="481">
        <f>LONtru + (1/BB)*ATAN2(COS(AD58/DD), (AF58*GG + AH58*FF))</f>
        <v>4.7163877025016587</v>
      </c>
      <c r="AM58" s="189">
        <f t="shared" si="45"/>
        <v>0.50407843066829117</v>
      </c>
      <c r="AN58" s="188">
        <f t="shared" si="46"/>
        <v>0.41412493709966991</v>
      </c>
      <c r="AO58" s="188">
        <f t="shared" si="47"/>
        <v>1.0823582879655911</v>
      </c>
      <c r="AP58" s="190">
        <f>ATAN2(AO58*GG*COS(AM58), (FF-AN58*GG*SIN(AM58))) - AZo</f>
        <v>-5.0461295677415419E-2</v>
      </c>
      <c r="AQ58" s="259">
        <f t="shared" si="85"/>
        <v>47</v>
      </c>
    </row>
    <row r="59" spans="1:43" x14ac:dyDescent="0.25">
      <c r="A59" s="98">
        <v>48</v>
      </c>
      <c r="B59" s="149" t="str">
        <f t="shared" si="79"/>
        <v>—</v>
      </c>
      <c r="C59" s="195" t="str">
        <f t="shared" si="80"/>
        <v>—</v>
      </c>
      <c r="D59" s="216" t="str">
        <f t="shared" si="71"/>
        <v>—</v>
      </c>
      <c r="E59" s="217" t="str">
        <f t="shared" si="72"/>
        <v>—</v>
      </c>
      <c r="F59" s="218" t="str">
        <f t="shared" si="73"/>
        <v>—</v>
      </c>
      <c r="G59" s="218" t="str">
        <f t="shared" si="74"/>
        <v>—</v>
      </c>
      <c r="H59" s="219" t="str">
        <f t="shared" si="75"/>
        <v>—</v>
      </c>
      <c r="I59" s="217" t="str">
        <f t="shared" si="76"/>
        <v>—</v>
      </c>
      <c r="J59" s="218" t="str">
        <f t="shared" si="77"/>
        <v>—</v>
      </c>
      <c r="K59" s="406" t="str">
        <f t="shared" si="78"/>
        <v>—</v>
      </c>
      <c r="L59" s="380" t="str">
        <f t="shared" si="34"/>
        <v>—°—'—"—</v>
      </c>
      <c r="M59" s="381" t="str">
        <f t="shared" si="35"/>
        <v>—°—'—"—</v>
      </c>
      <c r="N59" s="330"/>
      <c r="O59" s="333"/>
      <c r="P59" s="220"/>
      <c r="Q59" s="221"/>
      <c r="R59" s="145"/>
      <c r="S59" s="349" t="str">
        <f t="shared" si="81"/>
        <v>—</v>
      </c>
      <c r="T59" s="350" t="str">
        <f t="shared" si="82"/>
        <v>—</v>
      </c>
      <c r="U59" s="351" t="str">
        <f t="shared" si="61"/>
        <v>—</v>
      </c>
      <c r="V59" s="150" t="str">
        <f t="shared" si="62"/>
        <v>—</v>
      </c>
      <c r="W59" s="453" t="str">
        <f t="shared" si="63"/>
        <v>—</v>
      </c>
      <c r="X59" s="151" t="str">
        <f t="shared" si="64"/>
        <v>—</v>
      </c>
      <c r="Y59" s="389" t="str">
        <f t="shared" si="59"/>
        <v>—</v>
      </c>
      <c r="Z59" s="210" t="str">
        <f t="shared" si="60"/>
        <v>—</v>
      </c>
      <c r="AA59" s="184">
        <f t="shared" si="65"/>
        <v>6381275.9468185622</v>
      </c>
      <c r="AB59" s="185">
        <f t="shared" si="66"/>
        <v>6344797.7317808736</v>
      </c>
      <c r="AC59" s="186">
        <f t="shared" si="67"/>
        <v>6363010.6988156363</v>
      </c>
      <c r="AD59" s="227">
        <f t="shared" si="83"/>
        <v>3892831.6548485579</v>
      </c>
      <c r="AE59" s="228">
        <f t="shared" si="84"/>
        <v>-986182.43696386227</v>
      </c>
      <c r="AF59" s="228">
        <f t="shared" si="68"/>
        <v>-0.15556242162523981</v>
      </c>
      <c r="AG59" s="228">
        <f t="shared" si="69"/>
        <v>1.0120275030955972</v>
      </c>
      <c r="AH59" s="228">
        <f t="shared" si="70"/>
        <v>0.57418886957882465</v>
      </c>
      <c r="AI59" s="228">
        <f t="shared" si="42"/>
        <v>0.40136144131351531</v>
      </c>
      <c r="AJ59" s="481">
        <f t="shared" si="43"/>
        <v>0.39100013772157372</v>
      </c>
      <c r="AK59" s="229">
        <f t="shared" si="44"/>
        <v>0.39337208399373086</v>
      </c>
      <c r="AL59" s="481">
        <f>LONtru + (1/BB)*ATAN2(COS(AD59/DD), (AF59*GG + AH59*FF))</f>
        <v>4.7163877025016587</v>
      </c>
      <c r="AM59" s="189">
        <f t="shared" si="45"/>
        <v>0.50407843066829117</v>
      </c>
      <c r="AN59" s="188">
        <f t="shared" si="46"/>
        <v>0.41412493709966991</v>
      </c>
      <c r="AO59" s="188">
        <f t="shared" si="47"/>
        <v>1.0823582879655911</v>
      </c>
      <c r="AP59" s="190">
        <f>ATAN2(AO59*GG*COS(AM59), (FF-AN59*GG*SIN(AM59))) - AZo</f>
        <v>-5.0461295677415419E-2</v>
      </c>
      <c r="AQ59" s="259">
        <f t="shared" si="85"/>
        <v>48</v>
      </c>
    </row>
    <row r="60" spans="1:43" x14ac:dyDescent="0.25">
      <c r="A60" s="98">
        <v>49</v>
      </c>
      <c r="B60" s="149" t="str">
        <f t="shared" si="79"/>
        <v>—</v>
      </c>
      <c r="C60" s="195" t="str">
        <f t="shared" si="80"/>
        <v>—</v>
      </c>
      <c r="D60" s="216" t="str">
        <f t="shared" si="71"/>
        <v>—</v>
      </c>
      <c r="E60" s="217" t="str">
        <f t="shared" si="72"/>
        <v>—</v>
      </c>
      <c r="F60" s="218" t="str">
        <f t="shared" si="73"/>
        <v>—</v>
      </c>
      <c r="G60" s="218" t="str">
        <f t="shared" si="74"/>
        <v>—</v>
      </c>
      <c r="H60" s="219" t="str">
        <f t="shared" si="75"/>
        <v>—</v>
      </c>
      <c r="I60" s="217" t="str">
        <f t="shared" si="76"/>
        <v>—</v>
      </c>
      <c r="J60" s="218" t="str">
        <f t="shared" si="77"/>
        <v>—</v>
      </c>
      <c r="K60" s="406" t="str">
        <f t="shared" si="78"/>
        <v>—</v>
      </c>
      <c r="L60" s="380" t="str">
        <f t="shared" si="34"/>
        <v>—°—'—"—</v>
      </c>
      <c r="M60" s="381" t="str">
        <f t="shared" si="35"/>
        <v>—°—'—"—</v>
      </c>
      <c r="N60" s="330"/>
      <c r="O60" s="333"/>
      <c r="P60" s="220"/>
      <c r="Q60" s="221"/>
      <c r="R60" s="145"/>
      <c r="S60" s="349" t="str">
        <f t="shared" si="81"/>
        <v>—</v>
      </c>
      <c r="T60" s="350" t="str">
        <f t="shared" si="82"/>
        <v>—</v>
      </c>
      <c r="U60" s="351" t="str">
        <f t="shared" si="61"/>
        <v>—</v>
      </c>
      <c r="V60" s="150" t="str">
        <f t="shared" si="62"/>
        <v>—</v>
      </c>
      <c r="W60" s="453" t="str">
        <f t="shared" si="63"/>
        <v>—</v>
      </c>
      <c r="X60" s="151" t="str">
        <f t="shared" si="64"/>
        <v>—</v>
      </c>
      <c r="Y60" s="389" t="str">
        <f t="shared" si="59"/>
        <v>—</v>
      </c>
      <c r="Z60" s="210" t="str">
        <f t="shared" si="60"/>
        <v>—</v>
      </c>
      <c r="AA60" s="184">
        <f t="shared" si="65"/>
        <v>6381275.9468185622</v>
      </c>
      <c r="AB60" s="185">
        <f t="shared" si="66"/>
        <v>6344797.7317808736</v>
      </c>
      <c r="AC60" s="186">
        <f t="shared" si="67"/>
        <v>6363010.6988156363</v>
      </c>
      <c r="AD60" s="227">
        <f t="shared" si="83"/>
        <v>3892831.6548485579</v>
      </c>
      <c r="AE60" s="228">
        <f t="shared" si="84"/>
        <v>-986182.43696386227</v>
      </c>
      <c r="AF60" s="228">
        <f t="shared" si="68"/>
        <v>-0.15556242162523981</v>
      </c>
      <c r="AG60" s="228">
        <f t="shared" si="69"/>
        <v>1.0120275030955972</v>
      </c>
      <c r="AH60" s="228">
        <f t="shared" si="70"/>
        <v>0.57418886957882465</v>
      </c>
      <c r="AI60" s="228">
        <f t="shared" si="42"/>
        <v>0.40136144131351531</v>
      </c>
      <c r="AJ60" s="481">
        <f t="shared" si="43"/>
        <v>0.39100013772157372</v>
      </c>
      <c r="AK60" s="229">
        <f t="shared" si="44"/>
        <v>0.39337208399373086</v>
      </c>
      <c r="AL60" s="481">
        <f>LONtru + (1/BB)*ATAN2(COS(AD60/DD), (AF60*GG + AH60*FF))</f>
        <v>4.7163877025016587</v>
      </c>
      <c r="AM60" s="189">
        <f t="shared" si="45"/>
        <v>0.50407843066829117</v>
      </c>
      <c r="AN60" s="188">
        <f t="shared" si="46"/>
        <v>0.41412493709966991</v>
      </c>
      <c r="AO60" s="188">
        <f t="shared" si="47"/>
        <v>1.0823582879655911</v>
      </c>
      <c r="AP60" s="190">
        <f>ATAN2(AO60*GG*COS(AM60), (FF-AN60*GG*SIN(AM60))) - AZo</f>
        <v>-5.0461295677415419E-2</v>
      </c>
      <c r="AQ60" s="259">
        <f t="shared" si="85"/>
        <v>49</v>
      </c>
    </row>
    <row r="61" spans="1:43" x14ac:dyDescent="0.25">
      <c r="A61" s="98">
        <v>50</v>
      </c>
      <c r="B61" s="149" t="str">
        <f t="shared" si="79"/>
        <v>—</v>
      </c>
      <c r="C61" s="195" t="str">
        <f t="shared" si="80"/>
        <v>—</v>
      </c>
      <c r="D61" s="216" t="str">
        <f t="shared" si="71"/>
        <v>—</v>
      </c>
      <c r="E61" s="217" t="str">
        <f t="shared" si="72"/>
        <v>—</v>
      </c>
      <c r="F61" s="218" t="str">
        <f t="shared" si="73"/>
        <v>—</v>
      </c>
      <c r="G61" s="218" t="str">
        <f t="shared" si="74"/>
        <v>—</v>
      </c>
      <c r="H61" s="219" t="str">
        <f t="shared" si="75"/>
        <v>—</v>
      </c>
      <c r="I61" s="217" t="str">
        <f t="shared" si="76"/>
        <v>—</v>
      </c>
      <c r="J61" s="218" t="str">
        <f t="shared" si="77"/>
        <v>—</v>
      </c>
      <c r="K61" s="406" t="str">
        <f t="shared" si="78"/>
        <v>—</v>
      </c>
      <c r="L61" s="380" t="str">
        <f t="shared" si="34"/>
        <v>—°—'—"—</v>
      </c>
      <c r="M61" s="381" t="str">
        <f t="shared" si="35"/>
        <v>—°—'—"—</v>
      </c>
      <c r="N61" s="330"/>
      <c r="O61" s="333"/>
      <c r="P61" s="220"/>
      <c r="Q61" s="221"/>
      <c r="R61" s="145"/>
      <c r="S61" s="349" t="str">
        <f t="shared" si="81"/>
        <v>—</v>
      </c>
      <c r="T61" s="350" t="str">
        <f t="shared" si="82"/>
        <v>—</v>
      </c>
      <c r="U61" s="351" t="str">
        <f t="shared" si="61"/>
        <v>—</v>
      </c>
      <c r="V61" s="150" t="str">
        <f t="shared" si="62"/>
        <v>—</v>
      </c>
      <c r="W61" s="453" t="str">
        <f t="shared" si="63"/>
        <v>—</v>
      </c>
      <c r="X61" s="151" t="str">
        <f t="shared" si="64"/>
        <v>—</v>
      </c>
      <c r="Y61" s="389" t="str">
        <f t="shared" si="59"/>
        <v>—</v>
      </c>
      <c r="Z61" s="210" t="str">
        <f t="shared" si="60"/>
        <v>—</v>
      </c>
      <c r="AA61" s="184">
        <f t="shared" si="65"/>
        <v>6381275.9468185622</v>
      </c>
      <c r="AB61" s="185">
        <f t="shared" si="66"/>
        <v>6344797.7317808736</v>
      </c>
      <c r="AC61" s="186">
        <f t="shared" si="67"/>
        <v>6363010.6988156363</v>
      </c>
      <c r="AD61" s="227">
        <f t="shared" si="83"/>
        <v>3892831.6548485579</v>
      </c>
      <c r="AE61" s="228">
        <f t="shared" si="84"/>
        <v>-986182.43696386227</v>
      </c>
      <c r="AF61" s="228">
        <f t="shared" si="68"/>
        <v>-0.15556242162523981</v>
      </c>
      <c r="AG61" s="228">
        <f t="shared" si="69"/>
        <v>1.0120275030955972</v>
      </c>
      <c r="AH61" s="228">
        <f t="shared" si="70"/>
        <v>0.57418886957882465</v>
      </c>
      <c r="AI61" s="228">
        <f t="shared" si="42"/>
        <v>0.40136144131351531</v>
      </c>
      <c r="AJ61" s="481">
        <f t="shared" si="43"/>
        <v>0.39100013772157372</v>
      </c>
      <c r="AK61" s="229">
        <f t="shared" si="44"/>
        <v>0.39337208399373086</v>
      </c>
      <c r="AL61" s="481">
        <f>LONtru + (1/BB)*ATAN2(COS(AD61/DD), (AF61*GG + AH61*FF))</f>
        <v>4.7163877025016587</v>
      </c>
      <c r="AM61" s="189">
        <f t="shared" si="45"/>
        <v>0.50407843066829117</v>
      </c>
      <c r="AN61" s="188">
        <f t="shared" si="46"/>
        <v>0.41412493709966991</v>
      </c>
      <c r="AO61" s="188">
        <f t="shared" si="47"/>
        <v>1.0823582879655911</v>
      </c>
      <c r="AP61" s="190">
        <f>ATAN2(AO61*GG*COS(AM61), (FF-AN61*GG*SIN(AM61))) - AZo</f>
        <v>-5.0461295677415419E-2</v>
      </c>
      <c r="AQ61" s="259">
        <f t="shared" si="85"/>
        <v>50</v>
      </c>
    </row>
    <row r="62" spans="1:43" x14ac:dyDescent="0.25">
      <c r="A62" s="98">
        <v>51</v>
      </c>
      <c r="B62" s="149" t="str">
        <f t="shared" si="79"/>
        <v>—</v>
      </c>
      <c r="C62" s="195" t="str">
        <f t="shared" si="80"/>
        <v>—</v>
      </c>
      <c r="D62" s="216" t="str">
        <f t="shared" si="71"/>
        <v>—</v>
      </c>
      <c r="E62" s="217" t="str">
        <f t="shared" si="72"/>
        <v>—</v>
      </c>
      <c r="F62" s="218" t="str">
        <f t="shared" si="73"/>
        <v>—</v>
      </c>
      <c r="G62" s="218" t="str">
        <f t="shared" si="74"/>
        <v>—</v>
      </c>
      <c r="H62" s="219" t="str">
        <f t="shared" si="75"/>
        <v>—</v>
      </c>
      <c r="I62" s="217" t="str">
        <f t="shared" si="76"/>
        <v>—</v>
      </c>
      <c r="J62" s="218" t="str">
        <f t="shared" si="77"/>
        <v>—</v>
      </c>
      <c r="K62" s="406" t="str">
        <f t="shared" si="78"/>
        <v>—</v>
      </c>
      <c r="L62" s="380" t="str">
        <f t="shared" si="34"/>
        <v>—°—'—"—</v>
      </c>
      <c r="M62" s="381" t="str">
        <f t="shared" si="35"/>
        <v>—°—'—"—</v>
      </c>
      <c r="N62" s="330"/>
      <c r="O62" s="333"/>
      <c r="P62" s="220"/>
      <c r="Q62" s="221"/>
      <c r="R62" s="145"/>
      <c r="S62" s="349" t="str">
        <f t="shared" si="81"/>
        <v>—</v>
      </c>
      <c r="T62" s="350" t="str">
        <f t="shared" si="82"/>
        <v>—</v>
      </c>
      <c r="U62" s="351" t="str">
        <f t="shared" si="61"/>
        <v>—</v>
      </c>
      <c r="V62" s="150" t="str">
        <f t="shared" si="62"/>
        <v>—</v>
      </c>
      <c r="W62" s="453" t="str">
        <f t="shared" si="63"/>
        <v>—</v>
      </c>
      <c r="X62" s="151" t="str">
        <f t="shared" si="64"/>
        <v>—</v>
      </c>
      <c r="Y62" s="389" t="str">
        <f t="shared" si="59"/>
        <v>—</v>
      </c>
      <c r="Z62" s="210" t="str">
        <f t="shared" si="60"/>
        <v>—</v>
      </c>
      <c r="AA62" s="184">
        <f t="shared" si="65"/>
        <v>6381275.9468185622</v>
      </c>
      <c r="AB62" s="185">
        <f t="shared" si="66"/>
        <v>6344797.7317808736</v>
      </c>
      <c r="AC62" s="186">
        <f t="shared" si="67"/>
        <v>6363010.6988156363</v>
      </c>
      <c r="AD62" s="227">
        <f t="shared" si="83"/>
        <v>3892831.6548485579</v>
      </c>
      <c r="AE62" s="228">
        <f t="shared" si="84"/>
        <v>-986182.43696386227</v>
      </c>
      <c r="AF62" s="228">
        <f t="shared" si="68"/>
        <v>-0.15556242162523981</v>
      </c>
      <c r="AG62" s="228">
        <f t="shared" si="69"/>
        <v>1.0120275030955972</v>
      </c>
      <c r="AH62" s="228">
        <f t="shared" si="70"/>
        <v>0.57418886957882465</v>
      </c>
      <c r="AI62" s="228">
        <f t="shared" si="42"/>
        <v>0.40136144131351531</v>
      </c>
      <c r="AJ62" s="481">
        <f t="shared" si="43"/>
        <v>0.39100013772157372</v>
      </c>
      <c r="AK62" s="229">
        <f t="shared" si="44"/>
        <v>0.39337208399373086</v>
      </c>
      <c r="AL62" s="481">
        <f>LONtru + (1/BB)*ATAN2(COS(AD62/DD), (AF62*GG + AH62*FF))</f>
        <v>4.7163877025016587</v>
      </c>
      <c r="AM62" s="189">
        <f t="shared" si="45"/>
        <v>0.50407843066829117</v>
      </c>
      <c r="AN62" s="188">
        <f t="shared" si="46"/>
        <v>0.41412493709966991</v>
      </c>
      <c r="AO62" s="188">
        <f t="shared" si="47"/>
        <v>1.0823582879655911</v>
      </c>
      <c r="AP62" s="190">
        <f>ATAN2(AO62*GG*COS(AM62), (FF-AN62*GG*SIN(AM62))) - AZo</f>
        <v>-5.0461295677415419E-2</v>
      </c>
      <c r="AQ62" s="259">
        <f t="shared" si="85"/>
        <v>51</v>
      </c>
    </row>
    <row r="63" spans="1:43" x14ac:dyDescent="0.25">
      <c r="A63" s="98">
        <v>52</v>
      </c>
      <c r="B63" s="149" t="str">
        <f t="shared" si="79"/>
        <v>—</v>
      </c>
      <c r="C63" s="195" t="str">
        <f t="shared" si="80"/>
        <v>—</v>
      </c>
      <c r="D63" s="216" t="str">
        <f t="shared" si="71"/>
        <v>—</v>
      </c>
      <c r="E63" s="217" t="str">
        <f t="shared" si="72"/>
        <v>—</v>
      </c>
      <c r="F63" s="218" t="str">
        <f t="shared" si="73"/>
        <v>—</v>
      </c>
      <c r="G63" s="218" t="str">
        <f t="shared" si="74"/>
        <v>—</v>
      </c>
      <c r="H63" s="219" t="str">
        <f t="shared" si="75"/>
        <v>—</v>
      </c>
      <c r="I63" s="217" t="str">
        <f t="shared" si="76"/>
        <v>—</v>
      </c>
      <c r="J63" s="218" t="str">
        <f t="shared" si="77"/>
        <v>—</v>
      </c>
      <c r="K63" s="406" t="str">
        <f t="shared" si="78"/>
        <v>—</v>
      </c>
      <c r="L63" s="380" t="str">
        <f t="shared" si="34"/>
        <v>—°—'—"—</v>
      </c>
      <c r="M63" s="381" t="str">
        <f t="shared" si="35"/>
        <v>—°—'—"—</v>
      </c>
      <c r="N63" s="330"/>
      <c r="O63" s="333"/>
      <c r="P63" s="220"/>
      <c r="Q63" s="221"/>
      <c r="R63" s="145"/>
      <c r="S63" s="349" t="str">
        <f t="shared" si="81"/>
        <v>—</v>
      </c>
      <c r="T63" s="350" t="str">
        <f t="shared" si="82"/>
        <v>—</v>
      </c>
      <c r="U63" s="351" t="str">
        <f t="shared" si="61"/>
        <v>—</v>
      </c>
      <c r="V63" s="150" t="str">
        <f t="shared" si="62"/>
        <v>—</v>
      </c>
      <c r="W63" s="453" t="str">
        <f t="shared" si="63"/>
        <v>—</v>
      </c>
      <c r="X63" s="151" t="str">
        <f t="shared" si="64"/>
        <v>—</v>
      </c>
      <c r="Y63" s="389" t="str">
        <f t="shared" si="59"/>
        <v>—</v>
      </c>
      <c r="Z63" s="210" t="str">
        <f t="shared" si="60"/>
        <v>—</v>
      </c>
      <c r="AA63" s="184">
        <f t="shared" si="65"/>
        <v>6381275.9468185622</v>
      </c>
      <c r="AB63" s="185">
        <f t="shared" si="66"/>
        <v>6344797.7317808736</v>
      </c>
      <c r="AC63" s="186">
        <f t="shared" si="67"/>
        <v>6363010.6988156363</v>
      </c>
      <c r="AD63" s="227">
        <f t="shared" si="83"/>
        <v>3892831.6548485579</v>
      </c>
      <c r="AE63" s="228">
        <f t="shared" si="84"/>
        <v>-986182.43696386227</v>
      </c>
      <c r="AF63" s="228">
        <f t="shared" si="68"/>
        <v>-0.15556242162523981</v>
      </c>
      <c r="AG63" s="228">
        <f t="shared" si="69"/>
        <v>1.0120275030955972</v>
      </c>
      <c r="AH63" s="228">
        <f t="shared" si="70"/>
        <v>0.57418886957882465</v>
      </c>
      <c r="AI63" s="228">
        <f t="shared" si="42"/>
        <v>0.40136144131351531</v>
      </c>
      <c r="AJ63" s="481">
        <f t="shared" si="43"/>
        <v>0.39100013772157372</v>
      </c>
      <c r="AK63" s="229">
        <f t="shared" si="44"/>
        <v>0.39337208399373086</v>
      </c>
      <c r="AL63" s="481">
        <f>LONtru + (1/BB)*ATAN2(COS(AD63/DD), (AF63*GG + AH63*FF))</f>
        <v>4.7163877025016587</v>
      </c>
      <c r="AM63" s="189">
        <f t="shared" si="45"/>
        <v>0.50407843066829117</v>
      </c>
      <c r="AN63" s="188">
        <f t="shared" si="46"/>
        <v>0.41412493709966991</v>
      </c>
      <c r="AO63" s="188">
        <f t="shared" si="47"/>
        <v>1.0823582879655911</v>
      </c>
      <c r="AP63" s="190">
        <f>ATAN2(AO63*GG*COS(AM63), (FF-AN63*GG*SIN(AM63))) - AZo</f>
        <v>-5.0461295677415419E-2</v>
      </c>
      <c r="AQ63" s="259">
        <f t="shared" si="85"/>
        <v>52</v>
      </c>
    </row>
    <row r="64" spans="1:43" x14ac:dyDescent="0.25">
      <c r="A64" s="98">
        <v>53</v>
      </c>
      <c r="B64" s="149" t="str">
        <f t="shared" si="79"/>
        <v>—</v>
      </c>
      <c r="C64" s="195" t="str">
        <f t="shared" si="80"/>
        <v>—</v>
      </c>
      <c r="D64" s="216" t="str">
        <f t="shared" si="71"/>
        <v>—</v>
      </c>
      <c r="E64" s="217" t="str">
        <f t="shared" si="72"/>
        <v>—</v>
      </c>
      <c r="F64" s="218" t="str">
        <f t="shared" si="73"/>
        <v>—</v>
      </c>
      <c r="G64" s="218" t="str">
        <f t="shared" si="74"/>
        <v>—</v>
      </c>
      <c r="H64" s="219" t="str">
        <f t="shared" si="75"/>
        <v>—</v>
      </c>
      <c r="I64" s="217" t="str">
        <f t="shared" si="76"/>
        <v>—</v>
      </c>
      <c r="J64" s="218" t="str">
        <f t="shared" si="77"/>
        <v>—</v>
      </c>
      <c r="K64" s="406" t="str">
        <f t="shared" si="78"/>
        <v>—</v>
      </c>
      <c r="L64" s="380" t="str">
        <f t="shared" si="34"/>
        <v>—°—'—"—</v>
      </c>
      <c r="M64" s="381" t="str">
        <f t="shared" si="35"/>
        <v>—°—'—"—</v>
      </c>
      <c r="N64" s="330"/>
      <c r="O64" s="333"/>
      <c r="P64" s="220"/>
      <c r="Q64" s="221"/>
      <c r="R64" s="145"/>
      <c r="S64" s="349" t="str">
        <f t="shared" si="81"/>
        <v>—</v>
      </c>
      <c r="T64" s="350" t="str">
        <f t="shared" si="82"/>
        <v>—</v>
      </c>
      <c r="U64" s="351" t="str">
        <f t="shared" si="61"/>
        <v>—</v>
      </c>
      <c r="V64" s="150" t="str">
        <f t="shared" si="62"/>
        <v>—</v>
      </c>
      <c r="W64" s="453" t="str">
        <f t="shared" si="63"/>
        <v>—</v>
      </c>
      <c r="X64" s="151" t="str">
        <f t="shared" si="64"/>
        <v>—</v>
      </c>
      <c r="Y64" s="389" t="str">
        <f t="shared" si="59"/>
        <v>—</v>
      </c>
      <c r="Z64" s="210" t="str">
        <f t="shared" si="60"/>
        <v>—</v>
      </c>
      <c r="AA64" s="184">
        <f t="shared" si="65"/>
        <v>6381275.9468185622</v>
      </c>
      <c r="AB64" s="185">
        <f t="shared" si="66"/>
        <v>6344797.7317808736</v>
      </c>
      <c r="AC64" s="186">
        <f t="shared" si="67"/>
        <v>6363010.6988156363</v>
      </c>
      <c r="AD64" s="227">
        <f t="shared" si="83"/>
        <v>3892831.6548485579</v>
      </c>
      <c r="AE64" s="228">
        <f t="shared" si="84"/>
        <v>-986182.43696386227</v>
      </c>
      <c r="AF64" s="228">
        <f t="shared" si="68"/>
        <v>-0.15556242162523981</v>
      </c>
      <c r="AG64" s="228">
        <f t="shared" si="69"/>
        <v>1.0120275030955972</v>
      </c>
      <c r="AH64" s="228">
        <f t="shared" si="70"/>
        <v>0.57418886957882465</v>
      </c>
      <c r="AI64" s="228">
        <f t="shared" si="42"/>
        <v>0.40136144131351531</v>
      </c>
      <c r="AJ64" s="481">
        <f t="shared" si="43"/>
        <v>0.39100013772157372</v>
      </c>
      <c r="AK64" s="229">
        <f t="shared" si="44"/>
        <v>0.39337208399373086</v>
      </c>
      <c r="AL64" s="481">
        <f>LONtru + (1/BB)*ATAN2(COS(AD64/DD), (AF64*GG + AH64*FF))</f>
        <v>4.7163877025016587</v>
      </c>
      <c r="AM64" s="189">
        <f t="shared" si="45"/>
        <v>0.50407843066829117</v>
      </c>
      <c r="AN64" s="188">
        <f t="shared" si="46"/>
        <v>0.41412493709966991</v>
      </c>
      <c r="AO64" s="188">
        <f t="shared" si="47"/>
        <v>1.0823582879655911</v>
      </c>
      <c r="AP64" s="190">
        <f>ATAN2(AO64*GG*COS(AM64), (FF-AN64*GG*SIN(AM64))) - AZo</f>
        <v>-5.0461295677415419E-2</v>
      </c>
      <c r="AQ64" s="259">
        <f t="shared" si="85"/>
        <v>53</v>
      </c>
    </row>
    <row r="65" spans="1:43" x14ac:dyDescent="0.25">
      <c r="A65" s="98">
        <v>54</v>
      </c>
      <c r="B65" s="149" t="str">
        <f t="shared" si="79"/>
        <v>—</v>
      </c>
      <c r="C65" s="195" t="str">
        <f t="shared" si="80"/>
        <v>—</v>
      </c>
      <c r="D65" s="216" t="str">
        <f t="shared" si="71"/>
        <v>—</v>
      </c>
      <c r="E65" s="217" t="str">
        <f t="shared" si="72"/>
        <v>—</v>
      </c>
      <c r="F65" s="218" t="str">
        <f t="shared" si="73"/>
        <v>—</v>
      </c>
      <c r="G65" s="218" t="str">
        <f t="shared" si="74"/>
        <v>—</v>
      </c>
      <c r="H65" s="219" t="str">
        <f t="shared" si="75"/>
        <v>—</v>
      </c>
      <c r="I65" s="217" t="str">
        <f t="shared" si="76"/>
        <v>—</v>
      </c>
      <c r="J65" s="218" t="str">
        <f t="shared" si="77"/>
        <v>—</v>
      </c>
      <c r="K65" s="406" t="str">
        <f t="shared" si="78"/>
        <v>—</v>
      </c>
      <c r="L65" s="380" t="str">
        <f t="shared" si="34"/>
        <v>—°—'—"—</v>
      </c>
      <c r="M65" s="381" t="str">
        <f t="shared" si="35"/>
        <v>—°—'—"—</v>
      </c>
      <c r="N65" s="330"/>
      <c r="O65" s="333"/>
      <c r="P65" s="220"/>
      <c r="Q65" s="221"/>
      <c r="R65" s="145"/>
      <c r="S65" s="349" t="str">
        <f t="shared" si="81"/>
        <v>—</v>
      </c>
      <c r="T65" s="350" t="str">
        <f t="shared" si="82"/>
        <v>—</v>
      </c>
      <c r="U65" s="351" t="str">
        <f t="shared" si="61"/>
        <v>—</v>
      </c>
      <c r="V65" s="150" t="str">
        <f t="shared" si="62"/>
        <v>—</v>
      </c>
      <c r="W65" s="453" t="str">
        <f t="shared" si="63"/>
        <v>—</v>
      </c>
      <c r="X65" s="151" t="str">
        <f t="shared" si="64"/>
        <v>—</v>
      </c>
      <c r="Y65" s="389" t="str">
        <f t="shared" si="59"/>
        <v>—</v>
      </c>
      <c r="Z65" s="210" t="str">
        <f t="shared" si="60"/>
        <v>—</v>
      </c>
      <c r="AA65" s="184">
        <f t="shared" si="65"/>
        <v>6381275.9468185622</v>
      </c>
      <c r="AB65" s="185">
        <f t="shared" si="66"/>
        <v>6344797.7317808736</v>
      </c>
      <c r="AC65" s="186">
        <f t="shared" si="67"/>
        <v>6363010.6988156363</v>
      </c>
      <c r="AD65" s="227">
        <f t="shared" si="83"/>
        <v>3892831.6548485579</v>
      </c>
      <c r="AE65" s="228">
        <f t="shared" si="84"/>
        <v>-986182.43696386227</v>
      </c>
      <c r="AF65" s="228">
        <f t="shared" si="68"/>
        <v>-0.15556242162523981</v>
      </c>
      <c r="AG65" s="228">
        <f t="shared" si="69"/>
        <v>1.0120275030955972</v>
      </c>
      <c r="AH65" s="228">
        <f t="shared" si="70"/>
        <v>0.57418886957882465</v>
      </c>
      <c r="AI65" s="228">
        <f t="shared" si="42"/>
        <v>0.40136144131351531</v>
      </c>
      <c r="AJ65" s="481">
        <f t="shared" si="43"/>
        <v>0.39100013772157372</v>
      </c>
      <c r="AK65" s="229">
        <f t="shared" si="44"/>
        <v>0.39337208399373086</v>
      </c>
      <c r="AL65" s="481">
        <f>LONtru + (1/BB)*ATAN2(COS(AD65/DD), (AF65*GG + AH65*FF))</f>
        <v>4.7163877025016587</v>
      </c>
      <c r="AM65" s="189">
        <f t="shared" si="45"/>
        <v>0.50407843066829117</v>
      </c>
      <c r="AN65" s="188">
        <f t="shared" si="46"/>
        <v>0.41412493709966991</v>
      </c>
      <c r="AO65" s="188">
        <f t="shared" si="47"/>
        <v>1.0823582879655911</v>
      </c>
      <c r="AP65" s="190">
        <f>ATAN2(AO65*GG*COS(AM65), (FF-AN65*GG*SIN(AM65))) - AZo</f>
        <v>-5.0461295677415419E-2</v>
      </c>
      <c r="AQ65" s="259">
        <f t="shared" si="85"/>
        <v>54</v>
      </c>
    </row>
    <row r="66" spans="1:43" x14ac:dyDescent="0.25">
      <c r="A66" s="98">
        <v>55</v>
      </c>
      <c r="B66" s="149" t="str">
        <f t="shared" si="79"/>
        <v>—</v>
      </c>
      <c r="C66" s="195" t="str">
        <f t="shared" si="80"/>
        <v>—</v>
      </c>
      <c r="D66" s="216" t="str">
        <f t="shared" si="71"/>
        <v>—</v>
      </c>
      <c r="E66" s="217" t="str">
        <f t="shared" si="72"/>
        <v>—</v>
      </c>
      <c r="F66" s="218" t="str">
        <f t="shared" si="73"/>
        <v>—</v>
      </c>
      <c r="G66" s="218" t="str">
        <f t="shared" si="74"/>
        <v>—</v>
      </c>
      <c r="H66" s="219" t="str">
        <f t="shared" si="75"/>
        <v>—</v>
      </c>
      <c r="I66" s="217" t="str">
        <f t="shared" si="76"/>
        <v>—</v>
      </c>
      <c r="J66" s="218" t="str">
        <f t="shared" si="77"/>
        <v>—</v>
      </c>
      <c r="K66" s="406" t="str">
        <f t="shared" si="78"/>
        <v>—</v>
      </c>
      <c r="L66" s="380" t="str">
        <f t="shared" si="34"/>
        <v>—°—'—"—</v>
      </c>
      <c r="M66" s="381" t="str">
        <f t="shared" si="35"/>
        <v>—°—'—"—</v>
      </c>
      <c r="N66" s="330"/>
      <c r="O66" s="333"/>
      <c r="P66" s="220"/>
      <c r="Q66" s="221"/>
      <c r="R66" s="145"/>
      <c r="S66" s="349" t="str">
        <f t="shared" si="81"/>
        <v>—</v>
      </c>
      <c r="T66" s="350" t="str">
        <f t="shared" si="82"/>
        <v>—</v>
      </c>
      <c r="U66" s="351" t="str">
        <f t="shared" si="61"/>
        <v>—</v>
      </c>
      <c r="V66" s="150" t="str">
        <f t="shared" si="62"/>
        <v>—</v>
      </c>
      <c r="W66" s="453" t="str">
        <f t="shared" si="63"/>
        <v>—</v>
      </c>
      <c r="X66" s="151" t="str">
        <f t="shared" si="64"/>
        <v>—</v>
      </c>
      <c r="Y66" s="389" t="str">
        <f t="shared" si="59"/>
        <v>—</v>
      </c>
      <c r="Z66" s="210" t="str">
        <f t="shared" si="60"/>
        <v>—</v>
      </c>
      <c r="AA66" s="184">
        <f t="shared" si="65"/>
        <v>6381275.9468185622</v>
      </c>
      <c r="AB66" s="185">
        <f t="shared" si="66"/>
        <v>6344797.7317808736</v>
      </c>
      <c r="AC66" s="186">
        <f t="shared" si="67"/>
        <v>6363010.6988156363</v>
      </c>
      <c r="AD66" s="227">
        <f t="shared" si="83"/>
        <v>3892831.6548485579</v>
      </c>
      <c r="AE66" s="228">
        <f t="shared" si="84"/>
        <v>-986182.43696386227</v>
      </c>
      <c r="AF66" s="228">
        <f t="shared" si="68"/>
        <v>-0.15556242162523981</v>
      </c>
      <c r="AG66" s="228">
        <f t="shared" si="69"/>
        <v>1.0120275030955972</v>
      </c>
      <c r="AH66" s="228">
        <f t="shared" si="70"/>
        <v>0.57418886957882465</v>
      </c>
      <c r="AI66" s="228">
        <f t="shared" si="42"/>
        <v>0.40136144131351531</v>
      </c>
      <c r="AJ66" s="481">
        <f t="shared" si="43"/>
        <v>0.39100013772157372</v>
      </c>
      <c r="AK66" s="229">
        <f t="shared" si="44"/>
        <v>0.39337208399373086</v>
      </c>
      <c r="AL66" s="481">
        <f>LONtru + (1/BB)*ATAN2(COS(AD66/DD), (AF66*GG + AH66*FF))</f>
        <v>4.7163877025016587</v>
      </c>
      <c r="AM66" s="189">
        <f t="shared" si="45"/>
        <v>0.50407843066829117</v>
      </c>
      <c r="AN66" s="188">
        <f t="shared" si="46"/>
        <v>0.41412493709966991</v>
      </c>
      <c r="AO66" s="188">
        <f t="shared" si="47"/>
        <v>1.0823582879655911</v>
      </c>
      <c r="AP66" s="190">
        <f>ATAN2(AO66*GG*COS(AM66), (FF-AN66*GG*SIN(AM66))) - AZo</f>
        <v>-5.0461295677415419E-2</v>
      </c>
      <c r="AQ66" s="259">
        <f t="shared" si="85"/>
        <v>55</v>
      </c>
    </row>
    <row r="67" spans="1:43" x14ac:dyDescent="0.25">
      <c r="A67" s="98">
        <v>56</v>
      </c>
      <c r="B67" s="149" t="str">
        <f t="shared" si="79"/>
        <v>—</v>
      </c>
      <c r="C67" s="195" t="str">
        <f t="shared" si="80"/>
        <v>—</v>
      </c>
      <c r="D67" s="216" t="str">
        <f t="shared" si="71"/>
        <v>—</v>
      </c>
      <c r="E67" s="217" t="str">
        <f t="shared" si="72"/>
        <v>—</v>
      </c>
      <c r="F67" s="218" t="str">
        <f t="shared" si="73"/>
        <v>—</v>
      </c>
      <c r="G67" s="218" t="str">
        <f t="shared" si="74"/>
        <v>—</v>
      </c>
      <c r="H67" s="219" t="str">
        <f t="shared" si="75"/>
        <v>—</v>
      </c>
      <c r="I67" s="217" t="str">
        <f t="shared" si="76"/>
        <v>—</v>
      </c>
      <c r="J67" s="218" t="str">
        <f t="shared" si="77"/>
        <v>—</v>
      </c>
      <c r="K67" s="406" t="str">
        <f t="shared" si="78"/>
        <v>—</v>
      </c>
      <c r="L67" s="380" t="str">
        <f t="shared" si="34"/>
        <v>—°—'—"—</v>
      </c>
      <c r="M67" s="381" t="str">
        <f t="shared" si="35"/>
        <v>—°—'—"—</v>
      </c>
      <c r="N67" s="330"/>
      <c r="O67" s="333"/>
      <c r="P67" s="220"/>
      <c r="Q67" s="221"/>
      <c r="R67" s="145"/>
      <c r="S67" s="349" t="str">
        <f t="shared" si="81"/>
        <v>—</v>
      </c>
      <c r="T67" s="350" t="str">
        <f t="shared" si="82"/>
        <v>—</v>
      </c>
      <c r="U67" s="351" t="str">
        <f t="shared" si="61"/>
        <v>—</v>
      </c>
      <c r="V67" s="150" t="str">
        <f t="shared" si="62"/>
        <v>—</v>
      </c>
      <c r="W67" s="453" t="str">
        <f t="shared" si="63"/>
        <v>—</v>
      </c>
      <c r="X67" s="151" t="str">
        <f t="shared" si="64"/>
        <v>—</v>
      </c>
      <c r="Y67" s="389" t="str">
        <f t="shared" si="59"/>
        <v>—</v>
      </c>
      <c r="Z67" s="210" t="str">
        <f t="shared" si="60"/>
        <v>—</v>
      </c>
      <c r="AA67" s="184">
        <f t="shared" si="65"/>
        <v>6381275.9468185622</v>
      </c>
      <c r="AB67" s="185">
        <f t="shared" si="66"/>
        <v>6344797.7317808736</v>
      </c>
      <c r="AC67" s="186">
        <f t="shared" si="67"/>
        <v>6363010.6988156363</v>
      </c>
      <c r="AD67" s="227">
        <f t="shared" si="83"/>
        <v>3892831.6548485579</v>
      </c>
      <c r="AE67" s="228">
        <f t="shared" si="84"/>
        <v>-986182.43696386227</v>
      </c>
      <c r="AF67" s="228">
        <f t="shared" si="68"/>
        <v>-0.15556242162523981</v>
      </c>
      <c r="AG67" s="228">
        <f t="shared" si="69"/>
        <v>1.0120275030955972</v>
      </c>
      <c r="AH67" s="228">
        <f t="shared" si="70"/>
        <v>0.57418886957882465</v>
      </c>
      <c r="AI67" s="228">
        <f t="shared" si="42"/>
        <v>0.40136144131351531</v>
      </c>
      <c r="AJ67" s="481">
        <f t="shared" si="43"/>
        <v>0.39100013772157372</v>
      </c>
      <c r="AK67" s="229">
        <f t="shared" si="44"/>
        <v>0.39337208399373086</v>
      </c>
      <c r="AL67" s="481">
        <f>LONtru + (1/BB)*ATAN2(COS(AD67/DD), (AF67*GG + AH67*FF))</f>
        <v>4.7163877025016587</v>
      </c>
      <c r="AM67" s="189">
        <f t="shared" si="45"/>
        <v>0.50407843066829117</v>
      </c>
      <c r="AN67" s="188">
        <f t="shared" si="46"/>
        <v>0.41412493709966991</v>
      </c>
      <c r="AO67" s="188">
        <f t="shared" si="47"/>
        <v>1.0823582879655911</v>
      </c>
      <c r="AP67" s="190">
        <f>ATAN2(AO67*GG*COS(AM67), (FF-AN67*GG*SIN(AM67))) - AZo</f>
        <v>-5.0461295677415419E-2</v>
      </c>
      <c r="AQ67" s="259">
        <f t="shared" si="85"/>
        <v>56</v>
      </c>
    </row>
    <row r="68" spans="1:43" x14ac:dyDescent="0.25">
      <c r="A68" s="98">
        <v>57</v>
      </c>
      <c r="B68" s="149" t="str">
        <f t="shared" si="79"/>
        <v>—</v>
      </c>
      <c r="C68" s="195" t="str">
        <f t="shared" si="80"/>
        <v>—</v>
      </c>
      <c r="D68" s="216" t="str">
        <f t="shared" si="71"/>
        <v>—</v>
      </c>
      <c r="E68" s="217" t="str">
        <f t="shared" si="72"/>
        <v>—</v>
      </c>
      <c r="F68" s="218" t="str">
        <f t="shared" si="73"/>
        <v>—</v>
      </c>
      <c r="G68" s="218" t="str">
        <f t="shared" si="74"/>
        <v>—</v>
      </c>
      <c r="H68" s="219" t="str">
        <f t="shared" si="75"/>
        <v>—</v>
      </c>
      <c r="I68" s="217" t="str">
        <f t="shared" si="76"/>
        <v>—</v>
      </c>
      <c r="J68" s="218" t="str">
        <f t="shared" si="77"/>
        <v>—</v>
      </c>
      <c r="K68" s="406" t="str">
        <f t="shared" si="78"/>
        <v>—</v>
      </c>
      <c r="L68" s="380" t="str">
        <f t="shared" si="34"/>
        <v>—°—'—"—</v>
      </c>
      <c r="M68" s="381" t="str">
        <f t="shared" si="35"/>
        <v>—°—'—"—</v>
      </c>
      <c r="N68" s="330"/>
      <c r="O68" s="333"/>
      <c r="P68" s="220"/>
      <c r="Q68" s="221"/>
      <c r="R68" s="145"/>
      <c r="S68" s="349" t="str">
        <f t="shared" si="81"/>
        <v>—</v>
      </c>
      <c r="T68" s="350" t="str">
        <f t="shared" si="82"/>
        <v>—</v>
      </c>
      <c r="U68" s="351" t="str">
        <f t="shared" si="61"/>
        <v>—</v>
      </c>
      <c r="V68" s="150" t="str">
        <f t="shared" si="62"/>
        <v>—</v>
      </c>
      <c r="W68" s="453" t="str">
        <f t="shared" si="63"/>
        <v>—</v>
      </c>
      <c r="X68" s="151" t="str">
        <f t="shared" si="64"/>
        <v>—</v>
      </c>
      <c r="Y68" s="389" t="str">
        <f t="shared" si="59"/>
        <v>—</v>
      </c>
      <c r="Z68" s="210" t="str">
        <f t="shared" si="60"/>
        <v>—</v>
      </c>
      <c r="AA68" s="184">
        <f t="shared" si="65"/>
        <v>6381275.9468185622</v>
      </c>
      <c r="AB68" s="185">
        <f t="shared" si="66"/>
        <v>6344797.7317808736</v>
      </c>
      <c r="AC68" s="186">
        <f t="shared" si="67"/>
        <v>6363010.6988156363</v>
      </c>
      <c r="AD68" s="227">
        <f t="shared" si="83"/>
        <v>3892831.6548485579</v>
      </c>
      <c r="AE68" s="228">
        <f t="shared" si="84"/>
        <v>-986182.43696386227</v>
      </c>
      <c r="AF68" s="228">
        <f t="shared" si="68"/>
        <v>-0.15556242162523981</v>
      </c>
      <c r="AG68" s="228">
        <f t="shared" si="69"/>
        <v>1.0120275030955972</v>
      </c>
      <c r="AH68" s="228">
        <f t="shared" si="70"/>
        <v>0.57418886957882465</v>
      </c>
      <c r="AI68" s="228">
        <f t="shared" si="42"/>
        <v>0.40136144131351531</v>
      </c>
      <c r="AJ68" s="481">
        <f t="shared" si="43"/>
        <v>0.39100013772157372</v>
      </c>
      <c r="AK68" s="229">
        <f t="shared" si="44"/>
        <v>0.39337208399373086</v>
      </c>
      <c r="AL68" s="481">
        <f>LONtru + (1/BB)*ATAN2(COS(AD68/DD), (AF68*GG + AH68*FF))</f>
        <v>4.7163877025016587</v>
      </c>
      <c r="AM68" s="189">
        <f t="shared" si="45"/>
        <v>0.50407843066829117</v>
      </c>
      <c r="AN68" s="188">
        <f t="shared" si="46"/>
        <v>0.41412493709966991</v>
      </c>
      <c r="AO68" s="188">
        <f t="shared" si="47"/>
        <v>1.0823582879655911</v>
      </c>
      <c r="AP68" s="190">
        <f>ATAN2(AO68*GG*COS(AM68), (FF-AN68*GG*SIN(AM68))) - AZo</f>
        <v>-5.0461295677415419E-2</v>
      </c>
      <c r="AQ68" s="259">
        <f t="shared" si="85"/>
        <v>57</v>
      </c>
    </row>
    <row r="69" spans="1:43" x14ac:dyDescent="0.25">
      <c r="A69" s="98">
        <v>58</v>
      </c>
      <c r="B69" s="149" t="str">
        <f t="shared" si="79"/>
        <v>—</v>
      </c>
      <c r="C69" s="195" t="str">
        <f t="shared" si="80"/>
        <v>—</v>
      </c>
      <c r="D69" s="216" t="str">
        <f t="shared" si="71"/>
        <v>—</v>
      </c>
      <c r="E69" s="217" t="str">
        <f t="shared" si="72"/>
        <v>—</v>
      </c>
      <c r="F69" s="218" t="str">
        <f t="shared" si="73"/>
        <v>—</v>
      </c>
      <c r="G69" s="218" t="str">
        <f t="shared" si="74"/>
        <v>—</v>
      </c>
      <c r="H69" s="219" t="str">
        <f t="shared" si="75"/>
        <v>—</v>
      </c>
      <c r="I69" s="217" t="str">
        <f t="shared" si="76"/>
        <v>—</v>
      </c>
      <c r="J69" s="218" t="str">
        <f t="shared" si="77"/>
        <v>—</v>
      </c>
      <c r="K69" s="406" t="str">
        <f t="shared" si="78"/>
        <v>—</v>
      </c>
      <c r="L69" s="380" t="str">
        <f t="shared" si="34"/>
        <v>—°—'—"—</v>
      </c>
      <c r="M69" s="381" t="str">
        <f t="shared" si="35"/>
        <v>—°—'—"—</v>
      </c>
      <c r="N69" s="330"/>
      <c r="O69" s="333"/>
      <c r="P69" s="220"/>
      <c r="Q69" s="221"/>
      <c r="R69" s="145"/>
      <c r="S69" s="349" t="str">
        <f t="shared" si="81"/>
        <v>—</v>
      </c>
      <c r="T69" s="350" t="str">
        <f t="shared" si="82"/>
        <v>—</v>
      </c>
      <c r="U69" s="351" t="str">
        <f t="shared" si="61"/>
        <v>—</v>
      </c>
      <c r="V69" s="150" t="str">
        <f t="shared" si="62"/>
        <v>—</v>
      </c>
      <c r="W69" s="453" t="str">
        <f t="shared" si="63"/>
        <v>—</v>
      </c>
      <c r="X69" s="151" t="str">
        <f t="shared" si="64"/>
        <v>—</v>
      </c>
      <c r="Y69" s="389" t="str">
        <f t="shared" si="59"/>
        <v>—</v>
      </c>
      <c r="Z69" s="210" t="str">
        <f t="shared" si="60"/>
        <v>—</v>
      </c>
      <c r="AA69" s="184">
        <f t="shared" si="65"/>
        <v>6381275.9468185622</v>
      </c>
      <c r="AB69" s="185">
        <f t="shared" si="66"/>
        <v>6344797.7317808736</v>
      </c>
      <c r="AC69" s="186">
        <f t="shared" si="67"/>
        <v>6363010.6988156363</v>
      </c>
      <c r="AD69" s="227">
        <f t="shared" si="83"/>
        <v>3892831.6548485579</v>
      </c>
      <c r="AE69" s="228">
        <f t="shared" si="84"/>
        <v>-986182.43696386227</v>
      </c>
      <c r="AF69" s="228">
        <f t="shared" si="68"/>
        <v>-0.15556242162523981</v>
      </c>
      <c r="AG69" s="228">
        <f t="shared" si="69"/>
        <v>1.0120275030955972</v>
      </c>
      <c r="AH69" s="228">
        <f t="shared" si="70"/>
        <v>0.57418886957882465</v>
      </c>
      <c r="AI69" s="228">
        <f t="shared" si="42"/>
        <v>0.40136144131351531</v>
      </c>
      <c r="AJ69" s="481">
        <f t="shared" si="43"/>
        <v>0.39100013772157372</v>
      </c>
      <c r="AK69" s="229">
        <f t="shared" si="44"/>
        <v>0.39337208399373086</v>
      </c>
      <c r="AL69" s="481">
        <f>LONtru + (1/BB)*ATAN2(COS(AD69/DD), (AF69*GG + AH69*FF))</f>
        <v>4.7163877025016587</v>
      </c>
      <c r="AM69" s="189">
        <f t="shared" si="45"/>
        <v>0.50407843066829117</v>
      </c>
      <c r="AN69" s="188">
        <f t="shared" si="46"/>
        <v>0.41412493709966991</v>
      </c>
      <c r="AO69" s="188">
        <f t="shared" si="47"/>
        <v>1.0823582879655911</v>
      </c>
      <c r="AP69" s="190">
        <f>ATAN2(AO69*GG*COS(AM69), (FF-AN69*GG*SIN(AM69))) - AZo</f>
        <v>-5.0461295677415419E-2</v>
      </c>
      <c r="AQ69" s="259">
        <f t="shared" si="85"/>
        <v>58</v>
      </c>
    </row>
    <row r="70" spans="1:43" x14ac:dyDescent="0.25">
      <c r="A70" s="98">
        <v>59</v>
      </c>
      <c r="B70" s="149" t="str">
        <f t="shared" si="79"/>
        <v>—</v>
      </c>
      <c r="C70" s="195" t="str">
        <f t="shared" si="80"/>
        <v>—</v>
      </c>
      <c r="D70" s="216" t="str">
        <f t="shared" si="71"/>
        <v>—</v>
      </c>
      <c r="E70" s="217" t="str">
        <f t="shared" si="72"/>
        <v>—</v>
      </c>
      <c r="F70" s="218" t="str">
        <f t="shared" si="73"/>
        <v>—</v>
      </c>
      <c r="G70" s="218" t="str">
        <f t="shared" si="74"/>
        <v>—</v>
      </c>
      <c r="H70" s="219" t="str">
        <f t="shared" si="75"/>
        <v>—</v>
      </c>
      <c r="I70" s="217" t="str">
        <f t="shared" si="76"/>
        <v>—</v>
      </c>
      <c r="J70" s="218" t="str">
        <f t="shared" si="77"/>
        <v>—</v>
      </c>
      <c r="K70" s="406" t="str">
        <f t="shared" si="78"/>
        <v>—</v>
      </c>
      <c r="L70" s="380" t="str">
        <f t="shared" si="34"/>
        <v>—°—'—"—</v>
      </c>
      <c r="M70" s="381" t="str">
        <f t="shared" si="35"/>
        <v>—°—'—"—</v>
      </c>
      <c r="N70" s="330"/>
      <c r="O70" s="333"/>
      <c r="P70" s="220"/>
      <c r="Q70" s="221"/>
      <c r="R70" s="145"/>
      <c r="S70" s="349" t="str">
        <f t="shared" si="81"/>
        <v>—</v>
      </c>
      <c r="T70" s="350" t="str">
        <f t="shared" si="82"/>
        <v>—</v>
      </c>
      <c r="U70" s="351" t="str">
        <f t="shared" si="61"/>
        <v>—</v>
      </c>
      <c r="V70" s="150" t="str">
        <f t="shared" si="62"/>
        <v>—</v>
      </c>
      <c r="W70" s="453" t="str">
        <f t="shared" si="63"/>
        <v>—</v>
      </c>
      <c r="X70" s="151" t="str">
        <f t="shared" si="64"/>
        <v>—</v>
      </c>
      <c r="Y70" s="389" t="str">
        <f t="shared" si="59"/>
        <v>—</v>
      </c>
      <c r="Z70" s="210" t="str">
        <f t="shared" si="60"/>
        <v>—</v>
      </c>
      <c r="AA70" s="184">
        <f t="shared" si="65"/>
        <v>6381275.9468185622</v>
      </c>
      <c r="AB70" s="185">
        <f t="shared" si="66"/>
        <v>6344797.7317808736</v>
      </c>
      <c r="AC70" s="186">
        <f t="shared" si="67"/>
        <v>6363010.6988156363</v>
      </c>
      <c r="AD70" s="227">
        <f t="shared" si="83"/>
        <v>3892831.6548485579</v>
      </c>
      <c r="AE70" s="228">
        <f t="shared" si="84"/>
        <v>-986182.43696386227</v>
      </c>
      <c r="AF70" s="228">
        <f t="shared" si="68"/>
        <v>-0.15556242162523981</v>
      </c>
      <c r="AG70" s="228">
        <f t="shared" si="69"/>
        <v>1.0120275030955972</v>
      </c>
      <c r="AH70" s="228">
        <f t="shared" si="70"/>
        <v>0.57418886957882465</v>
      </c>
      <c r="AI70" s="228">
        <f t="shared" si="42"/>
        <v>0.40136144131351531</v>
      </c>
      <c r="AJ70" s="481">
        <f t="shared" si="43"/>
        <v>0.39100013772157372</v>
      </c>
      <c r="AK70" s="229">
        <f t="shared" si="44"/>
        <v>0.39337208399373086</v>
      </c>
      <c r="AL70" s="481">
        <f>LONtru + (1/BB)*ATAN2(COS(AD70/DD), (AF70*GG + AH70*FF))</f>
        <v>4.7163877025016587</v>
      </c>
      <c r="AM70" s="189">
        <f t="shared" si="45"/>
        <v>0.50407843066829117</v>
      </c>
      <c r="AN70" s="188">
        <f t="shared" si="46"/>
        <v>0.41412493709966991</v>
      </c>
      <c r="AO70" s="188">
        <f t="shared" si="47"/>
        <v>1.0823582879655911</v>
      </c>
      <c r="AP70" s="190">
        <f>ATAN2(AO70*GG*COS(AM70), (FF-AN70*GG*SIN(AM70))) - AZo</f>
        <v>-5.0461295677415419E-2</v>
      </c>
      <c r="AQ70" s="259">
        <f t="shared" si="85"/>
        <v>59</v>
      </c>
    </row>
    <row r="71" spans="1:43" x14ac:dyDescent="0.25">
      <c r="A71" s="98">
        <v>60</v>
      </c>
      <c r="B71" s="149" t="str">
        <f t="shared" si="79"/>
        <v>—</v>
      </c>
      <c r="C71" s="195" t="str">
        <f t="shared" si="80"/>
        <v>—</v>
      </c>
      <c r="D71" s="216" t="str">
        <f t="shared" si="71"/>
        <v>—</v>
      </c>
      <c r="E71" s="217" t="str">
        <f t="shared" si="72"/>
        <v>—</v>
      </c>
      <c r="F71" s="218" t="str">
        <f t="shared" si="73"/>
        <v>—</v>
      </c>
      <c r="G71" s="218" t="str">
        <f t="shared" si="74"/>
        <v>—</v>
      </c>
      <c r="H71" s="219" t="str">
        <f t="shared" si="75"/>
        <v>—</v>
      </c>
      <c r="I71" s="217" t="str">
        <f t="shared" si="76"/>
        <v>—</v>
      </c>
      <c r="J71" s="218" t="str">
        <f t="shared" si="77"/>
        <v>—</v>
      </c>
      <c r="K71" s="406" t="str">
        <f t="shared" si="78"/>
        <v>—</v>
      </c>
      <c r="L71" s="380" t="str">
        <f t="shared" si="34"/>
        <v>—°—'—"—</v>
      </c>
      <c r="M71" s="381" t="str">
        <f t="shared" si="35"/>
        <v>—°—'—"—</v>
      </c>
      <c r="N71" s="330"/>
      <c r="O71" s="333"/>
      <c r="P71" s="220"/>
      <c r="Q71" s="221"/>
      <c r="R71" s="145"/>
      <c r="S71" s="349" t="str">
        <f t="shared" si="81"/>
        <v>—</v>
      </c>
      <c r="T71" s="350" t="str">
        <f t="shared" si="82"/>
        <v>—</v>
      </c>
      <c r="U71" s="351" t="str">
        <f t="shared" si="61"/>
        <v>—</v>
      </c>
      <c r="V71" s="150" t="str">
        <f t="shared" si="62"/>
        <v>—</v>
      </c>
      <c r="W71" s="453" t="str">
        <f t="shared" si="63"/>
        <v>—</v>
      </c>
      <c r="X71" s="151" t="str">
        <f t="shared" si="64"/>
        <v>—</v>
      </c>
      <c r="Y71" s="389" t="str">
        <f t="shared" si="59"/>
        <v>—</v>
      </c>
      <c r="Z71" s="210" t="str">
        <f t="shared" si="60"/>
        <v>—</v>
      </c>
      <c r="AA71" s="184">
        <f t="shared" si="65"/>
        <v>6381275.9468185622</v>
      </c>
      <c r="AB71" s="185">
        <f t="shared" si="66"/>
        <v>6344797.7317808736</v>
      </c>
      <c r="AC71" s="186">
        <f t="shared" si="67"/>
        <v>6363010.6988156363</v>
      </c>
      <c r="AD71" s="227">
        <f t="shared" si="83"/>
        <v>3892831.6548485579</v>
      </c>
      <c r="AE71" s="228">
        <f t="shared" si="84"/>
        <v>-986182.43696386227</v>
      </c>
      <c r="AF71" s="228">
        <f t="shared" si="68"/>
        <v>-0.15556242162523981</v>
      </c>
      <c r="AG71" s="228">
        <f t="shared" si="69"/>
        <v>1.0120275030955972</v>
      </c>
      <c r="AH71" s="228">
        <f t="shared" si="70"/>
        <v>0.57418886957882465</v>
      </c>
      <c r="AI71" s="228">
        <f t="shared" si="42"/>
        <v>0.40136144131351531</v>
      </c>
      <c r="AJ71" s="481">
        <f t="shared" si="43"/>
        <v>0.39100013772157372</v>
      </c>
      <c r="AK71" s="229">
        <f t="shared" si="44"/>
        <v>0.39337208399373086</v>
      </c>
      <c r="AL71" s="481">
        <f>LONtru + (1/BB)*ATAN2(COS(AD71/DD), (AF71*GG + AH71*FF))</f>
        <v>4.7163877025016587</v>
      </c>
      <c r="AM71" s="189">
        <f t="shared" si="45"/>
        <v>0.50407843066829117</v>
      </c>
      <c r="AN71" s="188">
        <f t="shared" si="46"/>
        <v>0.41412493709966991</v>
      </c>
      <c r="AO71" s="188">
        <f t="shared" si="47"/>
        <v>1.0823582879655911</v>
      </c>
      <c r="AP71" s="190">
        <f>ATAN2(AO71*GG*COS(AM71), (FF-AN71*GG*SIN(AM71))) - AZo</f>
        <v>-5.0461295677415419E-2</v>
      </c>
      <c r="AQ71" s="259">
        <f t="shared" si="85"/>
        <v>60</v>
      </c>
    </row>
    <row r="72" spans="1:43" x14ac:dyDescent="0.25">
      <c r="A72" s="98">
        <v>61</v>
      </c>
      <c r="B72" s="149" t="str">
        <f t="shared" si="79"/>
        <v>—</v>
      </c>
      <c r="C72" s="195" t="str">
        <f t="shared" si="80"/>
        <v>—</v>
      </c>
      <c r="D72" s="216" t="str">
        <f t="shared" ref="D72:D95" si="86">IF(P72="","—",IF((1-(ABS(B72)-ABS(TRUNC(B72))))*3600&gt;tol,TRUNC(B72),IF(B72&gt;=0,TRUNC(B72)+1,TRUNC(B72)-1)))</f>
        <v>—</v>
      </c>
      <c r="E72" s="217" t="str">
        <f t="shared" ref="E72:E95" si="87">IF(P72="","—",IF(60-((ABS(B72)-D72)*60-TRUNC(ABS((ABS(B72)-D72)*60)))*60&gt;tol,ABS(TRUNC((ABS(B72)-D72)*60)),ABS(TRUNC((ABS(B72)-D72)*60))+1))</f>
        <v>—</v>
      </c>
      <c r="F72" s="218" t="str">
        <f t="shared" ref="F72:F95" si="88">IF(P72="","—",IF(ABS(60-(ABS(B72)-ABS(D72)-ABS(E72)/60)*3600)&gt;tol,ABS((ABS(B72)-ABS(D72)-ABS(E72)/60)*3600),0))</f>
        <v>—</v>
      </c>
      <c r="G72" s="218" t="str">
        <f t="shared" ref="G72:G95" si="89">IF(P72="","—",IF(B72&gt;0,"N",IF(B72&lt;0,"S","")))</f>
        <v>—</v>
      </c>
      <c r="H72" s="219" t="str">
        <f t="shared" ref="H72:H95" si="90">IF(Q72="","—",ABS(IF((1-(ABS(C72)-ABS(TRUNC(C72))))*3600&gt;tol,TRUNC(C72),IF(C72&gt;=0,TRUNC(C72)+1,TRUNC(C72)-1))))</f>
        <v>—</v>
      </c>
      <c r="I72" s="217" t="str">
        <f t="shared" ref="I72:I95" si="91">IF(Q72="","—",IF(60-((ABS(C72)-H72)*60-TRUNC(ABS((ABS(C72)-H72)*60)))*60&gt;tol,ABS(TRUNC((ABS(C72)-H72)*60)),ABS(TRUNC((ABS(C72)-H72)*60))+1))</f>
        <v>—</v>
      </c>
      <c r="J72" s="218" t="str">
        <f t="shared" ref="J72:J95" si="92">IF(Q72="","—",IF(ABS(60-(ABS(C72)-ABS(H72)-ABS(I72)/60)*3600)&gt;tol,ABS((ABS(C72)-ABS(H72)-ABS(I72)/60)*3600),0))</f>
        <v>—</v>
      </c>
      <c r="K72" s="406" t="str">
        <f t="shared" ref="K72:K95" si="93">IF(Q72="","—",IF(C72&gt;0,"E",IF(C72&lt;0,"W","")))</f>
        <v>—</v>
      </c>
      <c r="L72" s="380" t="str">
        <f t="shared" si="34"/>
        <v>—°—'—"—</v>
      </c>
      <c r="M72" s="381" t="str">
        <f t="shared" si="35"/>
        <v>—°—'—"—</v>
      </c>
      <c r="N72" s="330"/>
      <c r="O72" s="333"/>
      <c r="P72" s="220"/>
      <c r="Q72" s="221"/>
      <c r="R72" s="145"/>
      <c r="S72" s="349" t="str">
        <f t="shared" si="81"/>
        <v>—</v>
      </c>
      <c r="T72" s="350" t="str">
        <f t="shared" si="82"/>
        <v>—</v>
      </c>
      <c r="U72" s="351" t="str">
        <f t="shared" ref="U72:U95" si="94">IF(R72="","—",S72*T72)</f>
        <v>—</v>
      </c>
      <c r="V72" s="150" t="str">
        <f t="shared" ref="V72:V95" si="95">IF(R72="","—",(U72-1)*1000000)</f>
        <v>—</v>
      </c>
      <c r="W72" s="453" t="str">
        <f t="shared" ref="W72:W95" si="96">IF(R72="","—",(U72-1)*5280)</f>
        <v>—</v>
      </c>
      <c r="X72" s="151" t="str">
        <f t="shared" ref="X72:X95" si="97">IF(R72="","—",IF(ABS(V72)&lt;=0.0001,"~~ zero",ABS(1/(1-U72))))</f>
        <v>—</v>
      </c>
      <c r="Y72" s="389" t="str">
        <f t="shared" si="59"/>
        <v>—</v>
      </c>
      <c r="Z72" s="210" t="str">
        <f t="shared" si="60"/>
        <v>—</v>
      </c>
      <c r="AA72" s="184">
        <f t="shared" ref="AA72:AA95" si="98">(a/SQRT(1-esqr*(SIN(AK72))^2))/(IF(hunit=1,1,IF(hunit=2,0.3048,IF(hunit=3,(1200/3937)))))</f>
        <v>6381275.9468185622</v>
      </c>
      <c r="AB72" s="185">
        <f t="shared" ref="AB72:AB95" si="99">(a*(1-esqr)/(1-esqr*(SIN(AK72))^2)^1.5)/(IF(hunit=1,1,IF(hunit=2,0.3048,IF(hunit=3,(1200/3937)))))</f>
        <v>6344797.7317808736</v>
      </c>
      <c r="AC72" s="186">
        <f t="shared" ref="AC72:AC95" si="100">SQRT(AA72*AB72)</f>
        <v>6363010.6988156363</v>
      </c>
      <c r="AD72" s="227">
        <f t="shared" si="83"/>
        <v>3892831.6548485579</v>
      </c>
      <c r="AE72" s="228">
        <f t="shared" si="84"/>
        <v>-986182.43696386227</v>
      </c>
      <c r="AF72" s="228">
        <f t="shared" ref="AF72:AF95" si="101">SINH(AE72/DD)</f>
        <v>-0.15556242162523981</v>
      </c>
      <c r="AG72" s="228">
        <f t="shared" ref="AG72:AG95" si="102">COSH(AE72/DD)</f>
        <v>1.0120275030955972</v>
      </c>
      <c r="AH72" s="228">
        <f t="shared" ref="AH72:AH95" si="103">SIN(AD72/DD)</f>
        <v>0.57418886957882465</v>
      </c>
      <c r="AI72" s="228">
        <f t="shared" si="42"/>
        <v>0.40136144131351531</v>
      </c>
      <c r="AJ72" s="481">
        <f t="shared" si="43"/>
        <v>0.39100013772157372</v>
      </c>
      <c r="AK72" s="229">
        <f t="shared" si="44"/>
        <v>0.39337208399373086</v>
      </c>
      <c r="AL72" s="481">
        <f>LONtru + (1/BB)*ATAN2(COS(AD72/DD), (AF72*GG + AH72*FF))</f>
        <v>4.7163877025016587</v>
      </c>
      <c r="AM72" s="189">
        <f t="shared" si="45"/>
        <v>0.50407843066829117</v>
      </c>
      <c r="AN72" s="188">
        <f t="shared" si="46"/>
        <v>0.41412493709966991</v>
      </c>
      <c r="AO72" s="188">
        <f t="shared" si="47"/>
        <v>1.0823582879655911</v>
      </c>
      <c r="AP72" s="190">
        <f>ATAN2(AO72*GG*COS(AM72), (FF-AN72*GG*SIN(AM72))) - AZo</f>
        <v>-5.0461295677415419E-2</v>
      </c>
      <c r="AQ72" s="259">
        <f t="shared" si="85"/>
        <v>61</v>
      </c>
    </row>
    <row r="73" spans="1:43" x14ac:dyDescent="0.25">
      <c r="A73" s="98">
        <v>62</v>
      </c>
      <c r="B73" s="149" t="str">
        <f t="shared" si="79"/>
        <v>—</v>
      </c>
      <c r="C73" s="195" t="str">
        <f t="shared" si="80"/>
        <v>—</v>
      </c>
      <c r="D73" s="216" t="str">
        <f t="shared" si="86"/>
        <v>—</v>
      </c>
      <c r="E73" s="217" t="str">
        <f t="shared" si="87"/>
        <v>—</v>
      </c>
      <c r="F73" s="218" t="str">
        <f t="shared" si="88"/>
        <v>—</v>
      </c>
      <c r="G73" s="218" t="str">
        <f t="shared" si="89"/>
        <v>—</v>
      </c>
      <c r="H73" s="219" t="str">
        <f t="shared" si="90"/>
        <v>—</v>
      </c>
      <c r="I73" s="217" t="str">
        <f t="shared" si="91"/>
        <v>—</v>
      </c>
      <c r="J73" s="218" t="str">
        <f t="shared" si="92"/>
        <v>—</v>
      </c>
      <c r="K73" s="406" t="str">
        <f t="shared" si="93"/>
        <v>—</v>
      </c>
      <c r="L73" s="380" t="str">
        <f t="shared" si="34"/>
        <v>—°—'—"—</v>
      </c>
      <c r="M73" s="381" t="str">
        <f t="shared" si="35"/>
        <v>—°—'—"—</v>
      </c>
      <c r="N73" s="330"/>
      <c r="O73" s="333"/>
      <c r="P73" s="220"/>
      <c r="Q73" s="221"/>
      <c r="R73" s="145"/>
      <c r="S73" s="349" t="str">
        <f t="shared" si="81"/>
        <v>—</v>
      </c>
      <c r="T73" s="350" t="str">
        <f t="shared" si="82"/>
        <v>—</v>
      </c>
      <c r="U73" s="351" t="str">
        <f t="shared" si="94"/>
        <v>—</v>
      </c>
      <c r="V73" s="150" t="str">
        <f t="shared" si="95"/>
        <v>—</v>
      </c>
      <c r="W73" s="453" t="str">
        <f t="shared" si="96"/>
        <v>—</v>
      </c>
      <c r="X73" s="151" t="str">
        <f t="shared" si="97"/>
        <v>—</v>
      </c>
      <c r="Y73" s="389" t="str">
        <f t="shared" si="59"/>
        <v>—</v>
      </c>
      <c r="Z73" s="210" t="str">
        <f t="shared" si="60"/>
        <v>—</v>
      </c>
      <c r="AA73" s="184">
        <f t="shared" si="98"/>
        <v>6381275.9468185622</v>
      </c>
      <c r="AB73" s="185">
        <f t="shared" si="99"/>
        <v>6344797.7317808736</v>
      </c>
      <c r="AC73" s="186">
        <f t="shared" si="100"/>
        <v>6363010.6988156363</v>
      </c>
      <c r="AD73" s="227">
        <f t="shared" si="83"/>
        <v>3892831.6548485579</v>
      </c>
      <c r="AE73" s="228">
        <f t="shared" si="84"/>
        <v>-986182.43696386227</v>
      </c>
      <c r="AF73" s="228">
        <f t="shared" si="101"/>
        <v>-0.15556242162523981</v>
      </c>
      <c r="AG73" s="228">
        <f t="shared" si="102"/>
        <v>1.0120275030955972</v>
      </c>
      <c r="AH73" s="228">
        <f t="shared" si="103"/>
        <v>0.57418886957882465</v>
      </c>
      <c r="AI73" s="228">
        <f t="shared" si="42"/>
        <v>0.40136144131351531</v>
      </c>
      <c r="AJ73" s="481">
        <f t="shared" si="43"/>
        <v>0.39100013772157372</v>
      </c>
      <c r="AK73" s="229">
        <f t="shared" si="44"/>
        <v>0.39337208399373086</v>
      </c>
      <c r="AL73" s="481">
        <f>LONtru + (1/BB)*ATAN2(COS(AD73/DD), (AF73*GG + AH73*FF))</f>
        <v>4.7163877025016587</v>
      </c>
      <c r="AM73" s="189">
        <f t="shared" si="45"/>
        <v>0.50407843066829117</v>
      </c>
      <c r="AN73" s="188">
        <f t="shared" si="46"/>
        <v>0.41412493709966991</v>
      </c>
      <c r="AO73" s="188">
        <f t="shared" si="47"/>
        <v>1.0823582879655911</v>
      </c>
      <c r="AP73" s="190">
        <f>ATAN2(AO73*GG*COS(AM73), (FF-AN73*GG*SIN(AM73))) - AZo</f>
        <v>-5.0461295677415419E-2</v>
      </c>
      <c r="AQ73" s="259">
        <f t="shared" si="85"/>
        <v>62</v>
      </c>
    </row>
    <row r="74" spans="1:43" x14ac:dyDescent="0.25">
      <c r="A74" s="98">
        <v>63</v>
      </c>
      <c r="B74" s="149" t="str">
        <f t="shared" si="79"/>
        <v>—</v>
      </c>
      <c r="C74" s="195" t="str">
        <f t="shared" si="80"/>
        <v>—</v>
      </c>
      <c r="D74" s="216" t="str">
        <f t="shared" si="86"/>
        <v>—</v>
      </c>
      <c r="E74" s="217" t="str">
        <f t="shared" si="87"/>
        <v>—</v>
      </c>
      <c r="F74" s="218" t="str">
        <f t="shared" si="88"/>
        <v>—</v>
      </c>
      <c r="G74" s="218" t="str">
        <f t="shared" si="89"/>
        <v>—</v>
      </c>
      <c r="H74" s="219" t="str">
        <f t="shared" si="90"/>
        <v>—</v>
      </c>
      <c r="I74" s="217" t="str">
        <f t="shared" si="91"/>
        <v>—</v>
      </c>
      <c r="J74" s="218" t="str">
        <f t="shared" si="92"/>
        <v>—</v>
      </c>
      <c r="K74" s="406" t="str">
        <f t="shared" si="93"/>
        <v>—</v>
      </c>
      <c r="L74" s="380" t="str">
        <f t="shared" si="34"/>
        <v>—°—'—"—</v>
      </c>
      <c r="M74" s="381" t="str">
        <f t="shared" si="35"/>
        <v>—°—'—"—</v>
      </c>
      <c r="N74" s="330"/>
      <c r="O74" s="333"/>
      <c r="P74" s="220"/>
      <c r="Q74" s="221"/>
      <c r="R74" s="145"/>
      <c r="S74" s="349" t="str">
        <f t="shared" si="81"/>
        <v>—</v>
      </c>
      <c r="T74" s="350" t="str">
        <f t="shared" si="82"/>
        <v>—</v>
      </c>
      <c r="U74" s="351" t="str">
        <f t="shared" si="94"/>
        <v>—</v>
      </c>
      <c r="V74" s="150" t="str">
        <f t="shared" si="95"/>
        <v>—</v>
      </c>
      <c r="W74" s="453" t="str">
        <f t="shared" si="96"/>
        <v>—</v>
      </c>
      <c r="X74" s="151" t="str">
        <f t="shared" si="97"/>
        <v>—</v>
      </c>
      <c r="Y74" s="389" t="str">
        <f t="shared" si="59"/>
        <v>—</v>
      </c>
      <c r="Z74" s="210" t="str">
        <f t="shared" si="60"/>
        <v>—</v>
      </c>
      <c r="AA74" s="184">
        <f t="shared" si="98"/>
        <v>6381275.9468185622</v>
      </c>
      <c r="AB74" s="185">
        <f t="shared" si="99"/>
        <v>6344797.7317808736</v>
      </c>
      <c r="AC74" s="186">
        <f t="shared" si="100"/>
        <v>6363010.6988156363</v>
      </c>
      <c r="AD74" s="227">
        <f t="shared" si="83"/>
        <v>3892831.6548485579</v>
      </c>
      <c r="AE74" s="228">
        <f t="shared" si="84"/>
        <v>-986182.43696386227</v>
      </c>
      <c r="AF74" s="228">
        <f t="shared" si="101"/>
        <v>-0.15556242162523981</v>
      </c>
      <c r="AG74" s="228">
        <f t="shared" si="102"/>
        <v>1.0120275030955972</v>
      </c>
      <c r="AH74" s="228">
        <f t="shared" si="103"/>
        <v>0.57418886957882465</v>
      </c>
      <c r="AI74" s="228">
        <f t="shared" si="42"/>
        <v>0.40136144131351531</v>
      </c>
      <c r="AJ74" s="481">
        <f t="shared" si="43"/>
        <v>0.39100013772157372</v>
      </c>
      <c r="AK74" s="229">
        <f t="shared" si="44"/>
        <v>0.39337208399373086</v>
      </c>
      <c r="AL74" s="481">
        <f>LONtru + (1/BB)*ATAN2(COS(AD74/DD), (AF74*GG + AH74*FF))</f>
        <v>4.7163877025016587</v>
      </c>
      <c r="AM74" s="189">
        <f t="shared" si="45"/>
        <v>0.50407843066829117</v>
      </c>
      <c r="AN74" s="188">
        <f t="shared" si="46"/>
        <v>0.41412493709966991</v>
      </c>
      <c r="AO74" s="188">
        <f t="shared" si="47"/>
        <v>1.0823582879655911</v>
      </c>
      <c r="AP74" s="190">
        <f>ATAN2(AO74*GG*COS(AM74), (FF-AN74*GG*SIN(AM74))) - AZo</f>
        <v>-5.0461295677415419E-2</v>
      </c>
      <c r="AQ74" s="259">
        <f t="shared" si="85"/>
        <v>63</v>
      </c>
    </row>
    <row r="75" spans="1:43" x14ac:dyDescent="0.25">
      <c r="A75" s="98">
        <v>64</v>
      </c>
      <c r="B75" s="149" t="str">
        <f t="shared" si="79"/>
        <v>—</v>
      </c>
      <c r="C75" s="195" t="str">
        <f t="shared" si="80"/>
        <v>—</v>
      </c>
      <c r="D75" s="216" t="str">
        <f t="shared" si="86"/>
        <v>—</v>
      </c>
      <c r="E75" s="217" t="str">
        <f t="shared" si="87"/>
        <v>—</v>
      </c>
      <c r="F75" s="218" t="str">
        <f t="shared" si="88"/>
        <v>—</v>
      </c>
      <c r="G75" s="218" t="str">
        <f t="shared" si="89"/>
        <v>—</v>
      </c>
      <c r="H75" s="219" t="str">
        <f t="shared" si="90"/>
        <v>—</v>
      </c>
      <c r="I75" s="217" t="str">
        <f t="shared" si="91"/>
        <v>—</v>
      </c>
      <c r="J75" s="218" t="str">
        <f t="shared" si="92"/>
        <v>—</v>
      </c>
      <c r="K75" s="406" t="str">
        <f t="shared" si="93"/>
        <v>—</v>
      </c>
      <c r="L75" s="380" t="str">
        <f t="shared" si="34"/>
        <v>—°—'—"—</v>
      </c>
      <c r="M75" s="381" t="str">
        <f t="shared" si="35"/>
        <v>—°—'—"—</v>
      </c>
      <c r="N75" s="330"/>
      <c r="O75" s="333"/>
      <c r="P75" s="220"/>
      <c r="Q75" s="221"/>
      <c r="R75" s="145"/>
      <c r="S75" s="349" t="str">
        <f t="shared" si="81"/>
        <v>—</v>
      </c>
      <c r="T75" s="350" t="str">
        <f t="shared" si="82"/>
        <v>—</v>
      </c>
      <c r="U75" s="351" t="str">
        <f t="shared" si="94"/>
        <v>—</v>
      </c>
      <c r="V75" s="150" t="str">
        <f t="shared" si="95"/>
        <v>—</v>
      </c>
      <c r="W75" s="453" t="str">
        <f t="shared" si="96"/>
        <v>—</v>
      </c>
      <c r="X75" s="151" t="str">
        <f t="shared" si="97"/>
        <v>—</v>
      </c>
      <c r="Y75" s="389" t="str">
        <f t="shared" si="59"/>
        <v>—</v>
      </c>
      <c r="Z75" s="210" t="str">
        <f t="shared" si="60"/>
        <v>—</v>
      </c>
      <c r="AA75" s="184">
        <f t="shared" si="98"/>
        <v>6381275.9468185622</v>
      </c>
      <c r="AB75" s="185">
        <f t="shared" si="99"/>
        <v>6344797.7317808736</v>
      </c>
      <c r="AC75" s="186">
        <f t="shared" si="100"/>
        <v>6363010.6988156363</v>
      </c>
      <c r="AD75" s="227">
        <f t="shared" si="83"/>
        <v>3892831.6548485579</v>
      </c>
      <c r="AE75" s="228">
        <f t="shared" si="84"/>
        <v>-986182.43696386227</v>
      </c>
      <c r="AF75" s="228">
        <f t="shared" si="101"/>
        <v>-0.15556242162523981</v>
      </c>
      <c r="AG75" s="228">
        <f t="shared" si="102"/>
        <v>1.0120275030955972</v>
      </c>
      <c r="AH75" s="228">
        <f t="shared" si="103"/>
        <v>0.57418886957882465</v>
      </c>
      <c r="AI75" s="228">
        <f t="shared" si="42"/>
        <v>0.40136144131351531</v>
      </c>
      <c r="AJ75" s="481">
        <f t="shared" si="43"/>
        <v>0.39100013772157372</v>
      </c>
      <c r="AK75" s="229">
        <f t="shared" si="44"/>
        <v>0.39337208399373086</v>
      </c>
      <c r="AL75" s="481">
        <f>LONtru + (1/BB)*ATAN2(COS(AD75/DD), (AF75*GG + AH75*FF))</f>
        <v>4.7163877025016587</v>
      </c>
      <c r="AM75" s="189">
        <f t="shared" si="45"/>
        <v>0.50407843066829117</v>
      </c>
      <c r="AN75" s="188">
        <f t="shared" si="46"/>
        <v>0.41412493709966991</v>
      </c>
      <c r="AO75" s="188">
        <f t="shared" si="47"/>
        <v>1.0823582879655911</v>
      </c>
      <c r="AP75" s="190">
        <f>ATAN2(AO75*GG*COS(AM75), (FF-AN75*GG*SIN(AM75))) - AZo</f>
        <v>-5.0461295677415419E-2</v>
      </c>
      <c r="AQ75" s="259">
        <f t="shared" si="85"/>
        <v>64</v>
      </c>
    </row>
    <row r="76" spans="1:43" x14ac:dyDescent="0.25">
      <c r="A76" s="98">
        <v>65</v>
      </c>
      <c r="B76" s="149" t="str">
        <f t="shared" ref="B76:B111" si="104">IF(P76="","—",DEGREES(AK76))</f>
        <v>—</v>
      </c>
      <c r="C76" s="195" t="str">
        <f t="shared" ref="C76:C111" si="105">IF(Q76="","—",DEGREES(AL76))</f>
        <v>—</v>
      </c>
      <c r="D76" s="216" t="str">
        <f t="shared" si="86"/>
        <v>—</v>
      </c>
      <c r="E76" s="217" t="str">
        <f t="shared" si="87"/>
        <v>—</v>
      </c>
      <c r="F76" s="218" t="str">
        <f t="shared" si="88"/>
        <v>—</v>
      </c>
      <c r="G76" s="218" t="str">
        <f t="shared" si="89"/>
        <v>—</v>
      </c>
      <c r="H76" s="219" t="str">
        <f t="shared" si="90"/>
        <v>—</v>
      </c>
      <c r="I76" s="217" t="str">
        <f t="shared" si="91"/>
        <v>—</v>
      </c>
      <c r="J76" s="218" t="str">
        <f t="shared" si="92"/>
        <v>—</v>
      </c>
      <c r="K76" s="406" t="str">
        <f t="shared" si="93"/>
        <v>—</v>
      </c>
      <c r="L76" s="380" t="str">
        <f t="shared" si="34"/>
        <v>—°—'—"—</v>
      </c>
      <c r="M76" s="381" t="str">
        <f t="shared" si="35"/>
        <v>—°—'—"—</v>
      </c>
      <c r="N76" s="330"/>
      <c r="O76" s="333"/>
      <c r="P76" s="220"/>
      <c r="Q76" s="221"/>
      <c r="R76" s="145"/>
      <c r="S76" s="349" t="str">
        <f t="shared" ref="S76:S111" si="106">IF(OR(P76="",Q76=""),"—",(II*SQRT(1-esqr*(SIN(AK76))^2)*COS(AD76/DD))/(COS(AK76)*COS(AM76)))</f>
        <v>—</v>
      </c>
      <c r="T76" s="350" t="str">
        <f t="shared" ref="T76:T111" si="107">IF(R76="","—",AC76/(AC76+$R76))</f>
        <v>—</v>
      </c>
      <c r="U76" s="351" t="str">
        <f t="shared" si="94"/>
        <v>—</v>
      </c>
      <c r="V76" s="150" t="str">
        <f t="shared" si="95"/>
        <v>—</v>
      </c>
      <c r="W76" s="453" t="str">
        <f t="shared" si="96"/>
        <v>—</v>
      </c>
      <c r="X76" s="151" t="str">
        <f t="shared" si="97"/>
        <v>—</v>
      </c>
      <c r="Y76" s="389" t="str">
        <f t="shared" si="59"/>
        <v>—</v>
      </c>
      <c r="Z76" s="210" t="str">
        <f t="shared" si="60"/>
        <v>—</v>
      </c>
      <c r="AA76" s="184">
        <f t="shared" si="98"/>
        <v>6381275.9468185622</v>
      </c>
      <c r="AB76" s="185">
        <f t="shared" si="99"/>
        <v>6344797.7317808736</v>
      </c>
      <c r="AC76" s="186">
        <f t="shared" si="100"/>
        <v>6363010.6988156363</v>
      </c>
      <c r="AD76" s="227">
        <f t="shared" ref="AD76:AD111" si="108">(Q76*IF(gunit=1,1,IF(gunit=2,0.3048,(1200/3937))) - Eo)*SIN(AZo) + (P76*IF(gunit=1,1,IF(gunit=2,0.3048,(1200/3937))) - No)*COS(AZo)</f>
        <v>3892831.6548485579</v>
      </c>
      <c r="AE76" s="228">
        <f t="shared" ref="AE76:AE111" si="109">(Q76*IF(gunit=1,1,IF(gunit=2,0.3048,(1200/3937))) - Eo)*COS(AZo) - (P76*IF(gunit=1,1,IF(gunit=2,0.3048,(1200/3937))) - No)*SIN(AZo)</f>
        <v>-986182.43696386227</v>
      </c>
      <c r="AF76" s="228">
        <f t="shared" si="101"/>
        <v>-0.15556242162523981</v>
      </c>
      <c r="AG76" s="228">
        <f t="shared" si="102"/>
        <v>1.0120275030955972</v>
      </c>
      <c r="AH76" s="228">
        <f t="shared" si="103"/>
        <v>0.57418886957882465</v>
      </c>
      <c r="AI76" s="228">
        <f t="shared" si="42"/>
        <v>0.40136144131351531</v>
      </c>
      <c r="AJ76" s="481">
        <f t="shared" si="43"/>
        <v>0.39100013772157372</v>
      </c>
      <c r="AK76" s="229">
        <f t="shared" si="44"/>
        <v>0.39337208399373086</v>
      </c>
      <c r="AL76" s="481">
        <f>LONtru + (1/BB)*ATAN2(COS(AD76/DD), (AF76*GG + AH76*FF))</f>
        <v>4.7163877025016587</v>
      </c>
      <c r="AM76" s="189">
        <f t="shared" si="45"/>
        <v>0.50407843066829117</v>
      </c>
      <c r="AN76" s="188">
        <f t="shared" si="46"/>
        <v>0.41412493709966991</v>
      </c>
      <c r="AO76" s="188">
        <f t="shared" si="47"/>
        <v>1.0823582879655911</v>
      </c>
      <c r="AP76" s="190">
        <f>ATAN2(AO76*GG*COS(AM76), (FF-AN76*GG*SIN(AM76))) - AZo</f>
        <v>-5.0461295677415419E-2</v>
      </c>
      <c r="AQ76" s="259">
        <f t="shared" ref="AQ76:AQ105" si="110">A76</f>
        <v>65</v>
      </c>
    </row>
    <row r="77" spans="1:43" x14ac:dyDescent="0.25">
      <c r="A77" s="98">
        <v>66</v>
      </c>
      <c r="B77" s="149" t="str">
        <f t="shared" si="104"/>
        <v>—</v>
      </c>
      <c r="C77" s="195" t="str">
        <f t="shared" si="105"/>
        <v>—</v>
      </c>
      <c r="D77" s="216" t="str">
        <f t="shared" si="86"/>
        <v>—</v>
      </c>
      <c r="E77" s="217" t="str">
        <f t="shared" si="87"/>
        <v>—</v>
      </c>
      <c r="F77" s="218" t="str">
        <f t="shared" si="88"/>
        <v>—</v>
      </c>
      <c r="G77" s="218" t="str">
        <f t="shared" si="89"/>
        <v>—</v>
      </c>
      <c r="H77" s="219" t="str">
        <f t="shared" si="90"/>
        <v>—</v>
      </c>
      <c r="I77" s="217" t="str">
        <f t="shared" si="91"/>
        <v>—</v>
      </c>
      <c r="J77" s="218" t="str">
        <f t="shared" si="92"/>
        <v>—</v>
      </c>
      <c r="K77" s="406" t="str">
        <f t="shared" si="93"/>
        <v>—</v>
      </c>
      <c r="L77" s="380" t="str">
        <f t="shared" ref="L77:L111" si="111">CONCATENATE(TEXT(D77,"0"),"°",TEXT(E77,"00"),"'",TEXT(F77,"00.00000"),"""",G77)</f>
        <v>—°—'—"—</v>
      </c>
      <c r="M77" s="381" t="str">
        <f t="shared" ref="M77:M111" si="112">CONCATENATE(TEXT(H77,"0"),"°",TEXT(I77,"00"),"'",TEXT(J77,"00.00000"),"""",K77)</f>
        <v>—°—'—"—</v>
      </c>
      <c r="N77" s="330"/>
      <c r="O77" s="333"/>
      <c r="P77" s="220"/>
      <c r="Q77" s="221"/>
      <c r="R77" s="145"/>
      <c r="S77" s="349" t="str">
        <f t="shared" si="106"/>
        <v>—</v>
      </c>
      <c r="T77" s="350" t="str">
        <f t="shared" si="107"/>
        <v>—</v>
      </c>
      <c r="U77" s="351" t="str">
        <f t="shared" si="94"/>
        <v>—</v>
      </c>
      <c r="V77" s="150" t="str">
        <f t="shared" si="95"/>
        <v>—</v>
      </c>
      <c r="W77" s="453" t="str">
        <f t="shared" si="96"/>
        <v>—</v>
      </c>
      <c r="X77" s="151" t="str">
        <f t="shared" si="97"/>
        <v>—</v>
      </c>
      <c r="Y77" s="389" t="str">
        <f t="shared" si="59"/>
        <v>—</v>
      </c>
      <c r="Z77" s="210" t="str">
        <f t="shared" si="60"/>
        <v>—</v>
      </c>
      <c r="AA77" s="184">
        <f t="shared" si="98"/>
        <v>6381275.9468185622</v>
      </c>
      <c r="AB77" s="185">
        <f t="shared" si="99"/>
        <v>6344797.7317808736</v>
      </c>
      <c r="AC77" s="186">
        <f t="shared" si="100"/>
        <v>6363010.6988156363</v>
      </c>
      <c r="AD77" s="227">
        <f t="shared" si="108"/>
        <v>3892831.6548485579</v>
      </c>
      <c r="AE77" s="228">
        <f t="shared" si="109"/>
        <v>-986182.43696386227</v>
      </c>
      <c r="AF77" s="228">
        <f t="shared" si="101"/>
        <v>-0.15556242162523981</v>
      </c>
      <c r="AG77" s="228">
        <f t="shared" si="102"/>
        <v>1.0120275030955972</v>
      </c>
      <c r="AH77" s="228">
        <f t="shared" si="103"/>
        <v>0.57418886957882465</v>
      </c>
      <c r="AI77" s="228">
        <f t="shared" si="42"/>
        <v>0.40136144131351531</v>
      </c>
      <c r="AJ77" s="481">
        <f t="shared" si="43"/>
        <v>0.39100013772157372</v>
      </c>
      <c r="AK77" s="229">
        <f t="shared" si="44"/>
        <v>0.39337208399373086</v>
      </c>
      <c r="AL77" s="481">
        <f>LONtru + (1/BB)*ATAN2(COS(AD77/DD), (AF77*GG + AH77*FF))</f>
        <v>4.7163877025016587</v>
      </c>
      <c r="AM77" s="189">
        <f t="shared" si="45"/>
        <v>0.50407843066829117</v>
      </c>
      <c r="AN77" s="188">
        <f t="shared" si="46"/>
        <v>0.41412493709966991</v>
      </c>
      <c r="AO77" s="188">
        <f t="shared" si="47"/>
        <v>1.0823582879655911</v>
      </c>
      <c r="AP77" s="190">
        <f>ATAN2(AO77*GG*COS(AM77), (FF-AN77*GG*SIN(AM77))) - AZo</f>
        <v>-5.0461295677415419E-2</v>
      </c>
      <c r="AQ77" s="259">
        <f t="shared" si="110"/>
        <v>66</v>
      </c>
    </row>
    <row r="78" spans="1:43" x14ac:dyDescent="0.25">
      <c r="A78" s="98">
        <v>67</v>
      </c>
      <c r="B78" s="149" t="str">
        <f t="shared" si="104"/>
        <v>—</v>
      </c>
      <c r="C78" s="195" t="str">
        <f t="shared" si="105"/>
        <v>—</v>
      </c>
      <c r="D78" s="216" t="str">
        <f t="shared" si="86"/>
        <v>—</v>
      </c>
      <c r="E78" s="217" t="str">
        <f t="shared" si="87"/>
        <v>—</v>
      </c>
      <c r="F78" s="218" t="str">
        <f t="shared" si="88"/>
        <v>—</v>
      </c>
      <c r="G78" s="218" t="str">
        <f t="shared" si="89"/>
        <v>—</v>
      </c>
      <c r="H78" s="219" t="str">
        <f t="shared" si="90"/>
        <v>—</v>
      </c>
      <c r="I78" s="217" t="str">
        <f t="shared" si="91"/>
        <v>—</v>
      </c>
      <c r="J78" s="218" t="str">
        <f t="shared" si="92"/>
        <v>—</v>
      </c>
      <c r="K78" s="406" t="str">
        <f t="shared" si="93"/>
        <v>—</v>
      </c>
      <c r="L78" s="380" t="str">
        <f t="shared" si="111"/>
        <v>—°—'—"—</v>
      </c>
      <c r="M78" s="381" t="str">
        <f t="shared" si="112"/>
        <v>—°—'—"—</v>
      </c>
      <c r="N78" s="330"/>
      <c r="O78" s="333"/>
      <c r="P78" s="220"/>
      <c r="Q78" s="221"/>
      <c r="R78" s="145"/>
      <c r="S78" s="349" t="str">
        <f t="shared" si="106"/>
        <v>—</v>
      </c>
      <c r="T78" s="350" t="str">
        <f t="shared" si="107"/>
        <v>—</v>
      </c>
      <c r="U78" s="351" t="str">
        <f t="shared" si="94"/>
        <v>—</v>
      </c>
      <c r="V78" s="150" t="str">
        <f t="shared" si="95"/>
        <v>—</v>
      </c>
      <c r="W78" s="453" t="str">
        <f t="shared" si="96"/>
        <v>—</v>
      </c>
      <c r="X78" s="151" t="str">
        <f t="shared" si="97"/>
        <v>—</v>
      </c>
      <c r="Y78" s="389" t="str">
        <f t="shared" si="59"/>
        <v>—</v>
      </c>
      <c r="Z78" s="210" t="str">
        <f t="shared" si="60"/>
        <v>—</v>
      </c>
      <c r="AA78" s="184">
        <f t="shared" si="98"/>
        <v>6381275.9468185622</v>
      </c>
      <c r="AB78" s="185">
        <f t="shared" si="99"/>
        <v>6344797.7317808736</v>
      </c>
      <c r="AC78" s="186">
        <f t="shared" si="100"/>
        <v>6363010.6988156363</v>
      </c>
      <c r="AD78" s="227">
        <f t="shared" si="108"/>
        <v>3892831.6548485579</v>
      </c>
      <c r="AE78" s="228">
        <f t="shared" si="109"/>
        <v>-986182.43696386227</v>
      </c>
      <c r="AF78" s="228">
        <f t="shared" si="101"/>
        <v>-0.15556242162523981</v>
      </c>
      <c r="AG78" s="228">
        <f t="shared" si="102"/>
        <v>1.0120275030955972</v>
      </c>
      <c r="AH78" s="228">
        <f t="shared" si="103"/>
        <v>0.57418886957882465</v>
      </c>
      <c r="AI78" s="228">
        <f t="shared" ref="AI78:AI111" si="113">(0.5*LN((AG78 - AF78*FF + GG*AH78)/(AG78 + AF78*FF - GG*AH78)) - CC) / BB</f>
        <v>0.40136144131351531</v>
      </c>
      <c r="AJ78" s="481">
        <f t="shared" ref="AJ78:AJ111" si="114">2*ATAN2((EXP(AI78) + 1), (EXP(AI78) - 1))</f>
        <v>0.39100013772157372</v>
      </c>
      <c r="AK78" s="229">
        <f t="shared" ref="AK78:AK111" si="115">AJ78 + SIN(AJ78)*COS(AJ78)*(F_0 + F_2*(COS(AJ78))^2 + F_4*(COS(AJ78))^4 + F_6*(COS(AJ78))^6)</f>
        <v>0.39337208399373086</v>
      </c>
      <c r="AL78" s="481">
        <f>LONtru + (1/BB)*ATAN2(COS(AD78/DD), (AF78*GG + AH78*FF))</f>
        <v>4.7163877025016587</v>
      </c>
      <c r="AM78" s="189">
        <f t="shared" ref="AM78:AM111" si="116">(LONtru-AL78)*BB</f>
        <v>0.50407843066829117</v>
      </c>
      <c r="AN78" s="188">
        <f t="shared" ref="AN78:AN111" si="117">SINH(BB*AI78+sign*CC)</f>
        <v>0.41412493709966991</v>
      </c>
      <c r="AO78" s="188">
        <f t="shared" ref="AO78:AO111" si="118">COSH(BB*AI78+sign*CC)</f>
        <v>1.0823582879655911</v>
      </c>
      <c r="AP78" s="190">
        <f>ATAN2(AO78*GG*COS(AM78), (FF-AN78*GG*SIN(AM78))) - AZo</f>
        <v>-5.0461295677415419E-2</v>
      </c>
      <c r="AQ78" s="259">
        <f t="shared" si="110"/>
        <v>67</v>
      </c>
    </row>
    <row r="79" spans="1:43" x14ac:dyDescent="0.25">
      <c r="A79" s="98">
        <v>68</v>
      </c>
      <c r="B79" s="149" t="str">
        <f t="shared" si="104"/>
        <v>—</v>
      </c>
      <c r="C79" s="195" t="str">
        <f t="shared" si="105"/>
        <v>—</v>
      </c>
      <c r="D79" s="216" t="str">
        <f t="shared" si="86"/>
        <v>—</v>
      </c>
      <c r="E79" s="217" t="str">
        <f t="shared" si="87"/>
        <v>—</v>
      </c>
      <c r="F79" s="218" t="str">
        <f t="shared" si="88"/>
        <v>—</v>
      </c>
      <c r="G79" s="218" t="str">
        <f t="shared" si="89"/>
        <v>—</v>
      </c>
      <c r="H79" s="219" t="str">
        <f t="shared" si="90"/>
        <v>—</v>
      </c>
      <c r="I79" s="217" t="str">
        <f t="shared" si="91"/>
        <v>—</v>
      </c>
      <c r="J79" s="218" t="str">
        <f t="shared" si="92"/>
        <v>—</v>
      </c>
      <c r="K79" s="406" t="str">
        <f t="shared" si="93"/>
        <v>—</v>
      </c>
      <c r="L79" s="380" t="str">
        <f t="shared" si="111"/>
        <v>—°—'—"—</v>
      </c>
      <c r="M79" s="381" t="str">
        <f t="shared" si="112"/>
        <v>—°—'—"—</v>
      </c>
      <c r="N79" s="330"/>
      <c r="O79" s="333"/>
      <c r="P79" s="220"/>
      <c r="Q79" s="221"/>
      <c r="R79" s="145"/>
      <c r="S79" s="349" t="str">
        <f t="shared" si="106"/>
        <v>—</v>
      </c>
      <c r="T79" s="350" t="str">
        <f t="shared" si="107"/>
        <v>—</v>
      </c>
      <c r="U79" s="351" t="str">
        <f t="shared" si="94"/>
        <v>—</v>
      </c>
      <c r="V79" s="150" t="str">
        <f t="shared" si="95"/>
        <v>—</v>
      </c>
      <c r="W79" s="453" t="str">
        <f t="shared" si="96"/>
        <v>—</v>
      </c>
      <c r="X79" s="151" t="str">
        <f t="shared" si="97"/>
        <v>—</v>
      </c>
      <c r="Y79" s="389" t="str">
        <f t="shared" si="59"/>
        <v>—</v>
      </c>
      <c r="Z79" s="210" t="str">
        <f t="shared" si="60"/>
        <v>—</v>
      </c>
      <c r="AA79" s="184">
        <f t="shared" si="98"/>
        <v>6381275.9468185622</v>
      </c>
      <c r="AB79" s="185">
        <f t="shared" si="99"/>
        <v>6344797.7317808736</v>
      </c>
      <c r="AC79" s="186">
        <f t="shared" si="100"/>
        <v>6363010.6988156363</v>
      </c>
      <c r="AD79" s="227">
        <f t="shared" si="108"/>
        <v>3892831.6548485579</v>
      </c>
      <c r="AE79" s="228">
        <f t="shared" si="109"/>
        <v>-986182.43696386227</v>
      </c>
      <c r="AF79" s="228">
        <f t="shared" si="101"/>
        <v>-0.15556242162523981</v>
      </c>
      <c r="AG79" s="228">
        <f t="shared" si="102"/>
        <v>1.0120275030955972</v>
      </c>
      <c r="AH79" s="228">
        <f t="shared" si="103"/>
        <v>0.57418886957882465</v>
      </c>
      <c r="AI79" s="228">
        <f t="shared" si="113"/>
        <v>0.40136144131351531</v>
      </c>
      <c r="AJ79" s="481">
        <f t="shared" si="114"/>
        <v>0.39100013772157372</v>
      </c>
      <c r="AK79" s="229">
        <f t="shared" si="115"/>
        <v>0.39337208399373086</v>
      </c>
      <c r="AL79" s="481">
        <f>LONtru + (1/BB)*ATAN2(COS(AD79/DD), (AF79*GG + AH79*FF))</f>
        <v>4.7163877025016587</v>
      </c>
      <c r="AM79" s="189">
        <f t="shared" si="116"/>
        <v>0.50407843066829117</v>
      </c>
      <c r="AN79" s="188">
        <f t="shared" si="117"/>
        <v>0.41412493709966991</v>
      </c>
      <c r="AO79" s="188">
        <f t="shared" si="118"/>
        <v>1.0823582879655911</v>
      </c>
      <c r="AP79" s="190">
        <f>ATAN2(AO79*GG*COS(AM79), (FF-AN79*GG*SIN(AM79))) - AZo</f>
        <v>-5.0461295677415419E-2</v>
      </c>
      <c r="AQ79" s="259">
        <f t="shared" si="110"/>
        <v>68</v>
      </c>
    </row>
    <row r="80" spans="1:43" x14ac:dyDescent="0.25">
      <c r="A80" s="98">
        <v>69</v>
      </c>
      <c r="B80" s="149" t="str">
        <f t="shared" si="104"/>
        <v>—</v>
      </c>
      <c r="C80" s="195" t="str">
        <f t="shared" si="105"/>
        <v>—</v>
      </c>
      <c r="D80" s="216" t="str">
        <f t="shared" si="86"/>
        <v>—</v>
      </c>
      <c r="E80" s="217" t="str">
        <f t="shared" si="87"/>
        <v>—</v>
      </c>
      <c r="F80" s="218" t="str">
        <f t="shared" si="88"/>
        <v>—</v>
      </c>
      <c r="G80" s="218" t="str">
        <f t="shared" si="89"/>
        <v>—</v>
      </c>
      <c r="H80" s="219" t="str">
        <f t="shared" si="90"/>
        <v>—</v>
      </c>
      <c r="I80" s="217" t="str">
        <f t="shared" si="91"/>
        <v>—</v>
      </c>
      <c r="J80" s="218" t="str">
        <f t="shared" si="92"/>
        <v>—</v>
      </c>
      <c r="K80" s="406" t="str">
        <f t="shared" si="93"/>
        <v>—</v>
      </c>
      <c r="L80" s="380" t="str">
        <f t="shared" si="111"/>
        <v>—°—'—"—</v>
      </c>
      <c r="M80" s="381" t="str">
        <f t="shared" si="112"/>
        <v>—°—'—"—</v>
      </c>
      <c r="N80" s="330"/>
      <c r="O80" s="333"/>
      <c r="P80" s="220"/>
      <c r="Q80" s="221"/>
      <c r="R80" s="145"/>
      <c r="S80" s="349" t="str">
        <f t="shared" si="106"/>
        <v>—</v>
      </c>
      <c r="T80" s="350" t="str">
        <f t="shared" si="107"/>
        <v>—</v>
      </c>
      <c r="U80" s="351" t="str">
        <f t="shared" si="94"/>
        <v>—</v>
      </c>
      <c r="V80" s="150" t="str">
        <f t="shared" si="95"/>
        <v>—</v>
      </c>
      <c r="W80" s="453" t="str">
        <f t="shared" si="96"/>
        <v>—</v>
      </c>
      <c r="X80" s="151" t="str">
        <f t="shared" si="97"/>
        <v>—</v>
      </c>
      <c r="Y80" s="389" t="str">
        <f t="shared" si="59"/>
        <v>—</v>
      </c>
      <c r="Z80" s="210" t="str">
        <f t="shared" si="60"/>
        <v>—</v>
      </c>
      <c r="AA80" s="184">
        <f t="shared" si="98"/>
        <v>6381275.9468185622</v>
      </c>
      <c r="AB80" s="185">
        <f t="shared" si="99"/>
        <v>6344797.7317808736</v>
      </c>
      <c r="AC80" s="186">
        <f t="shared" si="100"/>
        <v>6363010.6988156363</v>
      </c>
      <c r="AD80" s="227">
        <f t="shared" si="108"/>
        <v>3892831.6548485579</v>
      </c>
      <c r="AE80" s="228">
        <f t="shared" si="109"/>
        <v>-986182.43696386227</v>
      </c>
      <c r="AF80" s="228">
        <f t="shared" si="101"/>
        <v>-0.15556242162523981</v>
      </c>
      <c r="AG80" s="228">
        <f t="shared" si="102"/>
        <v>1.0120275030955972</v>
      </c>
      <c r="AH80" s="228">
        <f t="shared" si="103"/>
        <v>0.57418886957882465</v>
      </c>
      <c r="AI80" s="228">
        <f t="shared" si="113"/>
        <v>0.40136144131351531</v>
      </c>
      <c r="AJ80" s="481">
        <f t="shared" si="114"/>
        <v>0.39100013772157372</v>
      </c>
      <c r="AK80" s="229">
        <f t="shared" si="115"/>
        <v>0.39337208399373086</v>
      </c>
      <c r="AL80" s="481">
        <f>LONtru + (1/BB)*ATAN2(COS(AD80/DD), (AF80*GG + AH80*FF))</f>
        <v>4.7163877025016587</v>
      </c>
      <c r="AM80" s="189">
        <f t="shared" si="116"/>
        <v>0.50407843066829117</v>
      </c>
      <c r="AN80" s="188">
        <f t="shared" si="117"/>
        <v>0.41412493709966991</v>
      </c>
      <c r="AO80" s="188">
        <f t="shared" si="118"/>
        <v>1.0823582879655911</v>
      </c>
      <c r="AP80" s="190">
        <f>ATAN2(AO80*GG*COS(AM80), (FF-AN80*GG*SIN(AM80))) - AZo</f>
        <v>-5.0461295677415419E-2</v>
      </c>
      <c r="AQ80" s="259">
        <f t="shared" si="110"/>
        <v>69</v>
      </c>
    </row>
    <row r="81" spans="1:43" x14ac:dyDescent="0.25">
      <c r="A81" s="98">
        <v>70</v>
      </c>
      <c r="B81" s="149" t="str">
        <f t="shared" si="104"/>
        <v>—</v>
      </c>
      <c r="C81" s="195" t="str">
        <f t="shared" si="105"/>
        <v>—</v>
      </c>
      <c r="D81" s="216" t="str">
        <f t="shared" si="86"/>
        <v>—</v>
      </c>
      <c r="E81" s="217" t="str">
        <f t="shared" si="87"/>
        <v>—</v>
      </c>
      <c r="F81" s="218" t="str">
        <f t="shared" si="88"/>
        <v>—</v>
      </c>
      <c r="G81" s="218" t="str">
        <f t="shared" si="89"/>
        <v>—</v>
      </c>
      <c r="H81" s="219" t="str">
        <f t="shared" si="90"/>
        <v>—</v>
      </c>
      <c r="I81" s="217" t="str">
        <f t="shared" si="91"/>
        <v>—</v>
      </c>
      <c r="J81" s="218" t="str">
        <f t="shared" si="92"/>
        <v>—</v>
      </c>
      <c r="K81" s="406" t="str">
        <f t="shared" si="93"/>
        <v>—</v>
      </c>
      <c r="L81" s="380" t="str">
        <f t="shared" si="111"/>
        <v>—°—'—"—</v>
      </c>
      <c r="M81" s="381" t="str">
        <f t="shared" si="112"/>
        <v>—°—'—"—</v>
      </c>
      <c r="N81" s="330"/>
      <c r="O81" s="333"/>
      <c r="P81" s="220"/>
      <c r="Q81" s="221"/>
      <c r="R81" s="145"/>
      <c r="S81" s="349" t="str">
        <f t="shared" si="106"/>
        <v>—</v>
      </c>
      <c r="T81" s="350" t="str">
        <f t="shared" si="107"/>
        <v>—</v>
      </c>
      <c r="U81" s="351" t="str">
        <f t="shared" si="94"/>
        <v>—</v>
      </c>
      <c r="V81" s="150" t="str">
        <f t="shared" si="95"/>
        <v>—</v>
      </c>
      <c r="W81" s="453" t="str">
        <f t="shared" si="96"/>
        <v>—</v>
      </c>
      <c r="X81" s="151" t="str">
        <f t="shared" si="97"/>
        <v>—</v>
      </c>
      <c r="Y81" s="389" t="str">
        <f t="shared" si="59"/>
        <v>—</v>
      </c>
      <c r="Z81" s="210" t="str">
        <f t="shared" si="60"/>
        <v>—</v>
      </c>
      <c r="AA81" s="184">
        <f t="shared" si="98"/>
        <v>6381275.9468185622</v>
      </c>
      <c r="AB81" s="185">
        <f t="shared" si="99"/>
        <v>6344797.7317808736</v>
      </c>
      <c r="AC81" s="186">
        <f t="shared" si="100"/>
        <v>6363010.6988156363</v>
      </c>
      <c r="AD81" s="227">
        <f t="shared" si="108"/>
        <v>3892831.6548485579</v>
      </c>
      <c r="AE81" s="228">
        <f t="shared" si="109"/>
        <v>-986182.43696386227</v>
      </c>
      <c r="AF81" s="228">
        <f t="shared" si="101"/>
        <v>-0.15556242162523981</v>
      </c>
      <c r="AG81" s="228">
        <f t="shared" si="102"/>
        <v>1.0120275030955972</v>
      </c>
      <c r="AH81" s="228">
        <f t="shared" si="103"/>
        <v>0.57418886957882465</v>
      </c>
      <c r="AI81" s="228">
        <f t="shared" si="113"/>
        <v>0.40136144131351531</v>
      </c>
      <c r="AJ81" s="481">
        <f t="shared" si="114"/>
        <v>0.39100013772157372</v>
      </c>
      <c r="AK81" s="229">
        <f t="shared" si="115"/>
        <v>0.39337208399373086</v>
      </c>
      <c r="AL81" s="481">
        <f>LONtru + (1/BB)*ATAN2(COS(AD81/DD), (AF81*GG + AH81*FF))</f>
        <v>4.7163877025016587</v>
      </c>
      <c r="AM81" s="189">
        <f t="shared" si="116"/>
        <v>0.50407843066829117</v>
      </c>
      <c r="AN81" s="188">
        <f t="shared" si="117"/>
        <v>0.41412493709966991</v>
      </c>
      <c r="AO81" s="188">
        <f t="shared" si="118"/>
        <v>1.0823582879655911</v>
      </c>
      <c r="AP81" s="190">
        <f>ATAN2(AO81*GG*COS(AM81), (FF-AN81*GG*SIN(AM81))) - AZo</f>
        <v>-5.0461295677415419E-2</v>
      </c>
      <c r="AQ81" s="259">
        <f t="shared" si="110"/>
        <v>70</v>
      </c>
    </row>
    <row r="82" spans="1:43" x14ac:dyDescent="0.25">
      <c r="A82" s="98">
        <v>71</v>
      </c>
      <c r="B82" s="149" t="str">
        <f t="shared" si="104"/>
        <v>—</v>
      </c>
      <c r="C82" s="195" t="str">
        <f t="shared" si="105"/>
        <v>—</v>
      </c>
      <c r="D82" s="216" t="str">
        <f t="shared" si="86"/>
        <v>—</v>
      </c>
      <c r="E82" s="217" t="str">
        <f t="shared" si="87"/>
        <v>—</v>
      </c>
      <c r="F82" s="218" t="str">
        <f t="shared" si="88"/>
        <v>—</v>
      </c>
      <c r="G82" s="218" t="str">
        <f t="shared" si="89"/>
        <v>—</v>
      </c>
      <c r="H82" s="219" t="str">
        <f t="shared" si="90"/>
        <v>—</v>
      </c>
      <c r="I82" s="217" t="str">
        <f t="shared" si="91"/>
        <v>—</v>
      </c>
      <c r="J82" s="218" t="str">
        <f t="shared" si="92"/>
        <v>—</v>
      </c>
      <c r="K82" s="406" t="str">
        <f t="shared" si="93"/>
        <v>—</v>
      </c>
      <c r="L82" s="380" t="str">
        <f t="shared" si="111"/>
        <v>—°—'—"—</v>
      </c>
      <c r="M82" s="381" t="str">
        <f t="shared" si="112"/>
        <v>—°—'—"—</v>
      </c>
      <c r="N82" s="330"/>
      <c r="O82" s="333"/>
      <c r="P82" s="220"/>
      <c r="Q82" s="221"/>
      <c r="R82" s="145"/>
      <c r="S82" s="349" t="str">
        <f t="shared" si="106"/>
        <v>—</v>
      </c>
      <c r="T82" s="350" t="str">
        <f t="shared" si="107"/>
        <v>—</v>
      </c>
      <c r="U82" s="351" t="str">
        <f t="shared" si="94"/>
        <v>—</v>
      </c>
      <c r="V82" s="150" t="str">
        <f t="shared" si="95"/>
        <v>—</v>
      </c>
      <c r="W82" s="453" t="str">
        <f t="shared" si="96"/>
        <v>—</v>
      </c>
      <c r="X82" s="151" t="str">
        <f t="shared" si="97"/>
        <v>—</v>
      </c>
      <c r="Y82" s="389" t="str">
        <f t="shared" si="59"/>
        <v>—</v>
      </c>
      <c r="Z82" s="210" t="str">
        <f t="shared" si="60"/>
        <v>—</v>
      </c>
      <c r="AA82" s="184">
        <f t="shared" si="98"/>
        <v>6381275.9468185622</v>
      </c>
      <c r="AB82" s="185">
        <f t="shared" si="99"/>
        <v>6344797.7317808736</v>
      </c>
      <c r="AC82" s="186">
        <f t="shared" si="100"/>
        <v>6363010.6988156363</v>
      </c>
      <c r="AD82" s="227">
        <f t="shared" si="108"/>
        <v>3892831.6548485579</v>
      </c>
      <c r="AE82" s="228">
        <f t="shared" si="109"/>
        <v>-986182.43696386227</v>
      </c>
      <c r="AF82" s="228">
        <f t="shared" si="101"/>
        <v>-0.15556242162523981</v>
      </c>
      <c r="AG82" s="228">
        <f t="shared" si="102"/>
        <v>1.0120275030955972</v>
      </c>
      <c r="AH82" s="228">
        <f t="shared" si="103"/>
        <v>0.57418886957882465</v>
      </c>
      <c r="AI82" s="228">
        <f t="shared" si="113"/>
        <v>0.40136144131351531</v>
      </c>
      <c r="AJ82" s="481">
        <f t="shared" si="114"/>
        <v>0.39100013772157372</v>
      </c>
      <c r="AK82" s="229">
        <f t="shared" si="115"/>
        <v>0.39337208399373086</v>
      </c>
      <c r="AL82" s="481">
        <f>LONtru + (1/BB)*ATAN2(COS(AD82/DD), (AF82*GG + AH82*FF))</f>
        <v>4.7163877025016587</v>
      </c>
      <c r="AM82" s="189">
        <f t="shared" si="116"/>
        <v>0.50407843066829117</v>
      </c>
      <c r="AN82" s="188">
        <f t="shared" si="117"/>
        <v>0.41412493709966991</v>
      </c>
      <c r="AO82" s="188">
        <f t="shared" si="118"/>
        <v>1.0823582879655911</v>
      </c>
      <c r="AP82" s="190">
        <f>ATAN2(AO82*GG*COS(AM82), (FF-AN82*GG*SIN(AM82))) - AZo</f>
        <v>-5.0461295677415419E-2</v>
      </c>
      <c r="AQ82" s="259">
        <f t="shared" si="110"/>
        <v>71</v>
      </c>
    </row>
    <row r="83" spans="1:43" x14ac:dyDescent="0.25">
      <c r="A83" s="98">
        <v>72</v>
      </c>
      <c r="B83" s="149" t="str">
        <f t="shared" si="104"/>
        <v>—</v>
      </c>
      <c r="C83" s="195" t="str">
        <f t="shared" si="105"/>
        <v>—</v>
      </c>
      <c r="D83" s="216" t="str">
        <f t="shared" si="86"/>
        <v>—</v>
      </c>
      <c r="E83" s="217" t="str">
        <f t="shared" si="87"/>
        <v>—</v>
      </c>
      <c r="F83" s="218" t="str">
        <f t="shared" si="88"/>
        <v>—</v>
      </c>
      <c r="G83" s="218" t="str">
        <f t="shared" si="89"/>
        <v>—</v>
      </c>
      <c r="H83" s="219" t="str">
        <f t="shared" si="90"/>
        <v>—</v>
      </c>
      <c r="I83" s="217" t="str">
        <f t="shared" si="91"/>
        <v>—</v>
      </c>
      <c r="J83" s="218" t="str">
        <f t="shared" si="92"/>
        <v>—</v>
      </c>
      <c r="K83" s="406" t="str">
        <f t="shared" si="93"/>
        <v>—</v>
      </c>
      <c r="L83" s="380" t="str">
        <f t="shared" si="111"/>
        <v>—°—'—"—</v>
      </c>
      <c r="M83" s="381" t="str">
        <f t="shared" si="112"/>
        <v>—°—'—"—</v>
      </c>
      <c r="N83" s="330"/>
      <c r="O83" s="333"/>
      <c r="P83" s="220"/>
      <c r="Q83" s="221"/>
      <c r="R83" s="145"/>
      <c r="S83" s="349" t="str">
        <f t="shared" si="106"/>
        <v>—</v>
      </c>
      <c r="T83" s="350" t="str">
        <f t="shared" si="107"/>
        <v>—</v>
      </c>
      <c r="U83" s="351" t="str">
        <f t="shared" si="94"/>
        <v>—</v>
      </c>
      <c r="V83" s="150" t="str">
        <f t="shared" si="95"/>
        <v>—</v>
      </c>
      <c r="W83" s="453" t="str">
        <f t="shared" si="96"/>
        <v>—</v>
      </c>
      <c r="X83" s="151" t="str">
        <f t="shared" si="97"/>
        <v>—</v>
      </c>
      <c r="Y83" s="389" t="str">
        <f t="shared" si="59"/>
        <v>—</v>
      </c>
      <c r="Z83" s="210" t="str">
        <f t="shared" si="60"/>
        <v>—</v>
      </c>
      <c r="AA83" s="184">
        <f t="shared" si="98"/>
        <v>6381275.9468185622</v>
      </c>
      <c r="AB83" s="185">
        <f t="shared" si="99"/>
        <v>6344797.7317808736</v>
      </c>
      <c r="AC83" s="186">
        <f t="shared" si="100"/>
        <v>6363010.6988156363</v>
      </c>
      <c r="AD83" s="227">
        <f t="shared" si="108"/>
        <v>3892831.6548485579</v>
      </c>
      <c r="AE83" s="228">
        <f t="shared" si="109"/>
        <v>-986182.43696386227</v>
      </c>
      <c r="AF83" s="228">
        <f t="shared" si="101"/>
        <v>-0.15556242162523981</v>
      </c>
      <c r="AG83" s="228">
        <f t="shared" si="102"/>
        <v>1.0120275030955972</v>
      </c>
      <c r="AH83" s="228">
        <f t="shared" si="103"/>
        <v>0.57418886957882465</v>
      </c>
      <c r="AI83" s="228">
        <f t="shared" si="113"/>
        <v>0.40136144131351531</v>
      </c>
      <c r="AJ83" s="481">
        <f t="shared" si="114"/>
        <v>0.39100013772157372</v>
      </c>
      <c r="AK83" s="229">
        <f t="shared" si="115"/>
        <v>0.39337208399373086</v>
      </c>
      <c r="AL83" s="481">
        <f>LONtru + (1/BB)*ATAN2(COS(AD83/DD), (AF83*GG + AH83*FF))</f>
        <v>4.7163877025016587</v>
      </c>
      <c r="AM83" s="189">
        <f t="shared" si="116"/>
        <v>0.50407843066829117</v>
      </c>
      <c r="AN83" s="188">
        <f t="shared" si="117"/>
        <v>0.41412493709966991</v>
      </c>
      <c r="AO83" s="188">
        <f t="shared" si="118"/>
        <v>1.0823582879655911</v>
      </c>
      <c r="AP83" s="190">
        <f>ATAN2(AO83*GG*COS(AM83), (FF-AN83*GG*SIN(AM83))) - AZo</f>
        <v>-5.0461295677415419E-2</v>
      </c>
      <c r="AQ83" s="259">
        <f t="shared" si="110"/>
        <v>72</v>
      </c>
    </row>
    <row r="84" spans="1:43" x14ac:dyDescent="0.25">
      <c r="A84" s="98">
        <v>73</v>
      </c>
      <c r="B84" s="149" t="str">
        <f t="shared" si="104"/>
        <v>—</v>
      </c>
      <c r="C84" s="195" t="str">
        <f t="shared" si="105"/>
        <v>—</v>
      </c>
      <c r="D84" s="216" t="str">
        <f t="shared" si="86"/>
        <v>—</v>
      </c>
      <c r="E84" s="217" t="str">
        <f t="shared" si="87"/>
        <v>—</v>
      </c>
      <c r="F84" s="218" t="str">
        <f t="shared" si="88"/>
        <v>—</v>
      </c>
      <c r="G84" s="218" t="str">
        <f t="shared" si="89"/>
        <v>—</v>
      </c>
      <c r="H84" s="219" t="str">
        <f t="shared" si="90"/>
        <v>—</v>
      </c>
      <c r="I84" s="217" t="str">
        <f t="shared" si="91"/>
        <v>—</v>
      </c>
      <c r="J84" s="218" t="str">
        <f t="shared" si="92"/>
        <v>—</v>
      </c>
      <c r="K84" s="406" t="str">
        <f t="shared" si="93"/>
        <v>—</v>
      </c>
      <c r="L84" s="380" t="str">
        <f t="shared" si="111"/>
        <v>—°—'—"—</v>
      </c>
      <c r="M84" s="381" t="str">
        <f t="shared" si="112"/>
        <v>—°—'—"—</v>
      </c>
      <c r="N84" s="330"/>
      <c r="O84" s="333"/>
      <c r="P84" s="220"/>
      <c r="Q84" s="221"/>
      <c r="R84" s="145"/>
      <c r="S84" s="349" t="str">
        <f t="shared" si="106"/>
        <v>—</v>
      </c>
      <c r="T84" s="350" t="str">
        <f t="shared" si="107"/>
        <v>—</v>
      </c>
      <c r="U84" s="351" t="str">
        <f t="shared" si="94"/>
        <v>—</v>
      </c>
      <c r="V84" s="150" t="str">
        <f t="shared" si="95"/>
        <v>—</v>
      </c>
      <c r="W84" s="453" t="str">
        <f t="shared" si="96"/>
        <v>—</v>
      </c>
      <c r="X84" s="151" t="str">
        <f t="shared" si="97"/>
        <v>—</v>
      </c>
      <c r="Y84" s="389" t="str">
        <f t="shared" si="59"/>
        <v>—</v>
      </c>
      <c r="Z84" s="210" t="str">
        <f t="shared" si="60"/>
        <v>—</v>
      </c>
      <c r="AA84" s="184">
        <f t="shared" si="98"/>
        <v>6381275.9468185622</v>
      </c>
      <c r="AB84" s="185">
        <f t="shared" si="99"/>
        <v>6344797.7317808736</v>
      </c>
      <c r="AC84" s="186">
        <f t="shared" si="100"/>
        <v>6363010.6988156363</v>
      </c>
      <c r="AD84" s="227">
        <f t="shared" si="108"/>
        <v>3892831.6548485579</v>
      </c>
      <c r="AE84" s="228">
        <f t="shared" si="109"/>
        <v>-986182.43696386227</v>
      </c>
      <c r="AF84" s="228">
        <f t="shared" si="101"/>
        <v>-0.15556242162523981</v>
      </c>
      <c r="AG84" s="228">
        <f t="shared" si="102"/>
        <v>1.0120275030955972</v>
      </c>
      <c r="AH84" s="228">
        <f t="shared" si="103"/>
        <v>0.57418886957882465</v>
      </c>
      <c r="AI84" s="228">
        <f t="shared" si="113"/>
        <v>0.40136144131351531</v>
      </c>
      <c r="AJ84" s="481">
        <f t="shared" si="114"/>
        <v>0.39100013772157372</v>
      </c>
      <c r="AK84" s="229">
        <f t="shared" si="115"/>
        <v>0.39337208399373086</v>
      </c>
      <c r="AL84" s="481">
        <f>LONtru + (1/BB)*ATAN2(COS(AD84/DD), (AF84*GG + AH84*FF))</f>
        <v>4.7163877025016587</v>
      </c>
      <c r="AM84" s="189">
        <f t="shared" si="116"/>
        <v>0.50407843066829117</v>
      </c>
      <c r="AN84" s="188">
        <f t="shared" si="117"/>
        <v>0.41412493709966991</v>
      </c>
      <c r="AO84" s="188">
        <f t="shared" si="118"/>
        <v>1.0823582879655911</v>
      </c>
      <c r="AP84" s="190">
        <f>ATAN2(AO84*GG*COS(AM84), (FF-AN84*GG*SIN(AM84))) - AZo</f>
        <v>-5.0461295677415419E-2</v>
      </c>
      <c r="AQ84" s="259">
        <f t="shared" si="110"/>
        <v>73</v>
      </c>
    </row>
    <row r="85" spans="1:43" x14ac:dyDescent="0.25">
      <c r="A85" s="98">
        <v>74</v>
      </c>
      <c r="B85" s="149" t="str">
        <f t="shared" si="104"/>
        <v>—</v>
      </c>
      <c r="C85" s="195" t="str">
        <f t="shared" si="105"/>
        <v>—</v>
      </c>
      <c r="D85" s="216" t="str">
        <f t="shared" si="86"/>
        <v>—</v>
      </c>
      <c r="E85" s="217" t="str">
        <f t="shared" si="87"/>
        <v>—</v>
      </c>
      <c r="F85" s="218" t="str">
        <f t="shared" si="88"/>
        <v>—</v>
      </c>
      <c r="G85" s="218" t="str">
        <f t="shared" si="89"/>
        <v>—</v>
      </c>
      <c r="H85" s="219" t="str">
        <f t="shared" si="90"/>
        <v>—</v>
      </c>
      <c r="I85" s="217" t="str">
        <f t="shared" si="91"/>
        <v>—</v>
      </c>
      <c r="J85" s="218" t="str">
        <f t="shared" si="92"/>
        <v>—</v>
      </c>
      <c r="K85" s="406" t="str">
        <f t="shared" si="93"/>
        <v>—</v>
      </c>
      <c r="L85" s="380" t="str">
        <f t="shared" si="111"/>
        <v>—°—'—"—</v>
      </c>
      <c r="M85" s="381" t="str">
        <f t="shared" si="112"/>
        <v>—°—'—"—</v>
      </c>
      <c r="N85" s="330"/>
      <c r="O85" s="333"/>
      <c r="P85" s="220"/>
      <c r="Q85" s="221"/>
      <c r="R85" s="145"/>
      <c r="S85" s="349" t="str">
        <f t="shared" si="106"/>
        <v>—</v>
      </c>
      <c r="T85" s="350" t="str">
        <f t="shared" si="107"/>
        <v>—</v>
      </c>
      <c r="U85" s="351" t="str">
        <f t="shared" si="94"/>
        <v>—</v>
      </c>
      <c r="V85" s="150" t="str">
        <f t="shared" si="95"/>
        <v>—</v>
      </c>
      <c r="W85" s="453" t="str">
        <f t="shared" si="96"/>
        <v>—</v>
      </c>
      <c r="X85" s="151" t="str">
        <f t="shared" si="97"/>
        <v>—</v>
      </c>
      <c r="Y85" s="389" t="str">
        <f t="shared" si="59"/>
        <v>—</v>
      </c>
      <c r="Z85" s="210" t="str">
        <f t="shared" si="60"/>
        <v>—</v>
      </c>
      <c r="AA85" s="184">
        <f t="shared" si="98"/>
        <v>6381275.9468185622</v>
      </c>
      <c r="AB85" s="185">
        <f t="shared" si="99"/>
        <v>6344797.7317808736</v>
      </c>
      <c r="AC85" s="186">
        <f t="shared" si="100"/>
        <v>6363010.6988156363</v>
      </c>
      <c r="AD85" s="227">
        <f t="shared" si="108"/>
        <v>3892831.6548485579</v>
      </c>
      <c r="AE85" s="228">
        <f t="shared" si="109"/>
        <v>-986182.43696386227</v>
      </c>
      <c r="AF85" s="228">
        <f t="shared" si="101"/>
        <v>-0.15556242162523981</v>
      </c>
      <c r="AG85" s="228">
        <f t="shared" si="102"/>
        <v>1.0120275030955972</v>
      </c>
      <c r="AH85" s="228">
        <f t="shared" si="103"/>
        <v>0.57418886957882465</v>
      </c>
      <c r="AI85" s="228">
        <f t="shared" si="113"/>
        <v>0.40136144131351531</v>
      </c>
      <c r="AJ85" s="481">
        <f t="shared" si="114"/>
        <v>0.39100013772157372</v>
      </c>
      <c r="AK85" s="229">
        <f t="shared" si="115"/>
        <v>0.39337208399373086</v>
      </c>
      <c r="AL85" s="481">
        <f>LONtru + (1/BB)*ATAN2(COS(AD85/DD), (AF85*GG + AH85*FF))</f>
        <v>4.7163877025016587</v>
      </c>
      <c r="AM85" s="189">
        <f t="shared" si="116"/>
        <v>0.50407843066829117</v>
      </c>
      <c r="AN85" s="188">
        <f t="shared" si="117"/>
        <v>0.41412493709966991</v>
      </c>
      <c r="AO85" s="188">
        <f t="shared" si="118"/>
        <v>1.0823582879655911</v>
      </c>
      <c r="AP85" s="190">
        <f>ATAN2(AO85*GG*COS(AM85), (FF-AN85*GG*SIN(AM85))) - AZo</f>
        <v>-5.0461295677415419E-2</v>
      </c>
      <c r="AQ85" s="259">
        <f t="shared" si="110"/>
        <v>74</v>
      </c>
    </row>
    <row r="86" spans="1:43" x14ac:dyDescent="0.25">
      <c r="A86" s="98">
        <v>75</v>
      </c>
      <c r="B86" s="149" t="str">
        <f t="shared" si="104"/>
        <v>—</v>
      </c>
      <c r="C86" s="195" t="str">
        <f t="shared" si="105"/>
        <v>—</v>
      </c>
      <c r="D86" s="216" t="str">
        <f t="shared" si="86"/>
        <v>—</v>
      </c>
      <c r="E86" s="217" t="str">
        <f t="shared" si="87"/>
        <v>—</v>
      </c>
      <c r="F86" s="218" t="str">
        <f t="shared" si="88"/>
        <v>—</v>
      </c>
      <c r="G86" s="218" t="str">
        <f t="shared" si="89"/>
        <v>—</v>
      </c>
      <c r="H86" s="219" t="str">
        <f t="shared" si="90"/>
        <v>—</v>
      </c>
      <c r="I86" s="217" t="str">
        <f t="shared" si="91"/>
        <v>—</v>
      </c>
      <c r="J86" s="218" t="str">
        <f t="shared" si="92"/>
        <v>—</v>
      </c>
      <c r="K86" s="406" t="str">
        <f t="shared" si="93"/>
        <v>—</v>
      </c>
      <c r="L86" s="380" t="str">
        <f t="shared" si="111"/>
        <v>—°—'—"—</v>
      </c>
      <c r="M86" s="381" t="str">
        <f t="shared" si="112"/>
        <v>—°—'—"—</v>
      </c>
      <c r="N86" s="330"/>
      <c r="O86" s="333"/>
      <c r="P86" s="220"/>
      <c r="Q86" s="221"/>
      <c r="R86" s="145"/>
      <c r="S86" s="349" t="str">
        <f t="shared" si="106"/>
        <v>—</v>
      </c>
      <c r="T86" s="350" t="str">
        <f t="shared" si="107"/>
        <v>—</v>
      </c>
      <c r="U86" s="351" t="str">
        <f t="shared" si="94"/>
        <v>—</v>
      </c>
      <c r="V86" s="150" t="str">
        <f t="shared" si="95"/>
        <v>—</v>
      </c>
      <c r="W86" s="453" t="str">
        <f t="shared" si="96"/>
        <v>—</v>
      </c>
      <c r="X86" s="151" t="str">
        <f t="shared" si="97"/>
        <v>—</v>
      </c>
      <c r="Y86" s="389" t="str">
        <f t="shared" si="59"/>
        <v>—</v>
      </c>
      <c r="Z86" s="210" t="str">
        <f t="shared" si="60"/>
        <v>—</v>
      </c>
      <c r="AA86" s="184">
        <f t="shared" si="98"/>
        <v>6381275.9468185622</v>
      </c>
      <c r="AB86" s="185">
        <f t="shared" si="99"/>
        <v>6344797.7317808736</v>
      </c>
      <c r="AC86" s="186">
        <f t="shared" si="100"/>
        <v>6363010.6988156363</v>
      </c>
      <c r="AD86" s="227">
        <f t="shared" si="108"/>
        <v>3892831.6548485579</v>
      </c>
      <c r="AE86" s="228">
        <f t="shared" si="109"/>
        <v>-986182.43696386227</v>
      </c>
      <c r="AF86" s="228">
        <f t="shared" si="101"/>
        <v>-0.15556242162523981</v>
      </c>
      <c r="AG86" s="228">
        <f t="shared" si="102"/>
        <v>1.0120275030955972</v>
      </c>
      <c r="AH86" s="228">
        <f t="shared" si="103"/>
        <v>0.57418886957882465</v>
      </c>
      <c r="AI86" s="228">
        <f t="shared" si="113"/>
        <v>0.40136144131351531</v>
      </c>
      <c r="AJ86" s="481">
        <f t="shared" si="114"/>
        <v>0.39100013772157372</v>
      </c>
      <c r="AK86" s="229">
        <f t="shared" si="115"/>
        <v>0.39337208399373086</v>
      </c>
      <c r="AL86" s="481">
        <f>LONtru + (1/BB)*ATAN2(COS(AD86/DD), (AF86*GG + AH86*FF))</f>
        <v>4.7163877025016587</v>
      </c>
      <c r="AM86" s="189">
        <f t="shared" si="116"/>
        <v>0.50407843066829117</v>
      </c>
      <c r="AN86" s="188">
        <f t="shared" si="117"/>
        <v>0.41412493709966991</v>
      </c>
      <c r="AO86" s="188">
        <f t="shared" si="118"/>
        <v>1.0823582879655911</v>
      </c>
      <c r="AP86" s="190">
        <f>ATAN2(AO86*GG*COS(AM86), (FF-AN86*GG*SIN(AM86))) - AZo</f>
        <v>-5.0461295677415419E-2</v>
      </c>
      <c r="AQ86" s="259">
        <f t="shared" si="110"/>
        <v>75</v>
      </c>
    </row>
    <row r="87" spans="1:43" x14ac:dyDescent="0.25">
      <c r="A87" s="98">
        <v>76</v>
      </c>
      <c r="B87" s="149" t="str">
        <f t="shared" si="104"/>
        <v>—</v>
      </c>
      <c r="C87" s="195" t="str">
        <f t="shared" si="105"/>
        <v>—</v>
      </c>
      <c r="D87" s="216" t="str">
        <f t="shared" si="86"/>
        <v>—</v>
      </c>
      <c r="E87" s="217" t="str">
        <f t="shared" si="87"/>
        <v>—</v>
      </c>
      <c r="F87" s="218" t="str">
        <f t="shared" si="88"/>
        <v>—</v>
      </c>
      <c r="G87" s="218" t="str">
        <f t="shared" si="89"/>
        <v>—</v>
      </c>
      <c r="H87" s="219" t="str">
        <f t="shared" si="90"/>
        <v>—</v>
      </c>
      <c r="I87" s="217" t="str">
        <f t="shared" si="91"/>
        <v>—</v>
      </c>
      <c r="J87" s="218" t="str">
        <f t="shared" si="92"/>
        <v>—</v>
      </c>
      <c r="K87" s="406" t="str">
        <f t="shared" si="93"/>
        <v>—</v>
      </c>
      <c r="L87" s="380" t="str">
        <f t="shared" si="111"/>
        <v>—°—'—"—</v>
      </c>
      <c r="M87" s="381" t="str">
        <f t="shared" si="112"/>
        <v>—°—'—"—</v>
      </c>
      <c r="N87" s="330"/>
      <c r="O87" s="333"/>
      <c r="P87" s="220"/>
      <c r="Q87" s="221"/>
      <c r="R87" s="145"/>
      <c r="S87" s="349" t="str">
        <f t="shared" si="106"/>
        <v>—</v>
      </c>
      <c r="T87" s="350" t="str">
        <f t="shared" si="107"/>
        <v>—</v>
      </c>
      <c r="U87" s="351" t="str">
        <f t="shared" si="94"/>
        <v>—</v>
      </c>
      <c r="V87" s="150" t="str">
        <f t="shared" si="95"/>
        <v>—</v>
      </c>
      <c r="W87" s="453" t="str">
        <f t="shared" si="96"/>
        <v>—</v>
      </c>
      <c r="X87" s="151" t="str">
        <f t="shared" si="97"/>
        <v>—</v>
      </c>
      <c r="Y87" s="389" t="str">
        <f t="shared" ref="Y87:Y111" si="119">IF(P87="","—",DEGREES(AP87))</f>
        <v>—</v>
      </c>
      <c r="Z87" s="210" t="str">
        <f t="shared" ref="Z87:Z111" si="120">IF(P87="","",IF(Y87&gt;=0,"+","–")) &amp; TEXT(IF(P87="","—",ABS(TRUNC(Y87))),"0°") &amp; TEXT(IF(P87="","",TRUNC((ABS(Y87)-ABS(TRUNC(Y87)))*60)),"00'") &amp; TEXT(IF(P87="","",(ABS(Y87)-ABS(TRUNC(Y87))-TRUNC((ABS(Y87)-ABS(TRUNC(Y87)))*60)/60)*3600),"00.00") &amp; IF(P87="","","""")</f>
        <v>—</v>
      </c>
      <c r="AA87" s="184">
        <f t="shared" si="98"/>
        <v>6381275.9468185622</v>
      </c>
      <c r="AB87" s="185">
        <f t="shared" si="99"/>
        <v>6344797.7317808736</v>
      </c>
      <c r="AC87" s="186">
        <f t="shared" si="100"/>
        <v>6363010.6988156363</v>
      </c>
      <c r="AD87" s="227">
        <f t="shared" si="108"/>
        <v>3892831.6548485579</v>
      </c>
      <c r="AE87" s="228">
        <f t="shared" si="109"/>
        <v>-986182.43696386227</v>
      </c>
      <c r="AF87" s="228">
        <f t="shared" si="101"/>
        <v>-0.15556242162523981</v>
      </c>
      <c r="AG87" s="228">
        <f t="shared" si="102"/>
        <v>1.0120275030955972</v>
      </c>
      <c r="AH87" s="228">
        <f t="shared" si="103"/>
        <v>0.57418886957882465</v>
      </c>
      <c r="AI87" s="228">
        <f t="shared" si="113"/>
        <v>0.40136144131351531</v>
      </c>
      <c r="AJ87" s="481">
        <f t="shared" si="114"/>
        <v>0.39100013772157372</v>
      </c>
      <c r="AK87" s="229">
        <f t="shared" si="115"/>
        <v>0.39337208399373086</v>
      </c>
      <c r="AL87" s="481">
        <f>LONtru + (1/BB)*ATAN2(COS(AD87/DD), (AF87*GG + AH87*FF))</f>
        <v>4.7163877025016587</v>
      </c>
      <c r="AM87" s="189">
        <f t="shared" si="116"/>
        <v>0.50407843066829117</v>
      </c>
      <c r="AN87" s="188">
        <f t="shared" si="117"/>
        <v>0.41412493709966991</v>
      </c>
      <c r="AO87" s="188">
        <f t="shared" si="118"/>
        <v>1.0823582879655911</v>
      </c>
      <c r="AP87" s="190">
        <f>ATAN2(AO87*GG*COS(AM87), (FF-AN87*GG*SIN(AM87))) - AZo</f>
        <v>-5.0461295677415419E-2</v>
      </c>
      <c r="AQ87" s="259">
        <f t="shared" si="110"/>
        <v>76</v>
      </c>
    </row>
    <row r="88" spans="1:43" x14ac:dyDescent="0.25">
      <c r="A88" s="98">
        <v>77</v>
      </c>
      <c r="B88" s="149" t="str">
        <f t="shared" si="104"/>
        <v>—</v>
      </c>
      <c r="C88" s="195" t="str">
        <f t="shared" si="105"/>
        <v>—</v>
      </c>
      <c r="D88" s="216" t="str">
        <f t="shared" si="86"/>
        <v>—</v>
      </c>
      <c r="E88" s="217" t="str">
        <f t="shared" si="87"/>
        <v>—</v>
      </c>
      <c r="F88" s="218" t="str">
        <f t="shared" si="88"/>
        <v>—</v>
      </c>
      <c r="G88" s="218" t="str">
        <f t="shared" si="89"/>
        <v>—</v>
      </c>
      <c r="H88" s="219" t="str">
        <f t="shared" si="90"/>
        <v>—</v>
      </c>
      <c r="I88" s="217" t="str">
        <f t="shared" si="91"/>
        <v>—</v>
      </c>
      <c r="J88" s="218" t="str">
        <f t="shared" si="92"/>
        <v>—</v>
      </c>
      <c r="K88" s="406" t="str">
        <f t="shared" si="93"/>
        <v>—</v>
      </c>
      <c r="L88" s="380" t="str">
        <f t="shared" si="111"/>
        <v>—°—'—"—</v>
      </c>
      <c r="M88" s="381" t="str">
        <f t="shared" si="112"/>
        <v>—°—'—"—</v>
      </c>
      <c r="N88" s="330"/>
      <c r="O88" s="333"/>
      <c r="P88" s="220"/>
      <c r="Q88" s="221"/>
      <c r="R88" s="145"/>
      <c r="S88" s="349" t="str">
        <f t="shared" si="106"/>
        <v>—</v>
      </c>
      <c r="T88" s="350" t="str">
        <f t="shared" si="107"/>
        <v>—</v>
      </c>
      <c r="U88" s="351" t="str">
        <f t="shared" si="94"/>
        <v>—</v>
      </c>
      <c r="V88" s="150" t="str">
        <f t="shared" si="95"/>
        <v>—</v>
      </c>
      <c r="W88" s="453" t="str">
        <f t="shared" si="96"/>
        <v>—</v>
      </c>
      <c r="X88" s="151" t="str">
        <f t="shared" si="97"/>
        <v>—</v>
      </c>
      <c r="Y88" s="389" t="str">
        <f t="shared" si="119"/>
        <v>—</v>
      </c>
      <c r="Z88" s="210" t="str">
        <f t="shared" si="120"/>
        <v>—</v>
      </c>
      <c r="AA88" s="184">
        <f t="shared" si="98"/>
        <v>6381275.9468185622</v>
      </c>
      <c r="AB88" s="185">
        <f t="shared" si="99"/>
        <v>6344797.7317808736</v>
      </c>
      <c r="AC88" s="186">
        <f t="shared" si="100"/>
        <v>6363010.6988156363</v>
      </c>
      <c r="AD88" s="227">
        <f t="shared" si="108"/>
        <v>3892831.6548485579</v>
      </c>
      <c r="AE88" s="228">
        <f t="shared" si="109"/>
        <v>-986182.43696386227</v>
      </c>
      <c r="AF88" s="228">
        <f t="shared" si="101"/>
        <v>-0.15556242162523981</v>
      </c>
      <c r="AG88" s="228">
        <f t="shared" si="102"/>
        <v>1.0120275030955972</v>
      </c>
      <c r="AH88" s="228">
        <f t="shared" si="103"/>
        <v>0.57418886957882465</v>
      </c>
      <c r="AI88" s="228">
        <f t="shared" si="113"/>
        <v>0.40136144131351531</v>
      </c>
      <c r="AJ88" s="481">
        <f t="shared" si="114"/>
        <v>0.39100013772157372</v>
      </c>
      <c r="AK88" s="229">
        <f t="shared" si="115"/>
        <v>0.39337208399373086</v>
      </c>
      <c r="AL88" s="481">
        <f>LONtru + (1/BB)*ATAN2(COS(AD88/DD), (AF88*GG + AH88*FF))</f>
        <v>4.7163877025016587</v>
      </c>
      <c r="AM88" s="189">
        <f t="shared" si="116"/>
        <v>0.50407843066829117</v>
      </c>
      <c r="AN88" s="188">
        <f t="shared" si="117"/>
        <v>0.41412493709966991</v>
      </c>
      <c r="AO88" s="188">
        <f t="shared" si="118"/>
        <v>1.0823582879655911</v>
      </c>
      <c r="AP88" s="190">
        <f>ATAN2(AO88*GG*COS(AM88), (FF-AN88*GG*SIN(AM88))) - AZo</f>
        <v>-5.0461295677415419E-2</v>
      </c>
      <c r="AQ88" s="259">
        <f t="shared" si="110"/>
        <v>77</v>
      </c>
    </row>
    <row r="89" spans="1:43" x14ac:dyDescent="0.25">
      <c r="A89" s="98">
        <v>78</v>
      </c>
      <c r="B89" s="149" t="str">
        <f t="shared" si="104"/>
        <v>—</v>
      </c>
      <c r="C89" s="195" t="str">
        <f t="shared" si="105"/>
        <v>—</v>
      </c>
      <c r="D89" s="216" t="str">
        <f t="shared" si="86"/>
        <v>—</v>
      </c>
      <c r="E89" s="217" t="str">
        <f t="shared" si="87"/>
        <v>—</v>
      </c>
      <c r="F89" s="218" t="str">
        <f t="shared" si="88"/>
        <v>—</v>
      </c>
      <c r="G89" s="218" t="str">
        <f t="shared" si="89"/>
        <v>—</v>
      </c>
      <c r="H89" s="219" t="str">
        <f t="shared" si="90"/>
        <v>—</v>
      </c>
      <c r="I89" s="217" t="str">
        <f t="shared" si="91"/>
        <v>—</v>
      </c>
      <c r="J89" s="218" t="str">
        <f t="shared" si="92"/>
        <v>—</v>
      </c>
      <c r="K89" s="406" t="str">
        <f t="shared" si="93"/>
        <v>—</v>
      </c>
      <c r="L89" s="380" t="str">
        <f t="shared" si="111"/>
        <v>—°—'—"—</v>
      </c>
      <c r="M89" s="381" t="str">
        <f t="shared" si="112"/>
        <v>—°—'—"—</v>
      </c>
      <c r="N89" s="330"/>
      <c r="O89" s="333"/>
      <c r="P89" s="220"/>
      <c r="Q89" s="221"/>
      <c r="R89" s="145"/>
      <c r="S89" s="349" t="str">
        <f t="shared" si="106"/>
        <v>—</v>
      </c>
      <c r="T89" s="350" t="str">
        <f t="shared" si="107"/>
        <v>—</v>
      </c>
      <c r="U89" s="351" t="str">
        <f t="shared" si="94"/>
        <v>—</v>
      </c>
      <c r="V89" s="150" t="str">
        <f t="shared" si="95"/>
        <v>—</v>
      </c>
      <c r="W89" s="453" t="str">
        <f t="shared" si="96"/>
        <v>—</v>
      </c>
      <c r="X89" s="151" t="str">
        <f t="shared" si="97"/>
        <v>—</v>
      </c>
      <c r="Y89" s="389" t="str">
        <f t="shared" si="119"/>
        <v>—</v>
      </c>
      <c r="Z89" s="210" t="str">
        <f t="shared" si="120"/>
        <v>—</v>
      </c>
      <c r="AA89" s="184">
        <f t="shared" si="98"/>
        <v>6381275.9468185622</v>
      </c>
      <c r="AB89" s="185">
        <f t="shared" si="99"/>
        <v>6344797.7317808736</v>
      </c>
      <c r="AC89" s="186">
        <f t="shared" si="100"/>
        <v>6363010.6988156363</v>
      </c>
      <c r="AD89" s="227">
        <f t="shared" si="108"/>
        <v>3892831.6548485579</v>
      </c>
      <c r="AE89" s="228">
        <f t="shared" si="109"/>
        <v>-986182.43696386227</v>
      </c>
      <c r="AF89" s="228">
        <f t="shared" si="101"/>
        <v>-0.15556242162523981</v>
      </c>
      <c r="AG89" s="228">
        <f t="shared" si="102"/>
        <v>1.0120275030955972</v>
      </c>
      <c r="AH89" s="228">
        <f t="shared" si="103"/>
        <v>0.57418886957882465</v>
      </c>
      <c r="AI89" s="228">
        <f t="shared" si="113"/>
        <v>0.40136144131351531</v>
      </c>
      <c r="AJ89" s="481">
        <f t="shared" si="114"/>
        <v>0.39100013772157372</v>
      </c>
      <c r="AK89" s="229">
        <f t="shared" si="115"/>
        <v>0.39337208399373086</v>
      </c>
      <c r="AL89" s="481">
        <f>LONtru + (1/BB)*ATAN2(COS(AD89/DD), (AF89*GG + AH89*FF))</f>
        <v>4.7163877025016587</v>
      </c>
      <c r="AM89" s="189">
        <f t="shared" si="116"/>
        <v>0.50407843066829117</v>
      </c>
      <c r="AN89" s="188">
        <f t="shared" si="117"/>
        <v>0.41412493709966991</v>
      </c>
      <c r="AO89" s="188">
        <f t="shared" si="118"/>
        <v>1.0823582879655911</v>
      </c>
      <c r="AP89" s="190">
        <f>ATAN2(AO89*GG*COS(AM89), (FF-AN89*GG*SIN(AM89))) - AZo</f>
        <v>-5.0461295677415419E-2</v>
      </c>
      <c r="AQ89" s="259">
        <f t="shared" si="110"/>
        <v>78</v>
      </c>
    </row>
    <row r="90" spans="1:43" x14ac:dyDescent="0.25">
      <c r="A90" s="98">
        <v>79</v>
      </c>
      <c r="B90" s="149" t="str">
        <f t="shared" si="104"/>
        <v>—</v>
      </c>
      <c r="C90" s="195" t="str">
        <f t="shared" si="105"/>
        <v>—</v>
      </c>
      <c r="D90" s="216" t="str">
        <f t="shared" si="86"/>
        <v>—</v>
      </c>
      <c r="E90" s="217" t="str">
        <f t="shared" si="87"/>
        <v>—</v>
      </c>
      <c r="F90" s="218" t="str">
        <f t="shared" si="88"/>
        <v>—</v>
      </c>
      <c r="G90" s="218" t="str">
        <f t="shared" si="89"/>
        <v>—</v>
      </c>
      <c r="H90" s="219" t="str">
        <f t="shared" si="90"/>
        <v>—</v>
      </c>
      <c r="I90" s="217" t="str">
        <f t="shared" si="91"/>
        <v>—</v>
      </c>
      <c r="J90" s="218" t="str">
        <f t="shared" si="92"/>
        <v>—</v>
      </c>
      <c r="K90" s="406" t="str">
        <f t="shared" si="93"/>
        <v>—</v>
      </c>
      <c r="L90" s="380" t="str">
        <f t="shared" si="111"/>
        <v>—°—'—"—</v>
      </c>
      <c r="M90" s="381" t="str">
        <f t="shared" si="112"/>
        <v>—°—'—"—</v>
      </c>
      <c r="N90" s="330"/>
      <c r="O90" s="333"/>
      <c r="P90" s="220"/>
      <c r="Q90" s="221"/>
      <c r="R90" s="145"/>
      <c r="S90" s="349" t="str">
        <f t="shared" si="106"/>
        <v>—</v>
      </c>
      <c r="T90" s="350" t="str">
        <f t="shared" si="107"/>
        <v>—</v>
      </c>
      <c r="U90" s="351" t="str">
        <f t="shared" si="94"/>
        <v>—</v>
      </c>
      <c r="V90" s="150" t="str">
        <f t="shared" si="95"/>
        <v>—</v>
      </c>
      <c r="W90" s="453" t="str">
        <f t="shared" si="96"/>
        <v>—</v>
      </c>
      <c r="X90" s="151" t="str">
        <f t="shared" si="97"/>
        <v>—</v>
      </c>
      <c r="Y90" s="389" t="str">
        <f t="shared" si="119"/>
        <v>—</v>
      </c>
      <c r="Z90" s="210" t="str">
        <f t="shared" si="120"/>
        <v>—</v>
      </c>
      <c r="AA90" s="184">
        <f t="shared" si="98"/>
        <v>6381275.9468185622</v>
      </c>
      <c r="AB90" s="185">
        <f t="shared" si="99"/>
        <v>6344797.7317808736</v>
      </c>
      <c r="AC90" s="186">
        <f t="shared" si="100"/>
        <v>6363010.6988156363</v>
      </c>
      <c r="AD90" s="227">
        <f t="shared" si="108"/>
        <v>3892831.6548485579</v>
      </c>
      <c r="AE90" s="228">
        <f t="shared" si="109"/>
        <v>-986182.43696386227</v>
      </c>
      <c r="AF90" s="228">
        <f t="shared" si="101"/>
        <v>-0.15556242162523981</v>
      </c>
      <c r="AG90" s="228">
        <f t="shared" si="102"/>
        <v>1.0120275030955972</v>
      </c>
      <c r="AH90" s="228">
        <f t="shared" si="103"/>
        <v>0.57418886957882465</v>
      </c>
      <c r="AI90" s="228">
        <f t="shared" si="113"/>
        <v>0.40136144131351531</v>
      </c>
      <c r="AJ90" s="481">
        <f t="shared" si="114"/>
        <v>0.39100013772157372</v>
      </c>
      <c r="AK90" s="229">
        <f t="shared" si="115"/>
        <v>0.39337208399373086</v>
      </c>
      <c r="AL90" s="481">
        <f>LONtru + (1/BB)*ATAN2(COS(AD90/DD), (AF90*GG + AH90*FF))</f>
        <v>4.7163877025016587</v>
      </c>
      <c r="AM90" s="189">
        <f t="shared" si="116"/>
        <v>0.50407843066829117</v>
      </c>
      <c r="AN90" s="188">
        <f t="shared" si="117"/>
        <v>0.41412493709966991</v>
      </c>
      <c r="AO90" s="188">
        <f t="shared" si="118"/>
        <v>1.0823582879655911</v>
      </c>
      <c r="AP90" s="190">
        <f>ATAN2(AO90*GG*COS(AM90), (FF-AN90*GG*SIN(AM90))) - AZo</f>
        <v>-5.0461295677415419E-2</v>
      </c>
      <c r="AQ90" s="259">
        <f t="shared" si="110"/>
        <v>79</v>
      </c>
    </row>
    <row r="91" spans="1:43" x14ac:dyDescent="0.25">
      <c r="A91" s="98">
        <v>80</v>
      </c>
      <c r="B91" s="149" t="str">
        <f t="shared" si="104"/>
        <v>—</v>
      </c>
      <c r="C91" s="195" t="str">
        <f t="shared" si="105"/>
        <v>—</v>
      </c>
      <c r="D91" s="216" t="str">
        <f t="shared" si="86"/>
        <v>—</v>
      </c>
      <c r="E91" s="217" t="str">
        <f t="shared" si="87"/>
        <v>—</v>
      </c>
      <c r="F91" s="218" t="str">
        <f t="shared" si="88"/>
        <v>—</v>
      </c>
      <c r="G91" s="218" t="str">
        <f t="shared" si="89"/>
        <v>—</v>
      </c>
      <c r="H91" s="219" t="str">
        <f t="shared" si="90"/>
        <v>—</v>
      </c>
      <c r="I91" s="217" t="str">
        <f t="shared" si="91"/>
        <v>—</v>
      </c>
      <c r="J91" s="218" t="str">
        <f t="shared" si="92"/>
        <v>—</v>
      </c>
      <c r="K91" s="406" t="str">
        <f t="shared" si="93"/>
        <v>—</v>
      </c>
      <c r="L91" s="380" t="str">
        <f t="shared" si="111"/>
        <v>—°—'—"—</v>
      </c>
      <c r="M91" s="381" t="str">
        <f t="shared" si="112"/>
        <v>—°—'—"—</v>
      </c>
      <c r="N91" s="330"/>
      <c r="O91" s="333"/>
      <c r="P91" s="220"/>
      <c r="Q91" s="221"/>
      <c r="R91" s="145"/>
      <c r="S91" s="349" t="str">
        <f t="shared" si="106"/>
        <v>—</v>
      </c>
      <c r="T91" s="350" t="str">
        <f t="shared" si="107"/>
        <v>—</v>
      </c>
      <c r="U91" s="351" t="str">
        <f t="shared" si="94"/>
        <v>—</v>
      </c>
      <c r="V91" s="150" t="str">
        <f t="shared" si="95"/>
        <v>—</v>
      </c>
      <c r="W91" s="453" t="str">
        <f t="shared" si="96"/>
        <v>—</v>
      </c>
      <c r="X91" s="151" t="str">
        <f t="shared" si="97"/>
        <v>—</v>
      </c>
      <c r="Y91" s="389" t="str">
        <f t="shared" si="119"/>
        <v>—</v>
      </c>
      <c r="Z91" s="210" t="str">
        <f t="shared" si="120"/>
        <v>—</v>
      </c>
      <c r="AA91" s="184">
        <f t="shared" si="98"/>
        <v>6381275.9468185622</v>
      </c>
      <c r="AB91" s="185">
        <f t="shared" si="99"/>
        <v>6344797.7317808736</v>
      </c>
      <c r="AC91" s="186">
        <f t="shared" si="100"/>
        <v>6363010.6988156363</v>
      </c>
      <c r="AD91" s="227">
        <f t="shared" si="108"/>
        <v>3892831.6548485579</v>
      </c>
      <c r="AE91" s="228">
        <f t="shared" si="109"/>
        <v>-986182.43696386227</v>
      </c>
      <c r="AF91" s="228">
        <f t="shared" si="101"/>
        <v>-0.15556242162523981</v>
      </c>
      <c r="AG91" s="228">
        <f t="shared" si="102"/>
        <v>1.0120275030955972</v>
      </c>
      <c r="AH91" s="228">
        <f t="shared" si="103"/>
        <v>0.57418886957882465</v>
      </c>
      <c r="AI91" s="228">
        <f t="shared" si="113"/>
        <v>0.40136144131351531</v>
      </c>
      <c r="AJ91" s="481">
        <f t="shared" si="114"/>
        <v>0.39100013772157372</v>
      </c>
      <c r="AK91" s="229">
        <f t="shared" si="115"/>
        <v>0.39337208399373086</v>
      </c>
      <c r="AL91" s="481">
        <f>LONtru + (1/BB)*ATAN2(COS(AD91/DD), (AF91*GG + AH91*FF))</f>
        <v>4.7163877025016587</v>
      </c>
      <c r="AM91" s="189">
        <f t="shared" si="116"/>
        <v>0.50407843066829117</v>
      </c>
      <c r="AN91" s="188">
        <f t="shared" si="117"/>
        <v>0.41412493709966991</v>
      </c>
      <c r="AO91" s="188">
        <f t="shared" si="118"/>
        <v>1.0823582879655911</v>
      </c>
      <c r="AP91" s="190">
        <f>ATAN2(AO91*GG*COS(AM91), (FF-AN91*GG*SIN(AM91))) - AZo</f>
        <v>-5.0461295677415419E-2</v>
      </c>
      <c r="AQ91" s="259">
        <f t="shared" si="110"/>
        <v>80</v>
      </c>
    </row>
    <row r="92" spans="1:43" x14ac:dyDescent="0.25">
      <c r="A92" s="98">
        <v>81</v>
      </c>
      <c r="B92" s="149" t="str">
        <f t="shared" si="104"/>
        <v>—</v>
      </c>
      <c r="C92" s="195" t="str">
        <f t="shared" si="105"/>
        <v>—</v>
      </c>
      <c r="D92" s="216" t="str">
        <f t="shared" si="86"/>
        <v>—</v>
      </c>
      <c r="E92" s="217" t="str">
        <f t="shared" si="87"/>
        <v>—</v>
      </c>
      <c r="F92" s="218" t="str">
        <f t="shared" si="88"/>
        <v>—</v>
      </c>
      <c r="G92" s="218" t="str">
        <f t="shared" si="89"/>
        <v>—</v>
      </c>
      <c r="H92" s="219" t="str">
        <f t="shared" si="90"/>
        <v>—</v>
      </c>
      <c r="I92" s="217" t="str">
        <f t="shared" si="91"/>
        <v>—</v>
      </c>
      <c r="J92" s="218" t="str">
        <f t="shared" si="92"/>
        <v>—</v>
      </c>
      <c r="K92" s="406" t="str">
        <f t="shared" si="93"/>
        <v>—</v>
      </c>
      <c r="L92" s="380" t="str">
        <f t="shared" si="111"/>
        <v>—°—'—"—</v>
      </c>
      <c r="M92" s="381" t="str">
        <f t="shared" si="112"/>
        <v>—°—'—"—</v>
      </c>
      <c r="N92" s="330"/>
      <c r="O92" s="333"/>
      <c r="P92" s="220"/>
      <c r="Q92" s="221"/>
      <c r="R92" s="145"/>
      <c r="S92" s="349" t="str">
        <f t="shared" si="106"/>
        <v>—</v>
      </c>
      <c r="T92" s="350" t="str">
        <f t="shared" si="107"/>
        <v>—</v>
      </c>
      <c r="U92" s="351" t="str">
        <f t="shared" si="94"/>
        <v>—</v>
      </c>
      <c r="V92" s="150" t="str">
        <f t="shared" si="95"/>
        <v>—</v>
      </c>
      <c r="W92" s="453" t="str">
        <f t="shared" si="96"/>
        <v>—</v>
      </c>
      <c r="X92" s="151" t="str">
        <f t="shared" si="97"/>
        <v>—</v>
      </c>
      <c r="Y92" s="389" t="str">
        <f t="shared" si="119"/>
        <v>—</v>
      </c>
      <c r="Z92" s="210" t="str">
        <f t="shared" si="120"/>
        <v>—</v>
      </c>
      <c r="AA92" s="184">
        <f t="shared" si="98"/>
        <v>6381275.9468185622</v>
      </c>
      <c r="AB92" s="185">
        <f t="shared" si="99"/>
        <v>6344797.7317808736</v>
      </c>
      <c r="AC92" s="186">
        <f t="shared" si="100"/>
        <v>6363010.6988156363</v>
      </c>
      <c r="AD92" s="227">
        <f t="shared" si="108"/>
        <v>3892831.6548485579</v>
      </c>
      <c r="AE92" s="228">
        <f t="shared" si="109"/>
        <v>-986182.43696386227</v>
      </c>
      <c r="AF92" s="228">
        <f t="shared" si="101"/>
        <v>-0.15556242162523981</v>
      </c>
      <c r="AG92" s="228">
        <f t="shared" si="102"/>
        <v>1.0120275030955972</v>
      </c>
      <c r="AH92" s="228">
        <f t="shared" si="103"/>
        <v>0.57418886957882465</v>
      </c>
      <c r="AI92" s="228">
        <f t="shared" si="113"/>
        <v>0.40136144131351531</v>
      </c>
      <c r="AJ92" s="481">
        <f t="shared" si="114"/>
        <v>0.39100013772157372</v>
      </c>
      <c r="AK92" s="229">
        <f t="shared" si="115"/>
        <v>0.39337208399373086</v>
      </c>
      <c r="AL92" s="481">
        <f>LONtru + (1/BB)*ATAN2(COS(AD92/DD), (AF92*GG + AH92*FF))</f>
        <v>4.7163877025016587</v>
      </c>
      <c r="AM92" s="189">
        <f t="shared" si="116"/>
        <v>0.50407843066829117</v>
      </c>
      <c r="AN92" s="188">
        <f t="shared" si="117"/>
        <v>0.41412493709966991</v>
      </c>
      <c r="AO92" s="188">
        <f t="shared" si="118"/>
        <v>1.0823582879655911</v>
      </c>
      <c r="AP92" s="190">
        <f>ATAN2(AO92*GG*COS(AM92), (FF-AN92*GG*SIN(AM92))) - AZo</f>
        <v>-5.0461295677415419E-2</v>
      </c>
      <c r="AQ92" s="259">
        <f t="shared" si="110"/>
        <v>81</v>
      </c>
    </row>
    <row r="93" spans="1:43" x14ac:dyDescent="0.25">
      <c r="A93" s="98">
        <v>82</v>
      </c>
      <c r="B93" s="149" t="str">
        <f t="shared" si="104"/>
        <v>—</v>
      </c>
      <c r="C93" s="195" t="str">
        <f t="shared" si="105"/>
        <v>—</v>
      </c>
      <c r="D93" s="216" t="str">
        <f t="shared" si="86"/>
        <v>—</v>
      </c>
      <c r="E93" s="217" t="str">
        <f t="shared" si="87"/>
        <v>—</v>
      </c>
      <c r="F93" s="218" t="str">
        <f t="shared" si="88"/>
        <v>—</v>
      </c>
      <c r="G93" s="218" t="str">
        <f t="shared" si="89"/>
        <v>—</v>
      </c>
      <c r="H93" s="219" t="str">
        <f t="shared" si="90"/>
        <v>—</v>
      </c>
      <c r="I93" s="217" t="str">
        <f t="shared" si="91"/>
        <v>—</v>
      </c>
      <c r="J93" s="218" t="str">
        <f t="shared" si="92"/>
        <v>—</v>
      </c>
      <c r="K93" s="406" t="str">
        <f t="shared" si="93"/>
        <v>—</v>
      </c>
      <c r="L93" s="380" t="str">
        <f t="shared" si="111"/>
        <v>—°—'—"—</v>
      </c>
      <c r="M93" s="381" t="str">
        <f t="shared" si="112"/>
        <v>—°—'—"—</v>
      </c>
      <c r="N93" s="330"/>
      <c r="O93" s="333"/>
      <c r="P93" s="220"/>
      <c r="Q93" s="221"/>
      <c r="R93" s="145"/>
      <c r="S93" s="349" t="str">
        <f t="shared" si="106"/>
        <v>—</v>
      </c>
      <c r="T93" s="350" t="str">
        <f t="shared" si="107"/>
        <v>—</v>
      </c>
      <c r="U93" s="351" t="str">
        <f t="shared" si="94"/>
        <v>—</v>
      </c>
      <c r="V93" s="150" t="str">
        <f t="shared" si="95"/>
        <v>—</v>
      </c>
      <c r="W93" s="453" t="str">
        <f t="shared" si="96"/>
        <v>—</v>
      </c>
      <c r="X93" s="151" t="str">
        <f t="shared" si="97"/>
        <v>—</v>
      </c>
      <c r="Y93" s="389" t="str">
        <f t="shared" si="119"/>
        <v>—</v>
      </c>
      <c r="Z93" s="210" t="str">
        <f t="shared" si="120"/>
        <v>—</v>
      </c>
      <c r="AA93" s="184">
        <f t="shared" si="98"/>
        <v>6381275.9468185622</v>
      </c>
      <c r="AB93" s="185">
        <f t="shared" si="99"/>
        <v>6344797.7317808736</v>
      </c>
      <c r="AC93" s="186">
        <f t="shared" si="100"/>
        <v>6363010.6988156363</v>
      </c>
      <c r="AD93" s="227">
        <f t="shared" si="108"/>
        <v>3892831.6548485579</v>
      </c>
      <c r="AE93" s="228">
        <f t="shared" si="109"/>
        <v>-986182.43696386227</v>
      </c>
      <c r="AF93" s="228">
        <f t="shared" si="101"/>
        <v>-0.15556242162523981</v>
      </c>
      <c r="AG93" s="228">
        <f t="shared" si="102"/>
        <v>1.0120275030955972</v>
      </c>
      <c r="AH93" s="228">
        <f t="shared" si="103"/>
        <v>0.57418886957882465</v>
      </c>
      <c r="AI93" s="228">
        <f t="shared" si="113"/>
        <v>0.40136144131351531</v>
      </c>
      <c r="AJ93" s="481">
        <f t="shared" si="114"/>
        <v>0.39100013772157372</v>
      </c>
      <c r="AK93" s="229">
        <f t="shared" si="115"/>
        <v>0.39337208399373086</v>
      </c>
      <c r="AL93" s="481">
        <f>LONtru + (1/BB)*ATAN2(COS(AD93/DD), (AF93*GG + AH93*FF))</f>
        <v>4.7163877025016587</v>
      </c>
      <c r="AM93" s="189">
        <f t="shared" si="116"/>
        <v>0.50407843066829117</v>
      </c>
      <c r="AN93" s="188">
        <f t="shared" si="117"/>
        <v>0.41412493709966991</v>
      </c>
      <c r="AO93" s="188">
        <f t="shared" si="118"/>
        <v>1.0823582879655911</v>
      </c>
      <c r="AP93" s="190">
        <f>ATAN2(AO93*GG*COS(AM93), (FF-AN93*GG*SIN(AM93))) - AZo</f>
        <v>-5.0461295677415419E-2</v>
      </c>
      <c r="AQ93" s="259">
        <f t="shared" si="110"/>
        <v>82</v>
      </c>
    </row>
    <row r="94" spans="1:43" x14ac:dyDescent="0.25">
      <c r="A94" s="98">
        <v>83</v>
      </c>
      <c r="B94" s="149" t="str">
        <f t="shared" si="104"/>
        <v>—</v>
      </c>
      <c r="C94" s="195" t="str">
        <f t="shared" si="105"/>
        <v>—</v>
      </c>
      <c r="D94" s="216" t="str">
        <f t="shared" si="86"/>
        <v>—</v>
      </c>
      <c r="E94" s="217" t="str">
        <f t="shared" si="87"/>
        <v>—</v>
      </c>
      <c r="F94" s="218" t="str">
        <f t="shared" si="88"/>
        <v>—</v>
      </c>
      <c r="G94" s="218" t="str">
        <f t="shared" si="89"/>
        <v>—</v>
      </c>
      <c r="H94" s="219" t="str">
        <f t="shared" si="90"/>
        <v>—</v>
      </c>
      <c r="I94" s="217" t="str">
        <f t="shared" si="91"/>
        <v>—</v>
      </c>
      <c r="J94" s="218" t="str">
        <f t="shared" si="92"/>
        <v>—</v>
      </c>
      <c r="K94" s="406" t="str">
        <f t="shared" si="93"/>
        <v>—</v>
      </c>
      <c r="L94" s="380" t="str">
        <f t="shared" si="111"/>
        <v>—°—'—"—</v>
      </c>
      <c r="M94" s="381" t="str">
        <f t="shared" si="112"/>
        <v>—°—'—"—</v>
      </c>
      <c r="N94" s="330"/>
      <c r="O94" s="333"/>
      <c r="P94" s="220"/>
      <c r="Q94" s="221"/>
      <c r="R94" s="145"/>
      <c r="S94" s="349" t="str">
        <f t="shared" si="106"/>
        <v>—</v>
      </c>
      <c r="T94" s="350" t="str">
        <f t="shared" si="107"/>
        <v>—</v>
      </c>
      <c r="U94" s="351" t="str">
        <f t="shared" si="94"/>
        <v>—</v>
      </c>
      <c r="V94" s="150" t="str">
        <f t="shared" si="95"/>
        <v>—</v>
      </c>
      <c r="W94" s="453" t="str">
        <f t="shared" si="96"/>
        <v>—</v>
      </c>
      <c r="X94" s="151" t="str">
        <f t="shared" si="97"/>
        <v>—</v>
      </c>
      <c r="Y94" s="389" t="str">
        <f t="shared" si="119"/>
        <v>—</v>
      </c>
      <c r="Z94" s="210" t="str">
        <f t="shared" si="120"/>
        <v>—</v>
      </c>
      <c r="AA94" s="184">
        <f t="shared" si="98"/>
        <v>6381275.9468185622</v>
      </c>
      <c r="AB94" s="185">
        <f t="shared" si="99"/>
        <v>6344797.7317808736</v>
      </c>
      <c r="AC94" s="186">
        <f t="shared" si="100"/>
        <v>6363010.6988156363</v>
      </c>
      <c r="AD94" s="227">
        <f t="shared" si="108"/>
        <v>3892831.6548485579</v>
      </c>
      <c r="AE94" s="228">
        <f t="shared" si="109"/>
        <v>-986182.43696386227</v>
      </c>
      <c r="AF94" s="228">
        <f t="shared" si="101"/>
        <v>-0.15556242162523981</v>
      </c>
      <c r="AG94" s="228">
        <f t="shared" si="102"/>
        <v>1.0120275030955972</v>
      </c>
      <c r="AH94" s="228">
        <f t="shared" si="103"/>
        <v>0.57418886957882465</v>
      </c>
      <c r="AI94" s="228">
        <f t="shared" si="113"/>
        <v>0.40136144131351531</v>
      </c>
      <c r="AJ94" s="481">
        <f t="shared" si="114"/>
        <v>0.39100013772157372</v>
      </c>
      <c r="AK94" s="229">
        <f t="shared" si="115"/>
        <v>0.39337208399373086</v>
      </c>
      <c r="AL94" s="481">
        <f>LONtru + (1/BB)*ATAN2(COS(AD94/DD), (AF94*GG + AH94*FF))</f>
        <v>4.7163877025016587</v>
      </c>
      <c r="AM94" s="189">
        <f t="shared" si="116"/>
        <v>0.50407843066829117</v>
      </c>
      <c r="AN94" s="188">
        <f t="shared" si="117"/>
        <v>0.41412493709966991</v>
      </c>
      <c r="AO94" s="188">
        <f t="shared" si="118"/>
        <v>1.0823582879655911</v>
      </c>
      <c r="AP94" s="190">
        <f>ATAN2(AO94*GG*COS(AM94), (FF-AN94*GG*SIN(AM94))) - AZo</f>
        <v>-5.0461295677415419E-2</v>
      </c>
      <c r="AQ94" s="259">
        <f t="shared" si="110"/>
        <v>83</v>
      </c>
    </row>
    <row r="95" spans="1:43" x14ac:dyDescent="0.25">
      <c r="A95" s="98">
        <v>84</v>
      </c>
      <c r="B95" s="149" t="str">
        <f t="shared" si="104"/>
        <v>—</v>
      </c>
      <c r="C95" s="195" t="str">
        <f t="shared" si="105"/>
        <v>—</v>
      </c>
      <c r="D95" s="216" t="str">
        <f t="shared" si="86"/>
        <v>—</v>
      </c>
      <c r="E95" s="217" t="str">
        <f t="shared" si="87"/>
        <v>—</v>
      </c>
      <c r="F95" s="218" t="str">
        <f t="shared" si="88"/>
        <v>—</v>
      </c>
      <c r="G95" s="218" t="str">
        <f t="shared" si="89"/>
        <v>—</v>
      </c>
      <c r="H95" s="219" t="str">
        <f t="shared" si="90"/>
        <v>—</v>
      </c>
      <c r="I95" s="217" t="str">
        <f t="shared" si="91"/>
        <v>—</v>
      </c>
      <c r="J95" s="218" t="str">
        <f t="shared" si="92"/>
        <v>—</v>
      </c>
      <c r="K95" s="406" t="str">
        <f t="shared" si="93"/>
        <v>—</v>
      </c>
      <c r="L95" s="380" t="str">
        <f t="shared" si="111"/>
        <v>—°—'—"—</v>
      </c>
      <c r="M95" s="381" t="str">
        <f t="shared" si="112"/>
        <v>—°—'—"—</v>
      </c>
      <c r="N95" s="330"/>
      <c r="O95" s="333"/>
      <c r="P95" s="220"/>
      <c r="Q95" s="221"/>
      <c r="R95" s="145"/>
      <c r="S95" s="349" t="str">
        <f t="shared" si="106"/>
        <v>—</v>
      </c>
      <c r="T95" s="350" t="str">
        <f t="shared" si="107"/>
        <v>—</v>
      </c>
      <c r="U95" s="351" t="str">
        <f t="shared" si="94"/>
        <v>—</v>
      </c>
      <c r="V95" s="150" t="str">
        <f t="shared" si="95"/>
        <v>—</v>
      </c>
      <c r="W95" s="453" t="str">
        <f t="shared" si="96"/>
        <v>—</v>
      </c>
      <c r="X95" s="151" t="str">
        <f t="shared" si="97"/>
        <v>—</v>
      </c>
      <c r="Y95" s="389" t="str">
        <f t="shared" si="119"/>
        <v>—</v>
      </c>
      <c r="Z95" s="210" t="str">
        <f t="shared" si="120"/>
        <v>—</v>
      </c>
      <c r="AA95" s="184">
        <f t="shared" si="98"/>
        <v>6381275.9468185622</v>
      </c>
      <c r="AB95" s="185">
        <f t="shared" si="99"/>
        <v>6344797.7317808736</v>
      </c>
      <c r="AC95" s="186">
        <f t="shared" si="100"/>
        <v>6363010.6988156363</v>
      </c>
      <c r="AD95" s="227">
        <f t="shared" si="108"/>
        <v>3892831.6548485579</v>
      </c>
      <c r="AE95" s="228">
        <f t="shared" si="109"/>
        <v>-986182.43696386227</v>
      </c>
      <c r="AF95" s="228">
        <f t="shared" si="101"/>
        <v>-0.15556242162523981</v>
      </c>
      <c r="AG95" s="228">
        <f t="shared" si="102"/>
        <v>1.0120275030955972</v>
      </c>
      <c r="AH95" s="228">
        <f t="shared" si="103"/>
        <v>0.57418886957882465</v>
      </c>
      <c r="AI95" s="228">
        <f t="shared" si="113"/>
        <v>0.40136144131351531</v>
      </c>
      <c r="AJ95" s="481">
        <f t="shared" si="114"/>
        <v>0.39100013772157372</v>
      </c>
      <c r="AK95" s="229">
        <f t="shared" si="115"/>
        <v>0.39337208399373086</v>
      </c>
      <c r="AL95" s="481">
        <f>LONtru + (1/BB)*ATAN2(COS(AD95/DD), (AF95*GG + AH95*FF))</f>
        <v>4.7163877025016587</v>
      </c>
      <c r="AM95" s="189">
        <f t="shared" si="116"/>
        <v>0.50407843066829117</v>
      </c>
      <c r="AN95" s="188">
        <f t="shared" si="117"/>
        <v>0.41412493709966991</v>
      </c>
      <c r="AO95" s="188">
        <f t="shared" si="118"/>
        <v>1.0823582879655911</v>
      </c>
      <c r="AP95" s="190">
        <f>ATAN2(AO95*GG*COS(AM95), (FF-AN95*GG*SIN(AM95))) - AZo</f>
        <v>-5.0461295677415419E-2</v>
      </c>
      <c r="AQ95" s="259">
        <f t="shared" si="110"/>
        <v>84</v>
      </c>
    </row>
    <row r="96" spans="1:43" x14ac:dyDescent="0.25">
      <c r="A96" s="98">
        <v>85</v>
      </c>
      <c r="B96" s="149" t="str">
        <f t="shared" si="104"/>
        <v>—</v>
      </c>
      <c r="C96" s="195" t="str">
        <f t="shared" si="105"/>
        <v>—</v>
      </c>
      <c r="D96" s="216" t="str">
        <f t="shared" ref="D96:D105" si="121">IF(P96="","—",IF((1-(ABS(B96)-ABS(TRUNC(B96))))*3600&gt;tol,TRUNC(B96),IF(B96&gt;=0,TRUNC(B96)+1,TRUNC(B96)-1)))</f>
        <v>—</v>
      </c>
      <c r="E96" s="217" t="str">
        <f t="shared" ref="E96:E105" si="122">IF(P96="","—",IF(60-((ABS(B96)-D96)*60-TRUNC(ABS((ABS(B96)-D96)*60)))*60&gt;tol,ABS(TRUNC((ABS(B96)-D96)*60)),ABS(TRUNC((ABS(B96)-D96)*60))+1))</f>
        <v>—</v>
      </c>
      <c r="F96" s="218" t="str">
        <f t="shared" ref="F96:F105" si="123">IF(P96="","—",IF(ABS(60-(ABS(B96)-ABS(D96)-ABS(E96)/60)*3600)&gt;tol,ABS((ABS(B96)-ABS(D96)-ABS(E96)/60)*3600),0))</f>
        <v>—</v>
      </c>
      <c r="G96" s="218" t="str">
        <f t="shared" ref="G96:G105" si="124">IF(P96="","—",IF(B96&gt;0,"N",IF(B96&lt;0,"S","")))</f>
        <v>—</v>
      </c>
      <c r="H96" s="219" t="str">
        <f t="shared" ref="H96:H105" si="125">IF(Q96="","—",ABS(IF((1-(ABS(C96)-ABS(TRUNC(C96))))*3600&gt;tol,TRUNC(C96),IF(C96&gt;=0,TRUNC(C96)+1,TRUNC(C96)-1))))</f>
        <v>—</v>
      </c>
      <c r="I96" s="217" t="str">
        <f t="shared" ref="I96:I105" si="126">IF(Q96="","—",IF(60-((ABS(C96)-H96)*60-TRUNC(ABS((ABS(C96)-H96)*60)))*60&gt;tol,ABS(TRUNC((ABS(C96)-H96)*60)),ABS(TRUNC((ABS(C96)-H96)*60))+1))</f>
        <v>—</v>
      </c>
      <c r="J96" s="218" t="str">
        <f t="shared" ref="J96:J105" si="127">IF(Q96="","—",IF(ABS(60-(ABS(C96)-ABS(H96)-ABS(I96)/60)*3600)&gt;tol,ABS((ABS(C96)-ABS(H96)-ABS(I96)/60)*3600),0))</f>
        <v>—</v>
      </c>
      <c r="K96" s="406" t="str">
        <f t="shared" ref="K96:K105" si="128">IF(Q96="","—",IF(C96&gt;0,"E",IF(C96&lt;0,"W","")))</f>
        <v>—</v>
      </c>
      <c r="L96" s="380" t="str">
        <f t="shared" si="111"/>
        <v>—°—'—"—</v>
      </c>
      <c r="M96" s="381" t="str">
        <f t="shared" si="112"/>
        <v>—°—'—"—</v>
      </c>
      <c r="N96" s="330"/>
      <c r="O96" s="333"/>
      <c r="P96" s="220"/>
      <c r="Q96" s="221"/>
      <c r="R96" s="145"/>
      <c r="S96" s="349" t="str">
        <f t="shared" si="106"/>
        <v>—</v>
      </c>
      <c r="T96" s="350" t="str">
        <f t="shared" si="107"/>
        <v>—</v>
      </c>
      <c r="U96" s="351" t="str">
        <f t="shared" ref="U96:U105" si="129">IF(R96="","—",S96*T96)</f>
        <v>—</v>
      </c>
      <c r="V96" s="150" t="str">
        <f t="shared" ref="V96:V105" si="130">IF(R96="","—",(U96-1)*1000000)</f>
        <v>—</v>
      </c>
      <c r="W96" s="453" t="str">
        <f t="shared" ref="W96:W105" si="131">IF(R96="","—",(U96-1)*5280)</f>
        <v>—</v>
      </c>
      <c r="X96" s="151" t="str">
        <f t="shared" ref="X96:X105" si="132">IF(R96="","—",IF(ABS(V96)&lt;=0.0001,"~~ zero",ABS(1/(1-U96))))</f>
        <v>—</v>
      </c>
      <c r="Y96" s="389" t="str">
        <f t="shared" si="119"/>
        <v>—</v>
      </c>
      <c r="Z96" s="210" t="str">
        <f t="shared" si="120"/>
        <v>—</v>
      </c>
      <c r="AA96" s="184">
        <f t="shared" ref="AA96:AA105" si="133">(a/SQRT(1-esqr*(SIN(AK96))^2))/(IF(hunit=1,1,IF(hunit=2,0.3048,IF(hunit=3,(1200/3937)))))</f>
        <v>6381275.9468185622</v>
      </c>
      <c r="AB96" s="185">
        <f t="shared" ref="AB96:AB105" si="134">(a*(1-esqr)/(1-esqr*(SIN(AK96))^2)^1.5)/(IF(hunit=1,1,IF(hunit=2,0.3048,IF(hunit=3,(1200/3937)))))</f>
        <v>6344797.7317808736</v>
      </c>
      <c r="AC96" s="186">
        <f t="shared" ref="AC96:AC105" si="135">SQRT(AA96*AB96)</f>
        <v>6363010.6988156363</v>
      </c>
      <c r="AD96" s="227">
        <f t="shared" si="108"/>
        <v>3892831.6548485579</v>
      </c>
      <c r="AE96" s="228">
        <f t="shared" si="109"/>
        <v>-986182.43696386227</v>
      </c>
      <c r="AF96" s="228">
        <f t="shared" ref="AF96:AF105" si="136">SINH(AE96/DD)</f>
        <v>-0.15556242162523981</v>
      </c>
      <c r="AG96" s="228">
        <f t="shared" ref="AG96:AG105" si="137">COSH(AE96/DD)</f>
        <v>1.0120275030955972</v>
      </c>
      <c r="AH96" s="228">
        <f t="shared" ref="AH96:AH105" si="138">SIN(AD96/DD)</f>
        <v>0.57418886957882465</v>
      </c>
      <c r="AI96" s="228">
        <f t="shared" si="113"/>
        <v>0.40136144131351531</v>
      </c>
      <c r="AJ96" s="481">
        <f t="shared" si="114"/>
        <v>0.39100013772157372</v>
      </c>
      <c r="AK96" s="229">
        <f t="shared" si="115"/>
        <v>0.39337208399373086</v>
      </c>
      <c r="AL96" s="481">
        <f>LONtru + (1/BB)*ATAN2(COS(AD96/DD), (AF96*GG + AH96*FF))</f>
        <v>4.7163877025016587</v>
      </c>
      <c r="AM96" s="189">
        <f t="shared" si="116"/>
        <v>0.50407843066829117</v>
      </c>
      <c r="AN96" s="188">
        <f t="shared" si="117"/>
        <v>0.41412493709966991</v>
      </c>
      <c r="AO96" s="188">
        <f t="shared" si="118"/>
        <v>1.0823582879655911</v>
      </c>
      <c r="AP96" s="190">
        <f>ATAN2(AO96*GG*COS(AM96), (FF-AN96*GG*SIN(AM96))) - AZo</f>
        <v>-5.0461295677415419E-2</v>
      </c>
      <c r="AQ96" s="259">
        <f t="shared" si="110"/>
        <v>85</v>
      </c>
    </row>
    <row r="97" spans="1:43" x14ac:dyDescent="0.25">
      <c r="A97" s="98">
        <v>86</v>
      </c>
      <c r="B97" s="149" t="str">
        <f t="shared" si="104"/>
        <v>—</v>
      </c>
      <c r="C97" s="195" t="str">
        <f t="shared" si="105"/>
        <v>—</v>
      </c>
      <c r="D97" s="216" t="str">
        <f t="shared" si="121"/>
        <v>—</v>
      </c>
      <c r="E97" s="217" t="str">
        <f t="shared" si="122"/>
        <v>—</v>
      </c>
      <c r="F97" s="218" t="str">
        <f t="shared" si="123"/>
        <v>—</v>
      </c>
      <c r="G97" s="218" t="str">
        <f t="shared" si="124"/>
        <v>—</v>
      </c>
      <c r="H97" s="219" t="str">
        <f t="shared" si="125"/>
        <v>—</v>
      </c>
      <c r="I97" s="217" t="str">
        <f t="shared" si="126"/>
        <v>—</v>
      </c>
      <c r="J97" s="218" t="str">
        <f t="shared" si="127"/>
        <v>—</v>
      </c>
      <c r="K97" s="406" t="str">
        <f t="shared" si="128"/>
        <v>—</v>
      </c>
      <c r="L97" s="380" t="str">
        <f t="shared" si="111"/>
        <v>—°—'—"—</v>
      </c>
      <c r="M97" s="381" t="str">
        <f t="shared" si="112"/>
        <v>—°—'—"—</v>
      </c>
      <c r="N97" s="330"/>
      <c r="O97" s="333"/>
      <c r="P97" s="220"/>
      <c r="Q97" s="221"/>
      <c r="R97" s="145"/>
      <c r="S97" s="349" t="str">
        <f t="shared" si="106"/>
        <v>—</v>
      </c>
      <c r="T97" s="350" t="str">
        <f t="shared" si="107"/>
        <v>—</v>
      </c>
      <c r="U97" s="351" t="str">
        <f t="shared" si="129"/>
        <v>—</v>
      </c>
      <c r="V97" s="150" t="str">
        <f t="shared" si="130"/>
        <v>—</v>
      </c>
      <c r="W97" s="453" t="str">
        <f t="shared" si="131"/>
        <v>—</v>
      </c>
      <c r="X97" s="151" t="str">
        <f t="shared" si="132"/>
        <v>—</v>
      </c>
      <c r="Y97" s="389" t="str">
        <f t="shared" si="119"/>
        <v>—</v>
      </c>
      <c r="Z97" s="210" t="str">
        <f t="shared" si="120"/>
        <v>—</v>
      </c>
      <c r="AA97" s="184">
        <f t="shared" si="133"/>
        <v>6381275.9468185622</v>
      </c>
      <c r="AB97" s="185">
        <f t="shared" si="134"/>
        <v>6344797.7317808736</v>
      </c>
      <c r="AC97" s="186">
        <f t="shared" si="135"/>
        <v>6363010.6988156363</v>
      </c>
      <c r="AD97" s="227">
        <f t="shared" si="108"/>
        <v>3892831.6548485579</v>
      </c>
      <c r="AE97" s="228">
        <f t="shared" si="109"/>
        <v>-986182.43696386227</v>
      </c>
      <c r="AF97" s="228">
        <f t="shared" si="136"/>
        <v>-0.15556242162523981</v>
      </c>
      <c r="AG97" s="228">
        <f t="shared" si="137"/>
        <v>1.0120275030955972</v>
      </c>
      <c r="AH97" s="228">
        <f t="shared" si="138"/>
        <v>0.57418886957882465</v>
      </c>
      <c r="AI97" s="228">
        <f t="shared" si="113"/>
        <v>0.40136144131351531</v>
      </c>
      <c r="AJ97" s="481">
        <f t="shared" si="114"/>
        <v>0.39100013772157372</v>
      </c>
      <c r="AK97" s="229">
        <f t="shared" si="115"/>
        <v>0.39337208399373086</v>
      </c>
      <c r="AL97" s="481">
        <f>LONtru + (1/BB)*ATAN2(COS(AD97/DD), (AF97*GG + AH97*FF))</f>
        <v>4.7163877025016587</v>
      </c>
      <c r="AM97" s="189">
        <f t="shared" si="116"/>
        <v>0.50407843066829117</v>
      </c>
      <c r="AN97" s="188">
        <f t="shared" si="117"/>
        <v>0.41412493709966991</v>
      </c>
      <c r="AO97" s="188">
        <f t="shared" si="118"/>
        <v>1.0823582879655911</v>
      </c>
      <c r="AP97" s="190">
        <f>ATAN2(AO97*GG*COS(AM97), (FF-AN97*GG*SIN(AM97))) - AZo</f>
        <v>-5.0461295677415419E-2</v>
      </c>
      <c r="AQ97" s="259">
        <f t="shared" si="110"/>
        <v>86</v>
      </c>
    </row>
    <row r="98" spans="1:43" x14ac:dyDescent="0.25">
      <c r="A98" s="98">
        <v>87</v>
      </c>
      <c r="B98" s="149" t="str">
        <f t="shared" si="104"/>
        <v>—</v>
      </c>
      <c r="C98" s="195" t="str">
        <f t="shared" si="105"/>
        <v>—</v>
      </c>
      <c r="D98" s="216" t="str">
        <f t="shared" si="121"/>
        <v>—</v>
      </c>
      <c r="E98" s="217" t="str">
        <f t="shared" si="122"/>
        <v>—</v>
      </c>
      <c r="F98" s="218" t="str">
        <f t="shared" si="123"/>
        <v>—</v>
      </c>
      <c r="G98" s="218" t="str">
        <f t="shared" si="124"/>
        <v>—</v>
      </c>
      <c r="H98" s="219" t="str">
        <f t="shared" si="125"/>
        <v>—</v>
      </c>
      <c r="I98" s="217" t="str">
        <f t="shared" si="126"/>
        <v>—</v>
      </c>
      <c r="J98" s="218" t="str">
        <f t="shared" si="127"/>
        <v>—</v>
      </c>
      <c r="K98" s="406" t="str">
        <f t="shared" si="128"/>
        <v>—</v>
      </c>
      <c r="L98" s="380" t="str">
        <f t="shared" si="111"/>
        <v>—°—'—"—</v>
      </c>
      <c r="M98" s="381" t="str">
        <f t="shared" si="112"/>
        <v>—°—'—"—</v>
      </c>
      <c r="N98" s="330"/>
      <c r="O98" s="333"/>
      <c r="P98" s="220"/>
      <c r="Q98" s="221"/>
      <c r="R98" s="145"/>
      <c r="S98" s="349" t="str">
        <f t="shared" si="106"/>
        <v>—</v>
      </c>
      <c r="T98" s="350" t="str">
        <f t="shared" si="107"/>
        <v>—</v>
      </c>
      <c r="U98" s="351" t="str">
        <f t="shared" si="129"/>
        <v>—</v>
      </c>
      <c r="V98" s="150" t="str">
        <f t="shared" si="130"/>
        <v>—</v>
      </c>
      <c r="W98" s="453" t="str">
        <f t="shared" si="131"/>
        <v>—</v>
      </c>
      <c r="X98" s="151" t="str">
        <f t="shared" si="132"/>
        <v>—</v>
      </c>
      <c r="Y98" s="389" t="str">
        <f t="shared" si="119"/>
        <v>—</v>
      </c>
      <c r="Z98" s="210" t="str">
        <f t="shared" si="120"/>
        <v>—</v>
      </c>
      <c r="AA98" s="184">
        <f t="shared" si="133"/>
        <v>6381275.9468185622</v>
      </c>
      <c r="AB98" s="185">
        <f t="shared" si="134"/>
        <v>6344797.7317808736</v>
      </c>
      <c r="AC98" s="186">
        <f t="shared" si="135"/>
        <v>6363010.6988156363</v>
      </c>
      <c r="AD98" s="227">
        <f t="shared" si="108"/>
        <v>3892831.6548485579</v>
      </c>
      <c r="AE98" s="228">
        <f t="shared" si="109"/>
        <v>-986182.43696386227</v>
      </c>
      <c r="AF98" s="228">
        <f t="shared" si="136"/>
        <v>-0.15556242162523981</v>
      </c>
      <c r="AG98" s="228">
        <f t="shared" si="137"/>
        <v>1.0120275030955972</v>
      </c>
      <c r="AH98" s="228">
        <f t="shared" si="138"/>
        <v>0.57418886957882465</v>
      </c>
      <c r="AI98" s="228">
        <f t="shared" si="113"/>
        <v>0.40136144131351531</v>
      </c>
      <c r="AJ98" s="481">
        <f t="shared" si="114"/>
        <v>0.39100013772157372</v>
      </c>
      <c r="AK98" s="229">
        <f t="shared" si="115"/>
        <v>0.39337208399373086</v>
      </c>
      <c r="AL98" s="481">
        <f>LONtru + (1/BB)*ATAN2(COS(AD98/DD), (AF98*GG + AH98*FF))</f>
        <v>4.7163877025016587</v>
      </c>
      <c r="AM98" s="189">
        <f t="shared" si="116"/>
        <v>0.50407843066829117</v>
      </c>
      <c r="AN98" s="188">
        <f t="shared" si="117"/>
        <v>0.41412493709966991</v>
      </c>
      <c r="AO98" s="188">
        <f t="shared" si="118"/>
        <v>1.0823582879655911</v>
      </c>
      <c r="AP98" s="190">
        <f>ATAN2(AO98*GG*COS(AM98), (FF-AN98*GG*SIN(AM98))) - AZo</f>
        <v>-5.0461295677415419E-2</v>
      </c>
      <c r="AQ98" s="259">
        <f t="shared" si="110"/>
        <v>87</v>
      </c>
    </row>
    <row r="99" spans="1:43" x14ac:dyDescent="0.25">
      <c r="A99" s="98">
        <v>88</v>
      </c>
      <c r="B99" s="149" t="str">
        <f t="shared" si="104"/>
        <v>—</v>
      </c>
      <c r="C99" s="195" t="str">
        <f t="shared" si="105"/>
        <v>—</v>
      </c>
      <c r="D99" s="216" t="str">
        <f t="shared" si="121"/>
        <v>—</v>
      </c>
      <c r="E99" s="217" t="str">
        <f t="shared" si="122"/>
        <v>—</v>
      </c>
      <c r="F99" s="218" t="str">
        <f t="shared" si="123"/>
        <v>—</v>
      </c>
      <c r="G99" s="218" t="str">
        <f t="shared" si="124"/>
        <v>—</v>
      </c>
      <c r="H99" s="219" t="str">
        <f t="shared" si="125"/>
        <v>—</v>
      </c>
      <c r="I99" s="217" t="str">
        <f t="shared" si="126"/>
        <v>—</v>
      </c>
      <c r="J99" s="218" t="str">
        <f t="shared" si="127"/>
        <v>—</v>
      </c>
      <c r="K99" s="406" t="str">
        <f t="shared" si="128"/>
        <v>—</v>
      </c>
      <c r="L99" s="380" t="str">
        <f t="shared" si="111"/>
        <v>—°—'—"—</v>
      </c>
      <c r="M99" s="381" t="str">
        <f t="shared" si="112"/>
        <v>—°—'—"—</v>
      </c>
      <c r="N99" s="330"/>
      <c r="O99" s="333"/>
      <c r="P99" s="220"/>
      <c r="Q99" s="221"/>
      <c r="R99" s="145"/>
      <c r="S99" s="349" t="str">
        <f t="shared" si="106"/>
        <v>—</v>
      </c>
      <c r="T99" s="350" t="str">
        <f t="shared" si="107"/>
        <v>—</v>
      </c>
      <c r="U99" s="351" t="str">
        <f t="shared" si="129"/>
        <v>—</v>
      </c>
      <c r="V99" s="150" t="str">
        <f t="shared" si="130"/>
        <v>—</v>
      </c>
      <c r="W99" s="453" t="str">
        <f t="shared" si="131"/>
        <v>—</v>
      </c>
      <c r="X99" s="151" t="str">
        <f t="shared" si="132"/>
        <v>—</v>
      </c>
      <c r="Y99" s="389" t="str">
        <f t="shared" si="119"/>
        <v>—</v>
      </c>
      <c r="Z99" s="210" t="str">
        <f t="shared" si="120"/>
        <v>—</v>
      </c>
      <c r="AA99" s="184">
        <f t="shared" si="133"/>
        <v>6381275.9468185622</v>
      </c>
      <c r="AB99" s="185">
        <f t="shared" si="134"/>
        <v>6344797.7317808736</v>
      </c>
      <c r="AC99" s="186">
        <f t="shared" si="135"/>
        <v>6363010.6988156363</v>
      </c>
      <c r="AD99" s="227">
        <f t="shared" si="108"/>
        <v>3892831.6548485579</v>
      </c>
      <c r="AE99" s="228">
        <f t="shared" si="109"/>
        <v>-986182.43696386227</v>
      </c>
      <c r="AF99" s="228">
        <f t="shared" si="136"/>
        <v>-0.15556242162523981</v>
      </c>
      <c r="AG99" s="228">
        <f t="shared" si="137"/>
        <v>1.0120275030955972</v>
      </c>
      <c r="AH99" s="228">
        <f t="shared" si="138"/>
        <v>0.57418886957882465</v>
      </c>
      <c r="AI99" s="228">
        <f t="shared" si="113"/>
        <v>0.40136144131351531</v>
      </c>
      <c r="AJ99" s="481">
        <f t="shared" si="114"/>
        <v>0.39100013772157372</v>
      </c>
      <c r="AK99" s="229">
        <f t="shared" si="115"/>
        <v>0.39337208399373086</v>
      </c>
      <c r="AL99" s="481">
        <f>LONtru + (1/BB)*ATAN2(COS(AD99/DD), (AF99*GG + AH99*FF))</f>
        <v>4.7163877025016587</v>
      </c>
      <c r="AM99" s="189">
        <f t="shared" si="116"/>
        <v>0.50407843066829117</v>
      </c>
      <c r="AN99" s="188">
        <f t="shared" si="117"/>
        <v>0.41412493709966991</v>
      </c>
      <c r="AO99" s="188">
        <f t="shared" si="118"/>
        <v>1.0823582879655911</v>
      </c>
      <c r="AP99" s="190">
        <f>ATAN2(AO99*GG*COS(AM99), (FF-AN99*GG*SIN(AM99))) - AZo</f>
        <v>-5.0461295677415419E-2</v>
      </c>
      <c r="AQ99" s="259">
        <f t="shared" si="110"/>
        <v>88</v>
      </c>
    </row>
    <row r="100" spans="1:43" x14ac:dyDescent="0.25">
      <c r="A100" s="98">
        <v>89</v>
      </c>
      <c r="B100" s="149" t="str">
        <f t="shared" si="104"/>
        <v>—</v>
      </c>
      <c r="C100" s="195" t="str">
        <f t="shared" si="105"/>
        <v>—</v>
      </c>
      <c r="D100" s="216" t="str">
        <f t="shared" si="121"/>
        <v>—</v>
      </c>
      <c r="E100" s="217" t="str">
        <f t="shared" si="122"/>
        <v>—</v>
      </c>
      <c r="F100" s="218" t="str">
        <f t="shared" si="123"/>
        <v>—</v>
      </c>
      <c r="G100" s="218" t="str">
        <f t="shared" si="124"/>
        <v>—</v>
      </c>
      <c r="H100" s="219" t="str">
        <f t="shared" si="125"/>
        <v>—</v>
      </c>
      <c r="I100" s="217" t="str">
        <f t="shared" si="126"/>
        <v>—</v>
      </c>
      <c r="J100" s="218" t="str">
        <f t="shared" si="127"/>
        <v>—</v>
      </c>
      <c r="K100" s="406" t="str">
        <f t="shared" si="128"/>
        <v>—</v>
      </c>
      <c r="L100" s="380" t="str">
        <f t="shared" si="111"/>
        <v>—°—'—"—</v>
      </c>
      <c r="M100" s="381" t="str">
        <f t="shared" si="112"/>
        <v>—°—'—"—</v>
      </c>
      <c r="N100" s="330"/>
      <c r="O100" s="333"/>
      <c r="P100" s="220"/>
      <c r="Q100" s="221"/>
      <c r="R100" s="145"/>
      <c r="S100" s="349" t="str">
        <f t="shared" si="106"/>
        <v>—</v>
      </c>
      <c r="T100" s="350" t="str">
        <f t="shared" si="107"/>
        <v>—</v>
      </c>
      <c r="U100" s="351" t="str">
        <f t="shared" si="129"/>
        <v>—</v>
      </c>
      <c r="V100" s="150" t="str">
        <f t="shared" si="130"/>
        <v>—</v>
      </c>
      <c r="W100" s="453" t="str">
        <f t="shared" si="131"/>
        <v>—</v>
      </c>
      <c r="X100" s="151" t="str">
        <f t="shared" si="132"/>
        <v>—</v>
      </c>
      <c r="Y100" s="389" t="str">
        <f t="shared" si="119"/>
        <v>—</v>
      </c>
      <c r="Z100" s="210" t="str">
        <f t="shared" si="120"/>
        <v>—</v>
      </c>
      <c r="AA100" s="184">
        <f t="shared" si="133"/>
        <v>6381275.9468185622</v>
      </c>
      <c r="AB100" s="185">
        <f t="shared" si="134"/>
        <v>6344797.7317808736</v>
      </c>
      <c r="AC100" s="186">
        <f t="shared" si="135"/>
        <v>6363010.6988156363</v>
      </c>
      <c r="AD100" s="227">
        <f t="shared" si="108"/>
        <v>3892831.6548485579</v>
      </c>
      <c r="AE100" s="228">
        <f t="shared" si="109"/>
        <v>-986182.43696386227</v>
      </c>
      <c r="AF100" s="228">
        <f t="shared" si="136"/>
        <v>-0.15556242162523981</v>
      </c>
      <c r="AG100" s="228">
        <f t="shared" si="137"/>
        <v>1.0120275030955972</v>
      </c>
      <c r="AH100" s="228">
        <f t="shared" si="138"/>
        <v>0.57418886957882465</v>
      </c>
      <c r="AI100" s="228">
        <f t="shared" si="113"/>
        <v>0.40136144131351531</v>
      </c>
      <c r="AJ100" s="481">
        <f t="shared" si="114"/>
        <v>0.39100013772157372</v>
      </c>
      <c r="AK100" s="229">
        <f t="shared" si="115"/>
        <v>0.39337208399373086</v>
      </c>
      <c r="AL100" s="481">
        <f>LONtru + (1/BB)*ATAN2(COS(AD100/DD), (AF100*GG + AH100*FF))</f>
        <v>4.7163877025016587</v>
      </c>
      <c r="AM100" s="189">
        <f t="shared" si="116"/>
        <v>0.50407843066829117</v>
      </c>
      <c r="AN100" s="188">
        <f t="shared" si="117"/>
        <v>0.41412493709966991</v>
      </c>
      <c r="AO100" s="188">
        <f t="shared" si="118"/>
        <v>1.0823582879655911</v>
      </c>
      <c r="AP100" s="190">
        <f>ATAN2(AO100*GG*COS(AM100), (FF-AN100*GG*SIN(AM100))) - AZo</f>
        <v>-5.0461295677415419E-2</v>
      </c>
      <c r="AQ100" s="259">
        <f t="shared" si="110"/>
        <v>89</v>
      </c>
    </row>
    <row r="101" spans="1:43" x14ac:dyDescent="0.25">
      <c r="A101" s="98">
        <v>90</v>
      </c>
      <c r="B101" s="149" t="str">
        <f t="shared" si="104"/>
        <v>—</v>
      </c>
      <c r="C101" s="195" t="str">
        <f t="shared" si="105"/>
        <v>—</v>
      </c>
      <c r="D101" s="216" t="str">
        <f t="shared" si="121"/>
        <v>—</v>
      </c>
      <c r="E101" s="217" t="str">
        <f t="shared" si="122"/>
        <v>—</v>
      </c>
      <c r="F101" s="218" t="str">
        <f t="shared" si="123"/>
        <v>—</v>
      </c>
      <c r="G101" s="218" t="str">
        <f t="shared" si="124"/>
        <v>—</v>
      </c>
      <c r="H101" s="219" t="str">
        <f t="shared" si="125"/>
        <v>—</v>
      </c>
      <c r="I101" s="217" t="str">
        <f t="shared" si="126"/>
        <v>—</v>
      </c>
      <c r="J101" s="218" t="str">
        <f t="shared" si="127"/>
        <v>—</v>
      </c>
      <c r="K101" s="406" t="str">
        <f t="shared" si="128"/>
        <v>—</v>
      </c>
      <c r="L101" s="380" t="str">
        <f t="shared" si="111"/>
        <v>—°—'—"—</v>
      </c>
      <c r="M101" s="381" t="str">
        <f t="shared" si="112"/>
        <v>—°—'—"—</v>
      </c>
      <c r="N101" s="330"/>
      <c r="O101" s="333"/>
      <c r="P101" s="220"/>
      <c r="Q101" s="221"/>
      <c r="R101" s="145"/>
      <c r="S101" s="349" t="str">
        <f t="shared" si="106"/>
        <v>—</v>
      </c>
      <c r="T101" s="350" t="str">
        <f t="shared" si="107"/>
        <v>—</v>
      </c>
      <c r="U101" s="351" t="str">
        <f t="shared" si="129"/>
        <v>—</v>
      </c>
      <c r="V101" s="150" t="str">
        <f t="shared" si="130"/>
        <v>—</v>
      </c>
      <c r="W101" s="453" t="str">
        <f t="shared" si="131"/>
        <v>—</v>
      </c>
      <c r="X101" s="151" t="str">
        <f t="shared" si="132"/>
        <v>—</v>
      </c>
      <c r="Y101" s="389" t="str">
        <f t="shared" si="119"/>
        <v>—</v>
      </c>
      <c r="Z101" s="210" t="str">
        <f t="shared" si="120"/>
        <v>—</v>
      </c>
      <c r="AA101" s="184">
        <f t="shared" si="133"/>
        <v>6381275.9468185622</v>
      </c>
      <c r="AB101" s="185">
        <f t="shared" si="134"/>
        <v>6344797.7317808736</v>
      </c>
      <c r="AC101" s="186">
        <f t="shared" si="135"/>
        <v>6363010.6988156363</v>
      </c>
      <c r="AD101" s="227">
        <f t="shared" si="108"/>
        <v>3892831.6548485579</v>
      </c>
      <c r="AE101" s="228">
        <f t="shared" si="109"/>
        <v>-986182.43696386227</v>
      </c>
      <c r="AF101" s="228">
        <f t="shared" si="136"/>
        <v>-0.15556242162523981</v>
      </c>
      <c r="AG101" s="228">
        <f t="shared" si="137"/>
        <v>1.0120275030955972</v>
      </c>
      <c r="AH101" s="228">
        <f t="shared" si="138"/>
        <v>0.57418886957882465</v>
      </c>
      <c r="AI101" s="228">
        <f t="shared" si="113"/>
        <v>0.40136144131351531</v>
      </c>
      <c r="AJ101" s="481">
        <f t="shared" si="114"/>
        <v>0.39100013772157372</v>
      </c>
      <c r="AK101" s="229">
        <f t="shared" si="115"/>
        <v>0.39337208399373086</v>
      </c>
      <c r="AL101" s="481">
        <f>LONtru + (1/BB)*ATAN2(COS(AD101/DD), (AF101*GG + AH101*FF))</f>
        <v>4.7163877025016587</v>
      </c>
      <c r="AM101" s="189">
        <f t="shared" si="116"/>
        <v>0.50407843066829117</v>
      </c>
      <c r="AN101" s="188">
        <f t="shared" si="117"/>
        <v>0.41412493709966991</v>
      </c>
      <c r="AO101" s="188">
        <f t="shared" si="118"/>
        <v>1.0823582879655911</v>
      </c>
      <c r="AP101" s="190">
        <f>ATAN2(AO101*GG*COS(AM101), (FF-AN101*GG*SIN(AM101))) - AZo</f>
        <v>-5.0461295677415419E-2</v>
      </c>
      <c r="AQ101" s="259">
        <f t="shared" si="110"/>
        <v>90</v>
      </c>
    </row>
    <row r="102" spans="1:43" x14ac:dyDescent="0.25">
      <c r="A102" s="98">
        <v>91</v>
      </c>
      <c r="B102" s="149" t="str">
        <f t="shared" si="104"/>
        <v>—</v>
      </c>
      <c r="C102" s="195" t="str">
        <f t="shared" si="105"/>
        <v>—</v>
      </c>
      <c r="D102" s="216" t="str">
        <f t="shared" si="121"/>
        <v>—</v>
      </c>
      <c r="E102" s="217" t="str">
        <f t="shared" si="122"/>
        <v>—</v>
      </c>
      <c r="F102" s="218" t="str">
        <f t="shared" si="123"/>
        <v>—</v>
      </c>
      <c r="G102" s="218" t="str">
        <f t="shared" si="124"/>
        <v>—</v>
      </c>
      <c r="H102" s="219" t="str">
        <f t="shared" si="125"/>
        <v>—</v>
      </c>
      <c r="I102" s="217" t="str">
        <f t="shared" si="126"/>
        <v>—</v>
      </c>
      <c r="J102" s="218" t="str">
        <f t="shared" si="127"/>
        <v>—</v>
      </c>
      <c r="K102" s="406" t="str">
        <f t="shared" si="128"/>
        <v>—</v>
      </c>
      <c r="L102" s="380" t="str">
        <f t="shared" si="111"/>
        <v>—°—'—"—</v>
      </c>
      <c r="M102" s="381" t="str">
        <f t="shared" si="112"/>
        <v>—°—'—"—</v>
      </c>
      <c r="N102" s="330"/>
      <c r="O102" s="333"/>
      <c r="P102" s="220"/>
      <c r="Q102" s="221"/>
      <c r="R102" s="145"/>
      <c r="S102" s="349" t="str">
        <f t="shared" si="106"/>
        <v>—</v>
      </c>
      <c r="T102" s="350" t="str">
        <f t="shared" si="107"/>
        <v>—</v>
      </c>
      <c r="U102" s="351" t="str">
        <f t="shared" si="129"/>
        <v>—</v>
      </c>
      <c r="V102" s="150" t="str">
        <f t="shared" si="130"/>
        <v>—</v>
      </c>
      <c r="W102" s="453" t="str">
        <f t="shared" si="131"/>
        <v>—</v>
      </c>
      <c r="X102" s="151" t="str">
        <f t="shared" si="132"/>
        <v>—</v>
      </c>
      <c r="Y102" s="389" t="str">
        <f t="shared" si="119"/>
        <v>—</v>
      </c>
      <c r="Z102" s="210" t="str">
        <f t="shared" si="120"/>
        <v>—</v>
      </c>
      <c r="AA102" s="184">
        <f t="shared" si="133"/>
        <v>6381275.9468185622</v>
      </c>
      <c r="AB102" s="185">
        <f t="shared" si="134"/>
        <v>6344797.7317808736</v>
      </c>
      <c r="AC102" s="186">
        <f t="shared" si="135"/>
        <v>6363010.6988156363</v>
      </c>
      <c r="AD102" s="227">
        <f t="shared" si="108"/>
        <v>3892831.6548485579</v>
      </c>
      <c r="AE102" s="228">
        <f t="shared" si="109"/>
        <v>-986182.43696386227</v>
      </c>
      <c r="AF102" s="228">
        <f t="shared" si="136"/>
        <v>-0.15556242162523981</v>
      </c>
      <c r="AG102" s="228">
        <f t="shared" si="137"/>
        <v>1.0120275030955972</v>
      </c>
      <c r="AH102" s="228">
        <f t="shared" si="138"/>
        <v>0.57418886957882465</v>
      </c>
      <c r="AI102" s="228">
        <f t="shared" si="113"/>
        <v>0.40136144131351531</v>
      </c>
      <c r="AJ102" s="481">
        <f t="shared" si="114"/>
        <v>0.39100013772157372</v>
      </c>
      <c r="AK102" s="229">
        <f t="shared" si="115"/>
        <v>0.39337208399373086</v>
      </c>
      <c r="AL102" s="481">
        <f>LONtru + (1/BB)*ATAN2(COS(AD102/DD), (AF102*GG + AH102*FF))</f>
        <v>4.7163877025016587</v>
      </c>
      <c r="AM102" s="189">
        <f t="shared" si="116"/>
        <v>0.50407843066829117</v>
      </c>
      <c r="AN102" s="188">
        <f t="shared" si="117"/>
        <v>0.41412493709966991</v>
      </c>
      <c r="AO102" s="188">
        <f t="shared" si="118"/>
        <v>1.0823582879655911</v>
      </c>
      <c r="AP102" s="190">
        <f>ATAN2(AO102*GG*COS(AM102), (FF-AN102*GG*SIN(AM102))) - AZo</f>
        <v>-5.0461295677415419E-2</v>
      </c>
      <c r="AQ102" s="259">
        <f t="shared" si="110"/>
        <v>91</v>
      </c>
    </row>
    <row r="103" spans="1:43" x14ac:dyDescent="0.25">
      <c r="A103" s="98">
        <v>92</v>
      </c>
      <c r="B103" s="149" t="str">
        <f t="shared" si="104"/>
        <v>—</v>
      </c>
      <c r="C103" s="195" t="str">
        <f t="shared" si="105"/>
        <v>—</v>
      </c>
      <c r="D103" s="216" t="str">
        <f t="shared" si="121"/>
        <v>—</v>
      </c>
      <c r="E103" s="217" t="str">
        <f t="shared" si="122"/>
        <v>—</v>
      </c>
      <c r="F103" s="218" t="str">
        <f t="shared" si="123"/>
        <v>—</v>
      </c>
      <c r="G103" s="218" t="str">
        <f t="shared" si="124"/>
        <v>—</v>
      </c>
      <c r="H103" s="219" t="str">
        <f t="shared" si="125"/>
        <v>—</v>
      </c>
      <c r="I103" s="217" t="str">
        <f t="shared" si="126"/>
        <v>—</v>
      </c>
      <c r="J103" s="218" t="str">
        <f t="shared" si="127"/>
        <v>—</v>
      </c>
      <c r="K103" s="406" t="str">
        <f t="shared" si="128"/>
        <v>—</v>
      </c>
      <c r="L103" s="380" t="str">
        <f t="shared" si="111"/>
        <v>—°—'—"—</v>
      </c>
      <c r="M103" s="381" t="str">
        <f t="shared" si="112"/>
        <v>—°—'—"—</v>
      </c>
      <c r="N103" s="330"/>
      <c r="O103" s="333"/>
      <c r="P103" s="220"/>
      <c r="Q103" s="221"/>
      <c r="R103" s="145"/>
      <c r="S103" s="349" t="str">
        <f t="shared" si="106"/>
        <v>—</v>
      </c>
      <c r="T103" s="350" t="str">
        <f t="shared" si="107"/>
        <v>—</v>
      </c>
      <c r="U103" s="351" t="str">
        <f t="shared" si="129"/>
        <v>—</v>
      </c>
      <c r="V103" s="150" t="str">
        <f t="shared" si="130"/>
        <v>—</v>
      </c>
      <c r="W103" s="453" t="str">
        <f t="shared" si="131"/>
        <v>—</v>
      </c>
      <c r="X103" s="151" t="str">
        <f t="shared" si="132"/>
        <v>—</v>
      </c>
      <c r="Y103" s="389" t="str">
        <f t="shared" si="119"/>
        <v>—</v>
      </c>
      <c r="Z103" s="210" t="str">
        <f t="shared" si="120"/>
        <v>—</v>
      </c>
      <c r="AA103" s="184">
        <f t="shared" si="133"/>
        <v>6381275.9468185622</v>
      </c>
      <c r="AB103" s="185">
        <f t="shared" si="134"/>
        <v>6344797.7317808736</v>
      </c>
      <c r="AC103" s="186">
        <f t="shared" si="135"/>
        <v>6363010.6988156363</v>
      </c>
      <c r="AD103" s="227">
        <f t="shared" si="108"/>
        <v>3892831.6548485579</v>
      </c>
      <c r="AE103" s="228">
        <f t="shared" si="109"/>
        <v>-986182.43696386227</v>
      </c>
      <c r="AF103" s="228">
        <f t="shared" si="136"/>
        <v>-0.15556242162523981</v>
      </c>
      <c r="AG103" s="228">
        <f t="shared" si="137"/>
        <v>1.0120275030955972</v>
      </c>
      <c r="AH103" s="228">
        <f t="shared" si="138"/>
        <v>0.57418886957882465</v>
      </c>
      <c r="AI103" s="228">
        <f t="shared" si="113"/>
        <v>0.40136144131351531</v>
      </c>
      <c r="AJ103" s="481">
        <f t="shared" si="114"/>
        <v>0.39100013772157372</v>
      </c>
      <c r="AK103" s="229">
        <f t="shared" si="115"/>
        <v>0.39337208399373086</v>
      </c>
      <c r="AL103" s="481">
        <f>LONtru + (1/BB)*ATAN2(COS(AD103/DD), (AF103*GG + AH103*FF))</f>
        <v>4.7163877025016587</v>
      </c>
      <c r="AM103" s="189">
        <f t="shared" si="116"/>
        <v>0.50407843066829117</v>
      </c>
      <c r="AN103" s="188">
        <f t="shared" si="117"/>
        <v>0.41412493709966991</v>
      </c>
      <c r="AO103" s="188">
        <f t="shared" si="118"/>
        <v>1.0823582879655911</v>
      </c>
      <c r="AP103" s="190">
        <f>ATAN2(AO103*GG*COS(AM103), (FF-AN103*GG*SIN(AM103))) - AZo</f>
        <v>-5.0461295677415419E-2</v>
      </c>
      <c r="AQ103" s="259">
        <f t="shared" si="110"/>
        <v>92</v>
      </c>
    </row>
    <row r="104" spans="1:43" x14ac:dyDescent="0.25">
      <c r="A104" s="98">
        <v>93</v>
      </c>
      <c r="B104" s="149" t="str">
        <f t="shared" si="104"/>
        <v>—</v>
      </c>
      <c r="C104" s="195" t="str">
        <f t="shared" si="105"/>
        <v>—</v>
      </c>
      <c r="D104" s="216" t="str">
        <f t="shared" si="121"/>
        <v>—</v>
      </c>
      <c r="E104" s="217" t="str">
        <f t="shared" si="122"/>
        <v>—</v>
      </c>
      <c r="F104" s="218" t="str">
        <f t="shared" si="123"/>
        <v>—</v>
      </c>
      <c r="G104" s="218" t="str">
        <f t="shared" si="124"/>
        <v>—</v>
      </c>
      <c r="H104" s="219" t="str">
        <f t="shared" si="125"/>
        <v>—</v>
      </c>
      <c r="I104" s="217" t="str">
        <f t="shared" si="126"/>
        <v>—</v>
      </c>
      <c r="J104" s="218" t="str">
        <f t="shared" si="127"/>
        <v>—</v>
      </c>
      <c r="K104" s="406" t="str">
        <f t="shared" si="128"/>
        <v>—</v>
      </c>
      <c r="L104" s="380" t="str">
        <f t="shared" si="111"/>
        <v>—°—'—"—</v>
      </c>
      <c r="M104" s="381" t="str">
        <f t="shared" si="112"/>
        <v>—°—'—"—</v>
      </c>
      <c r="N104" s="330"/>
      <c r="O104" s="333"/>
      <c r="P104" s="220"/>
      <c r="Q104" s="221"/>
      <c r="R104" s="145"/>
      <c r="S104" s="349" t="str">
        <f t="shared" si="106"/>
        <v>—</v>
      </c>
      <c r="T104" s="350" t="str">
        <f t="shared" si="107"/>
        <v>—</v>
      </c>
      <c r="U104" s="351" t="str">
        <f t="shared" si="129"/>
        <v>—</v>
      </c>
      <c r="V104" s="150" t="str">
        <f t="shared" si="130"/>
        <v>—</v>
      </c>
      <c r="W104" s="453" t="str">
        <f t="shared" si="131"/>
        <v>—</v>
      </c>
      <c r="X104" s="151" t="str">
        <f t="shared" si="132"/>
        <v>—</v>
      </c>
      <c r="Y104" s="389" t="str">
        <f t="shared" si="119"/>
        <v>—</v>
      </c>
      <c r="Z104" s="210" t="str">
        <f t="shared" si="120"/>
        <v>—</v>
      </c>
      <c r="AA104" s="184">
        <f t="shared" si="133"/>
        <v>6381275.9468185622</v>
      </c>
      <c r="AB104" s="185">
        <f t="shared" si="134"/>
        <v>6344797.7317808736</v>
      </c>
      <c r="AC104" s="186">
        <f t="shared" si="135"/>
        <v>6363010.6988156363</v>
      </c>
      <c r="AD104" s="227">
        <f t="shared" si="108"/>
        <v>3892831.6548485579</v>
      </c>
      <c r="AE104" s="228">
        <f t="shared" si="109"/>
        <v>-986182.43696386227</v>
      </c>
      <c r="AF104" s="228">
        <f t="shared" si="136"/>
        <v>-0.15556242162523981</v>
      </c>
      <c r="AG104" s="228">
        <f t="shared" si="137"/>
        <v>1.0120275030955972</v>
      </c>
      <c r="AH104" s="228">
        <f t="shared" si="138"/>
        <v>0.57418886957882465</v>
      </c>
      <c r="AI104" s="228">
        <f t="shared" si="113"/>
        <v>0.40136144131351531</v>
      </c>
      <c r="AJ104" s="481">
        <f t="shared" si="114"/>
        <v>0.39100013772157372</v>
      </c>
      <c r="AK104" s="229">
        <f t="shared" si="115"/>
        <v>0.39337208399373086</v>
      </c>
      <c r="AL104" s="481">
        <f>LONtru + (1/BB)*ATAN2(COS(AD104/DD), (AF104*GG + AH104*FF))</f>
        <v>4.7163877025016587</v>
      </c>
      <c r="AM104" s="189">
        <f t="shared" si="116"/>
        <v>0.50407843066829117</v>
      </c>
      <c r="AN104" s="188">
        <f t="shared" si="117"/>
        <v>0.41412493709966991</v>
      </c>
      <c r="AO104" s="188">
        <f t="shared" si="118"/>
        <v>1.0823582879655911</v>
      </c>
      <c r="AP104" s="190">
        <f>ATAN2(AO104*GG*COS(AM104), (FF-AN104*GG*SIN(AM104))) - AZo</f>
        <v>-5.0461295677415419E-2</v>
      </c>
      <c r="AQ104" s="259">
        <f t="shared" si="110"/>
        <v>93</v>
      </c>
    </row>
    <row r="105" spans="1:43" x14ac:dyDescent="0.25">
      <c r="A105" s="98">
        <v>94</v>
      </c>
      <c r="B105" s="149" t="str">
        <f t="shared" si="104"/>
        <v>—</v>
      </c>
      <c r="C105" s="195" t="str">
        <f t="shared" si="105"/>
        <v>—</v>
      </c>
      <c r="D105" s="216" t="str">
        <f t="shared" si="121"/>
        <v>—</v>
      </c>
      <c r="E105" s="217" t="str">
        <f t="shared" si="122"/>
        <v>—</v>
      </c>
      <c r="F105" s="218" t="str">
        <f t="shared" si="123"/>
        <v>—</v>
      </c>
      <c r="G105" s="218" t="str">
        <f t="shared" si="124"/>
        <v>—</v>
      </c>
      <c r="H105" s="219" t="str">
        <f t="shared" si="125"/>
        <v>—</v>
      </c>
      <c r="I105" s="217" t="str">
        <f t="shared" si="126"/>
        <v>—</v>
      </c>
      <c r="J105" s="218" t="str">
        <f t="shared" si="127"/>
        <v>—</v>
      </c>
      <c r="K105" s="406" t="str">
        <f t="shared" si="128"/>
        <v>—</v>
      </c>
      <c r="L105" s="380" t="str">
        <f t="shared" si="111"/>
        <v>—°—'—"—</v>
      </c>
      <c r="M105" s="381" t="str">
        <f t="shared" si="112"/>
        <v>—°—'—"—</v>
      </c>
      <c r="N105" s="330"/>
      <c r="O105" s="333"/>
      <c r="P105" s="220"/>
      <c r="Q105" s="221"/>
      <c r="R105" s="145"/>
      <c r="S105" s="349" t="str">
        <f t="shared" si="106"/>
        <v>—</v>
      </c>
      <c r="T105" s="350" t="str">
        <f t="shared" si="107"/>
        <v>—</v>
      </c>
      <c r="U105" s="351" t="str">
        <f t="shared" si="129"/>
        <v>—</v>
      </c>
      <c r="V105" s="150" t="str">
        <f t="shared" si="130"/>
        <v>—</v>
      </c>
      <c r="W105" s="453" t="str">
        <f t="shared" si="131"/>
        <v>—</v>
      </c>
      <c r="X105" s="151" t="str">
        <f t="shared" si="132"/>
        <v>—</v>
      </c>
      <c r="Y105" s="389" t="str">
        <f t="shared" si="119"/>
        <v>—</v>
      </c>
      <c r="Z105" s="210" t="str">
        <f t="shared" si="120"/>
        <v>—</v>
      </c>
      <c r="AA105" s="184">
        <f t="shared" si="133"/>
        <v>6381275.9468185622</v>
      </c>
      <c r="AB105" s="185">
        <f t="shared" si="134"/>
        <v>6344797.7317808736</v>
      </c>
      <c r="AC105" s="186">
        <f t="shared" si="135"/>
        <v>6363010.6988156363</v>
      </c>
      <c r="AD105" s="227">
        <f t="shared" si="108"/>
        <v>3892831.6548485579</v>
      </c>
      <c r="AE105" s="228">
        <f t="shared" si="109"/>
        <v>-986182.43696386227</v>
      </c>
      <c r="AF105" s="228">
        <f t="shared" si="136"/>
        <v>-0.15556242162523981</v>
      </c>
      <c r="AG105" s="228">
        <f t="shared" si="137"/>
        <v>1.0120275030955972</v>
      </c>
      <c r="AH105" s="228">
        <f t="shared" si="138"/>
        <v>0.57418886957882465</v>
      </c>
      <c r="AI105" s="228">
        <f t="shared" si="113"/>
        <v>0.40136144131351531</v>
      </c>
      <c r="AJ105" s="481">
        <f t="shared" si="114"/>
        <v>0.39100013772157372</v>
      </c>
      <c r="AK105" s="229">
        <f t="shared" si="115"/>
        <v>0.39337208399373086</v>
      </c>
      <c r="AL105" s="481">
        <f>LONtru + (1/BB)*ATAN2(COS(AD105/DD), (AF105*GG + AH105*FF))</f>
        <v>4.7163877025016587</v>
      </c>
      <c r="AM105" s="189">
        <f t="shared" si="116"/>
        <v>0.50407843066829117</v>
      </c>
      <c r="AN105" s="188">
        <f t="shared" si="117"/>
        <v>0.41412493709966991</v>
      </c>
      <c r="AO105" s="188">
        <f t="shared" si="118"/>
        <v>1.0823582879655911</v>
      </c>
      <c r="AP105" s="190">
        <f>ATAN2(AO105*GG*COS(AM105), (FF-AN105*GG*SIN(AM105))) - AZo</f>
        <v>-5.0461295677415419E-2</v>
      </c>
      <c r="AQ105" s="259">
        <f t="shared" si="110"/>
        <v>94</v>
      </c>
    </row>
    <row r="106" spans="1:43" x14ac:dyDescent="0.25">
      <c r="A106" s="98">
        <v>95</v>
      </c>
      <c r="B106" s="149" t="str">
        <f t="shared" si="104"/>
        <v>—</v>
      </c>
      <c r="C106" s="195" t="str">
        <f t="shared" si="105"/>
        <v>—</v>
      </c>
      <c r="D106" s="216" t="str">
        <f t="shared" ref="D106:D111" si="139">IF(P106="","—",IF((1-(ABS(B106)-ABS(TRUNC(B106))))*3600&gt;tol,TRUNC(B106),IF(B106&gt;=0,TRUNC(B106)+1,TRUNC(B106)-1)))</f>
        <v>—</v>
      </c>
      <c r="E106" s="217" t="str">
        <f t="shared" ref="E106:E111" si="140">IF(P106="","—",IF(60-((ABS(B106)-D106)*60-TRUNC(ABS((ABS(B106)-D106)*60)))*60&gt;tol,ABS(TRUNC((ABS(B106)-D106)*60)),ABS(TRUNC((ABS(B106)-D106)*60))+1))</f>
        <v>—</v>
      </c>
      <c r="F106" s="218" t="str">
        <f t="shared" ref="F106:F111" si="141">IF(P106="","—",IF(ABS(60-(ABS(B106)-ABS(D106)-ABS(E106)/60)*3600)&gt;tol,ABS((ABS(B106)-ABS(D106)-ABS(E106)/60)*3600),0))</f>
        <v>—</v>
      </c>
      <c r="G106" s="218" t="str">
        <f t="shared" ref="G106:G111" si="142">IF(P106="","—",IF(B106&gt;0,"N",IF(B106&lt;0,"S","")))</f>
        <v>—</v>
      </c>
      <c r="H106" s="219" t="str">
        <f t="shared" ref="H106:H111" si="143">IF(Q106="","—",ABS(IF((1-(ABS(C106)-ABS(TRUNC(C106))))*3600&gt;tol,TRUNC(C106),IF(C106&gt;=0,TRUNC(C106)+1,TRUNC(C106)-1))))</f>
        <v>—</v>
      </c>
      <c r="I106" s="217" t="str">
        <f t="shared" ref="I106:I111" si="144">IF(Q106="","—",IF(60-((ABS(C106)-H106)*60-TRUNC(ABS((ABS(C106)-H106)*60)))*60&gt;tol,ABS(TRUNC((ABS(C106)-H106)*60)),ABS(TRUNC((ABS(C106)-H106)*60))+1))</f>
        <v>—</v>
      </c>
      <c r="J106" s="218" t="str">
        <f t="shared" ref="J106:J111" si="145">IF(Q106="","—",IF(ABS(60-(ABS(C106)-ABS(H106)-ABS(I106)/60)*3600)&gt;tol,ABS((ABS(C106)-ABS(H106)-ABS(I106)/60)*3600),0))</f>
        <v>—</v>
      </c>
      <c r="K106" s="406" t="str">
        <f t="shared" ref="K106:K111" si="146">IF(Q106="","—",IF(C106&gt;0,"E",IF(C106&lt;0,"W","")))</f>
        <v>—</v>
      </c>
      <c r="L106" s="380" t="str">
        <f t="shared" si="111"/>
        <v>—°—'—"—</v>
      </c>
      <c r="M106" s="381" t="str">
        <f t="shared" si="112"/>
        <v>—°—'—"—</v>
      </c>
      <c r="N106" s="330"/>
      <c r="O106" s="333"/>
      <c r="P106" s="220"/>
      <c r="Q106" s="221"/>
      <c r="R106" s="145"/>
      <c r="S106" s="349" t="str">
        <f t="shared" si="106"/>
        <v>—</v>
      </c>
      <c r="T106" s="350" t="str">
        <f t="shared" si="107"/>
        <v>—</v>
      </c>
      <c r="U106" s="351" t="str">
        <f t="shared" ref="U106:U111" si="147">IF(R106="","—",S106*T106)</f>
        <v>—</v>
      </c>
      <c r="V106" s="150" t="str">
        <f t="shared" ref="V106:V111" si="148">IF(R106="","—",(U106-1)*1000000)</f>
        <v>—</v>
      </c>
      <c r="W106" s="453" t="str">
        <f t="shared" ref="W106:W111" si="149">IF(R106="","—",(U106-1)*5280)</f>
        <v>—</v>
      </c>
      <c r="X106" s="151" t="str">
        <f t="shared" ref="X106:X111" si="150">IF(R106="","—",IF(ABS(V106)&lt;=0.0001,"~~ zero",ABS(1/(1-U106))))</f>
        <v>—</v>
      </c>
      <c r="Y106" s="389" t="str">
        <f t="shared" si="119"/>
        <v>—</v>
      </c>
      <c r="Z106" s="210" t="str">
        <f t="shared" si="120"/>
        <v>—</v>
      </c>
      <c r="AA106" s="184">
        <f t="shared" ref="AA106:AA111" si="151">(a/SQRT(1-esqr*(SIN(AK106))^2))/(IF(hunit=1,1,IF(hunit=2,0.3048,IF(hunit=3,(1200/3937)))))</f>
        <v>6381275.9468185622</v>
      </c>
      <c r="AB106" s="185">
        <f t="shared" ref="AB106:AB111" si="152">(a*(1-esqr)/(1-esqr*(SIN(AK106))^2)^1.5)/(IF(hunit=1,1,IF(hunit=2,0.3048,IF(hunit=3,(1200/3937)))))</f>
        <v>6344797.7317808736</v>
      </c>
      <c r="AC106" s="186">
        <f t="shared" ref="AC106:AC111" si="153">SQRT(AA106*AB106)</f>
        <v>6363010.6988156363</v>
      </c>
      <c r="AD106" s="227">
        <f t="shared" si="108"/>
        <v>3892831.6548485579</v>
      </c>
      <c r="AE106" s="228">
        <f t="shared" si="109"/>
        <v>-986182.43696386227</v>
      </c>
      <c r="AF106" s="228">
        <f t="shared" ref="AF106:AF111" si="154">SINH(AE106/DD)</f>
        <v>-0.15556242162523981</v>
      </c>
      <c r="AG106" s="228">
        <f t="shared" ref="AG106:AG111" si="155">COSH(AE106/DD)</f>
        <v>1.0120275030955972</v>
      </c>
      <c r="AH106" s="228">
        <f t="shared" ref="AH106:AH111" si="156">SIN(AD106/DD)</f>
        <v>0.57418886957882465</v>
      </c>
      <c r="AI106" s="228">
        <f t="shared" si="113"/>
        <v>0.40136144131351531</v>
      </c>
      <c r="AJ106" s="481">
        <f t="shared" si="114"/>
        <v>0.39100013772157372</v>
      </c>
      <c r="AK106" s="229">
        <f t="shared" si="115"/>
        <v>0.39337208399373086</v>
      </c>
      <c r="AL106" s="481">
        <f>LONtru + (1/BB)*ATAN2(COS(AD106/DD), (AF106*GG + AH106*FF))</f>
        <v>4.7163877025016587</v>
      </c>
      <c r="AM106" s="189">
        <f t="shared" si="116"/>
        <v>0.50407843066829117</v>
      </c>
      <c r="AN106" s="188">
        <f t="shared" si="117"/>
        <v>0.41412493709966991</v>
      </c>
      <c r="AO106" s="188">
        <f t="shared" si="118"/>
        <v>1.0823582879655911</v>
      </c>
      <c r="AP106" s="190">
        <f>ATAN2(AO106*GG*COS(AM106), (FF-AN106*GG*SIN(AM106))) - AZo</f>
        <v>-5.0461295677415419E-2</v>
      </c>
      <c r="AQ106" s="259">
        <f t="shared" ref="AQ106:AQ111" si="157">A106</f>
        <v>95</v>
      </c>
    </row>
    <row r="107" spans="1:43" x14ac:dyDescent="0.25">
      <c r="A107" s="98">
        <v>96</v>
      </c>
      <c r="B107" s="149" t="str">
        <f t="shared" si="104"/>
        <v>—</v>
      </c>
      <c r="C107" s="195" t="str">
        <f t="shared" si="105"/>
        <v>—</v>
      </c>
      <c r="D107" s="216" t="str">
        <f t="shared" si="139"/>
        <v>—</v>
      </c>
      <c r="E107" s="217" t="str">
        <f t="shared" si="140"/>
        <v>—</v>
      </c>
      <c r="F107" s="218" t="str">
        <f t="shared" si="141"/>
        <v>—</v>
      </c>
      <c r="G107" s="218" t="str">
        <f t="shared" si="142"/>
        <v>—</v>
      </c>
      <c r="H107" s="219" t="str">
        <f t="shared" si="143"/>
        <v>—</v>
      </c>
      <c r="I107" s="217" t="str">
        <f t="shared" si="144"/>
        <v>—</v>
      </c>
      <c r="J107" s="218" t="str">
        <f t="shared" si="145"/>
        <v>—</v>
      </c>
      <c r="K107" s="406" t="str">
        <f t="shared" si="146"/>
        <v>—</v>
      </c>
      <c r="L107" s="380" t="str">
        <f t="shared" si="111"/>
        <v>—°—'—"—</v>
      </c>
      <c r="M107" s="381" t="str">
        <f t="shared" si="112"/>
        <v>—°—'—"—</v>
      </c>
      <c r="N107" s="330"/>
      <c r="O107" s="333"/>
      <c r="P107" s="220"/>
      <c r="Q107" s="221"/>
      <c r="R107" s="145"/>
      <c r="S107" s="349" t="str">
        <f t="shared" si="106"/>
        <v>—</v>
      </c>
      <c r="T107" s="350" t="str">
        <f t="shared" si="107"/>
        <v>—</v>
      </c>
      <c r="U107" s="351" t="str">
        <f t="shared" si="147"/>
        <v>—</v>
      </c>
      <c r="V107" s="150" t="str">
        <f t="shared" si="148"/>
        <v>—</v>
      </c>
      <c r="W107" s="453" t="str">
        <f t="shared" si="149"/>
        <v>—</v>
      </c>
      <c r="X107" s="151" t="str">
        <f t="shared" si="150"/>
        <v>—</v>
      </c>
      <c r="Y107" s="389" t="str">
        <f t="shared" si="119"/>
        <v>—</v>
      </c>
      <c r="Z107" s="210" t="str">
        <f t="shared" si="120"/>
        <v>—</v>
      </c>
      <c r="AA107" s="184">
        <f t="shared" si="151"/>
        <v>6381275.9468185622</v>
      </c>
      <c r="AB107" s="185">
        <f t="shared" si="152"/>
        <v>6344797.7317808736</v>
      </c>
      <c r="AC107" s="186">
        <f t="shared" si="153"/>
        <v>6363010.6988156363</v>
      </c>
      <c r="AD107" s="227">
        <f t="shared" si="108"/>
        <v>3892831.6548485579</v>
      </c>
      <c r="AE107" s="228">
        <f t="shared" si="109"/>
        <v>-986182.43696386227</v>
      </c>
      <c r="AF107" s="228">
        <f t="shared" si="154"/>
        <v>-0.15556242162523981</v>
      </c>
      <c r="AG107" s="228">
        <f t="shared" si="155"/>
        <v>1.0120275030955972</v>
      </c>
      <c r="AH107" s="228">
        <f t="shared" si="156"/>
        <v>0.57418886957882465</v>
      </c>
      <c r="AI107" s="228">
        <f t="shared" si="113"/>
        <v>0.40136144131351531</v>
      </c>
      <c r="AJ107" s="481">
        <f t="shared" si="114"/>
        <v>0.39100013772157372</v>
      </c>
      <c r="AK107" s="229">
        <f t="shared" si="115"/>
        <v>0.39337208399373086</v>
      </c>
      <c r="AL107" s="481">
        <f>LONtru + (1/BB)*ATAN2(COS(AD107/DD), (AF107*GG + AH107*FF))</f>
        <v>4.7163877025016587</v>
      </c>
      <c r="AM107" s="189">
        <f t="shared" si="116"/>
        <v>0.50407843066829117</v>
      </c>
      <c r="AN107" s="188">
        <f t="shared" si="117"/>
        <v>0.41412493709966991</v>
      </c>
      <c r="AO107" s="188">
        <f t="shared" si="118"/>
        <v>1.0823582879655911</v>
      </c>
      <c r="AP107" s="190">
        <f>ATAN2(AO107*GG*COS(AM107), (FF-AN107*GG*SIN(AM107))) - AZo</f>
        <v>-5.0461295677415419E-2</v>
      </c>
      <c r="AQ107" s="259">
        <f t="shared" si="157"/>
        <v>96</v>
      </c>
    </row>
    <row r="108" spans="1:43" x14ac:dyDescent="0.25">
      <c r="A108" s="98">
        <v>97</v>
      </c>
      <c r="B108" s="149" t="str">
        <f t="shared" si="104"/>
        <v>—</v>
      </c>
      <c r="C108" s="195" t="str">
        <f t="shared" si="105"/>
        <v>—</v>
      </c>
      <c r="D108" s="216" t="str">
        <f t="shared" si="139"/>
        <v>—</v>
      </c>
      <c r="E108" s="217" t="str">
        <f t="shared" si="140"/>
        <v>—</v>
      </c>
      <c r="F108" s="218" t="str">
        <f t="shared" si="141"/>
        <v>—</v>
      </c>
      <c r="G108" s="218" t="str">
        <f t="shared" si="142"/>
        <v>—</v>
      </c>
      <c r="H108" s="219" t="str">
        <f t="shared" si="143"/>
        <v>—</v>
      </c>
      <c r="I108" s="217" t="str">
        <f t="shared" si="144"/>
        <v>—</v>
      </c>
      <c r="J108" s="218" t="str">
        <f t="shared" si="145"/>
        <v>—</v>
      </c>
      <c r="K108" s="406" t="str">
        <f t="shared" si="146"/>
        <v>—</v>
      </c>
      <c r="L108" s="380" t="str">
        <f t="shared" si="111"/>
        <v>—°—'—"—</v>
      </c>
      <c r="M108" s="381" t="str">
        <f t="shared" si="112"/>
        <v>—°—'—"—</v>
      </c>
      <c r="N108" s="330"/>
      <c r="O108" s="333"/>
      <c r="P108" s="220"/>
      <c r="Q108" s="221"/>
      <c r="R108" s="145"/>
      <c r="S108" s="349" t="str">
        <f t="shared" si="106"/>
        <v>—</v>
      </c>
      <c r="T108" s="350" t="str">
        <f t="shared" si="107"/>
        <v>—</v>
      </c>
      <c r="U108" s="351" t="str">
        <f t="shared" si="147"/>
        <v>—</v>
      </c>
      <c r="V108" s="150" t="str">
        <f t="shared" si="148"/>
        <v>—</v>
      </c>
      <c r="W108" s="453" t="str">
        <f t="shared" si="149"/>
        <v>—</v>
      </c>
      <c r="X108" s="151" t="str">
        <f t="shared" si="150"/>
        <v>—</v>
      </c>
      <c r="Y108" s="389" t="str">
        <f t="shared" si="119"/>
        <v>—</v>
      </c>
      <c r="Z108" s="210" t="str">
        <f t="shared" si="120"/>
        <v>—</v>
      </c>
      <c r="AA108" s="184">
        <f t="shared" si="151"/>
        <v>6381275.9468185622</v>
      </c>
      <c r="AB108" s="185">
        <f t="shared" si="152"/>
        <v>6344797.7317808736</v>
      </c>
      <c r="AC108" s="186">
        <f t="shared" si="153"/>
        <v>6363010.6988156363</v>
      </c>
      <c r="AD108" s="227">
        <f t="shared" si="108"/>
        <v>3892831.6548485579</v>
      </c>
      <c r="AE108" s="228">
        <f t="shared" si="109"/>
        <v>-986182.43696386227</v>
      </c>
      <c r="AF108" s="228">
        <f t="shared" si="154"/>
        <v>-0.15556242162523981</v>
      </c>
      <c r="AG108" s="228">
        <f t="shared" si="155"/>
        <v>1.0120275030955972</v>
      </c>
      <c r="AH108" s="228">
        <f t="shared" si="156"/>
        <v>0.57418886957882465</v>
      </c>
      <c r="AI108" s="228">
        <f t="shared" si="113"/>
        <v>0.40136144131351531</v>
      </c>
      <c r="AJ108" s="481">
        <f t="shared" si="114"/>
        <v>0.39100013772157372</v>
      </c>
      <c r="AK108" s="229">
        <f t="shared" si="115"/>
        <v>0.39337208399373086</v>
      </c>
      <c r="AL108" s="481">
        <f>LONtru + (1/BB)*ATAN2(COS(AD108/DD), (AF108*GG + AH108*FF))</f>
        <v>4.7163877025016587</v>
      </c>
      <c r="AM108" s="189">
        <f t="shared" si="116"/>
        <v>0.50407843066829117</v>
      </c>
      <c r="AN108" s="188">
        <f t="shared" si="117"/>
        <v>0.41412493709966991</v>
      </c>
      <c r="AO108" s="188">
        <f t="shared" si="118"/>
        <v>1.0823582879655911</v>
      </c>
      <c r="AP108" s="190">
        <f>ATAN2(AO108*GG*COS(AM108), (FF-AN108*GG*SIN(AM108))) - AZo</f>
        <v>-5.0461295677415419E-2</v>
      </c>
      <c r="AQ108" s="259">
        <f t="shared" si="157"/>
        <v>97</v>
      </c>
    </row>
    <row r="109" spans="1:43" x14ac:dyDescent="0.25">
      <c r="A109" s="98">
        <v>98</v>
      </c>
      <c r="B109" s="149" t="str">
        <f t="shared" si="104"/>
        <v>—</v>
      </c>
      <c r="C109" s="195" t="str">
        <f t="shared" si="105"/>
        <v>—</v>
      </c>
      <c r="D109" s="216" t="str">
        <f t="shared" si="139"/>
        <v>—</v>
      </c>
      <c r="E109" s="217" t="str">
        <f t="shared" si="140"/>
        <v>—</v>
      </c>
      <c r="F109" s="218" t="str">
        <f t="shared" si="141"/>
        <v>—</v>
      </c>
      <c r="G109" s="218" t="str">
        <f t="shared" si="142"/>
        <v>—</v>
      </c>
      <c r="H109" s="219" t="str">
        <f t="shared" si="143"/>
        <v>—</v>
      </c>
      <c r="I109" s="217" t="str">
        <f t="shared" si="144"/>
        <v>—</v>
      </c>
      <c r="J109" s="218" t="str">
        <f t="shared" si="145"/>
        <v>—</v>
      </c>
      <c r="K109" s="406" t="str">
        <f t="shared" si="146"/>
        <v>—</v>
      </c>
      <c r="L109" s="380" t="str">
        <f t="shared" si="111"/>
        <v>—°—'—"—</v>
      </c>
      <c r="M109" s="381" t="str">
        <f t="shared" si="112"/>
        <v>—°—'—"—</v>
      </c>
      <c r="N109" s="330"/>
      <c r="O109" s="333"/>
      <c r="P109" s="220"/>
      <c r="Q109" s="221"/>
      <c r="R109" s="145"/>
      <c r="S109" s="349" t="str">
        <f t="shared" si="106"/>
        <v>—</v>
      </c>
      <c r="T109" s="350" t="str">
        <f t="shared" si="107"/>
        <v>—</v>
      </c>
      <c r="U109" s="351" t="str">
        <f t="shared" si="147"/>
        <v>—</v>
      </c>
      <c r="V109" s="150" t="str">
        <f t="shared" si="148"/>
        <v>—</v>
      </c>
      <c r="W109" s="453" t="str">
        <f t="shared" si="149"/>
        <v>—</v>
      </c>
      <c r="X109" s="151" t="str">
        <f t="shared" si="150"/>
        <v>—</v>
      </c>
      <c r="Y109" s="389" t="str">
        <f t="shared" si="119"/>
        <v>—</v>
      </c>
      <c r="Z109" s="210" t="str">
        <f t="shared" si="120"/>
        <v>—</v>
      </c>
      <c r="AA109" s="184">
        <f t="shared" si="151"/>
        <v>6381275.9468185622</v>
      </c>
      <c r="AB109" s="185">
        <f t="shared" si="152"/>
        <v>6344797.7317808736</v>
      </c>
      <c r="AC109" s="186">
        <f t="shared" si="153"/>
        <v>6363010.6988156363</v>
      </c>
      <c r="AD109" s="227">
        <f t="shared" si="108"/>
        <v>3892831.6548485579</v>
      </c>
      <c r="AE109" s="228">
        <f t="shared" si="109"/>
        <v>-986182.43696386227</v>
      </c>
      <c r="AF109" s="228">
        <f t="shared" si="154"/>
        <v>-0.15556242162523981</v>
      </c>
      <c r="AG109" s="228">
        <f t="shared" si="155"/>
        <v>1.0120275030955972</v>
      </c>
      <c r="AH109" s="228">
        <f t="shared" si="156"/>
        <v>0.57418886957882465</v>
      </c>
      <c r="AI109" s="228">
        <f t="shared" si="113"/>
        <v>0.40136144131351531</v>
      </c>
      <c r="AJ109" s="481">
        <f t="shared" si="114"/>
        <v>0.39100013772157372</v>
      </c>
      <c r="AK109" s="229">
        <f t="shared" si="115"/>
        <v>0.39337208399373086</v>
      </c>
      <c r="AL109" s="481">
        <f>LONtru + (1/BB)*ATAN2(COS(AD109/DD), (AF109*GG + AH109*FF))</f>
        <v>4.7163877025016587</v>
      </c>
      <c r="AM109" s="189">
        <f t="shared" si="116"/>
        <v>0.50407843066829117</v>
      </c>
      <c r="AN109" s="188">
        <f t="shared" si="117"/>
        <v>0.41412493709966991</v>
      </c>
      <c r="AO109" s="188">
        <f t="shared" si="118"/>
        <v>1.0823582879655911</v>
      </c>
      <c r="AP109" s="190">
        <f>ATAN2(AO109*GG*COS(AM109), (FF-AN109*GG*SIN(AM109))) - AZo</f>
        <v>-5.0461295677415419E-2</v>
      </c>
      <c r="AQ109" s="259">
        <f t="shared" si="157"/>
        <v>98</v>
      </c>
    </row>
    <row r="110" spans="1:43" x14ac:dyDescent="0.25">
      <c r="A110" s="98">
        <v>99</v>
      </c>
      <c r="B110" s="149" t="str">
        <f t="shared" si="104"/>
        <v>—</v>
      </c>
      <c r="C110" s="195" t="str">
        <f t="shared" si="105"/>
        <v>—</v>
      </c>
      <c r="D110" s="216" t="str">
        <f t="shared" si="139"/>
        <v>—</v>
      </c>
      <c r="E110" s="217" t="str">
        <f t="shared" si="140"/>
        <v>—</v>
      </c>
      <c r="F110" s="218" t="str">
        <f t="shared" si="141"/>
        <v>—</v>
      </c>
      <c r="G110" s="218" t="str">
        <f t="shared" si="142"/>
        <v>—</v>
      </c>
      <c r="H110" s="219" t="str">
        <f t="shared" si="143"/>
        <v>—</v>
      </c>
      <c r="I110" s="217" t="str">
        <f t="shared" si="144"/>
        <v>—</v>
      </c>
      <c r="J110" s="218" t="str">
        <f t="shared" si="145"/>
        <v>—</v>
      </c>
      <c r="K110" s="406" t="str">
        <f t="shared" si="146"/>
        <v>—</v>
      </c>
      <c r="L110" s="380" t="str">
        <f t="shared" si="111"/>
        <v>—°—'—"—</v>
      </c>
      <c r="M110" s="381" t="str">
        <f t="shared" si="112"/>
        <v>—°—'—"—</v>
      </c>
      <c r="N110" s="330"/>
      <c r="O110" s="333"/>
      <c r="P110" s="220"/>
      <c r="Q110" s="221"/>
      <c r="R110" s="145"/>
      <c r="S110" s="349" t="str">
        <f t="shared" si="106"/>
        <v>—</v>
      </c>
      <c r="T110" s="350" t="str">
        <f t="shared" si="107"/>
        <v>—</v>
      </c>
      <c r="U110" s="351" t="str">
        <f t="shared" si="147"/>
        <v>—</v>
      </c>
      <c r="V110" s="150" t="str">
        <f t="shared" si="148"/>
        <v>—</v>
      </c>
      <c r="W110" s="453" t="str">
        <f t="shared" si="149"/>
        <v>—</v>
      </c>
      <c r="X110" s="151" t="str">
        <f t="shared" si="150"/>
        <v>—</v>
      </c>
      <c r="Y110" s="389" t="str">
        <f t="shared" si="119"/>
        <v>—</v>
      </c>
      <c r="Z110" s="210" t="str">
        <f t="shared" si="120"/>
        <v>—</v>
      </c>
      <c r="AA110" s="184">
        <f t="shared" si="151"/>
        <v>6381275.9468185622</v>
      </c>
      <c r="AB110" s="185">
        <f t="shared" si="152"/>
        <v>6344797.7317808736</v>
      </c>
      <c r="AC110" s="186">
        <f t="shared" si="153"/>
        <v>6363010.6988156363</v>
      </c>
      <c r="AD110" s="227">
        <f t="shared" si="108"/>
        <v>3892831.6548485579</v>
      </c>
      <c r="AE110" s="228">
        <f t="shared" si="109"/>
        <v>-986182.43696386227</v>
      </c>
      <c r="AF110" s="228">
        <f t="shared" si="154"/>
        <v>-0.15556242162523981</v>
      </c>
      <c r="AG110" s="228">
        <f t="shared" si="155"/>
        <v>1.0120275030955972</v>
      </c>
      <c r="AH110" s="228">
        <f t="shared" si="156"/>
        <v>0.57418886957882465</v>
      </c>
      <c r="AI110" s="228">
        <f t="shared" si="113"/>
        <v>0.40136144131351531</v>
      </c>
      <c r="AJ110" s="481">
        <f t="shared" si="114"/>
        <v>0.39100013772157372</v>
      </c>
      <c r="AK110" s="229">
        <f t="shared" si="115"/>
        <v>0.39337208399373086</v>
      </c>
      <c r="AL110" s="481">
        <f>LONtru + (1/BB)*ATAN2(COS(AD110/DD), (AF110*GG + AH110*FF))</f>
        <v>4.7163877025016587</v>
      </c>
      <c r="AM110" s="189">
        <f t="shared" si="116"/>
        <v>0.50407843066829117</v>
      </c>
      <c r="AN110" s="188">
        <f t="shared" si="117"/>
        <v>0.41412493709966991</v>
      </c>
      <c r="AO110" s="188">
        <f t="shared" si="118"/>
        <v>1.0823582879655911</v>
      </c>
      <c r="AP110" s="190">
        <f>ATAN2(AO110*GG*COS(AM110), (FF-AN110*GG*SIN(AM110))) - AZo</f>
        <v>-5.0461295677415419E-2</v>
      </c>
      <c r="AQ110" s="259">
        <f t="shared" si="157"/>
        <v>99</v>
      </c>
    </row>
    <row r="111" spans="1:43" x14ac:dyDescent="0.25">
      <c r="A111" s="98">
        <v>100</v>
      </c>
      <c r="B111" s="149" t="str">
        <f t="shared" si="104"/>
        <v>—</v>
      </c>
      <c r="C111" s="195" t="str">
        <f t="shared" si="105"/>
        <v>—</v>
      </c>
      <c r="D111" s="216" t="str">
        <f t="shared" si="139"/>
        <v>—</v>
      </c>
      <c r="E111" s="217" t="str">
        <f t="shared" si="140"/>
        <v>—</v>
      </c>
      <c r="F111" s="218" t="str">
        <f t="shared" si="141"/>
        <v>—</v>
      </c>
      <c r="G111" s="218" t="str">
        <f t="shared" si="142"/>
        <v>—</v>
      </c>
      <c r="H111" s="219" t="str">
        <f t="shared" si="143"/>
        <v>—</v>
      </c>
      <c r="I111" s="217" t="str">
        <f t="shared" si="144"/>
        <v>—</v>
      </c>
      <c r="J111" s="218" t="str">
        <f t="shared" si="145"/>
        <v>—</v>
      </c>
      <c r="K111" s="406" t="str">
        <f t="shared" si="146"/>
        <v>—</v>
      </c>
      <c r="L111" s="380" t="str">
        <f t="shared" si="111"/>
        <v>—°—'—"—</v>
      </c>
      <c r="M111" s="381" t="str">
        <f t="shared" si="112"/>
        <v>—°—'—"—</v>
      </c>
      <c r="N111" s="330"/>
      <c r="O111" s="333"/>
      <c r="P111" s="220"/>
      <c r="Q111" s="221"/>
      <c r="R111" s="145"/>
      <c r="S111" s="349" t="str">
        <f t="shared" si="106"/>
        <v>—</v>
      </c>
      <c r="T111" s="350" t="str">
        <f t="shared" si="107"/>
        <v>—</v>
      </c>
      <c r="U111" s="351" t="str">
        <f t="shared" si="147"/>
        <v>—</v>
      </c>
      <c r="V111" s="150" t="str">
        <f t="shared" si="148"/>
        <v>—</v>
      </c>
      <c r="W111" s="453" t="str">
        <f t="shared" si="149"/>
        <v>—</v>
      </c>
      <c r="X111" s="151" t="str">
        <f t="shared" si="150"/>
        <v>—</v>
      </c>
      <c r="Y111" s="389" t="str">
        <f t="shared" si="119"/>
        <v>—</v>
      </c>
      <c r="Z111" s="210" t="str">
        <f t="shared" si="120"/>
        <v>—</v>
      </c>
      <c r="AA111" s="184">
        <f t="shared" si="151"/>
        <v>6381275.9468185622</v>
      </c>
      <c r="AB111" s="185">
        <f t="shared" si="152"/>
        <v>6344797.7317808736</v>
      </c>
      <c r="AC111" s="186">
        <f t="shared" si="153"/>
        <v>6363010.6988156363</v>
      </c>
      <c r="AD111" s="227">
        <f t="shared" si="108"/>
        <v>3892831.6548485579</v>
      </c>
      <c r="AE111" s="228">
        <f t="shared" si="109"/>
        <v>-986182.43696386227</v>
      </c>
      <c r="AF111" s="228">
        <f t="shared" si="154"/>
        <v>-0.15556242162523981</v>
      </c>
      <c r="AG111" s="228">
        <f t="shared" si="155"/>
        <v>1.0120275030955972</v>
      </c>
      <c r="AH111" s="228">
        <f t="shared" si="156"/>
        <v>0.57418886957882465</v>
      </c>
      <c r="AI111" s="228">
        <f t="shared" si="113"/>
        <v>0.40136144131351531</v>
      </c>
      <c r="AJ111" s="481">
        <f t="shared" si="114"/>
        <v>0.39100013772157372</v>
      </c>
      <c r="AK111" s="229">
        <f t="shared" si="115"/>
        <v>0.39337208399373086</v>
      </c>
      <c r="AL111" s="481">
        <f>LONtru + (1/BB)*ATAN2(COS(AD111/DD), (AF111*GG + AH111*FF))</f>
        <v>4.7163877025016587</v>
      </c>
      <c r="AM111" s="189">
        <f t="shared" si="116"/>
        <v>0.50407843066829117</v>
      </c>
      <c r="AN111" s="188">
        <f t="shared" si="117"/>
        <v>0.41412493709966991</v>
      </c>
      <c r="AO111" s="188">
        <f t="shared" si="118"/>
        <v>1.0823582879655911</v>
      </c>
      <c r="AP111" s="190">
        <f>ATAN2(AO111*GG*COS(AM111), (FF-AN111*GG*SIN(AM111))) - AZo</f>
        <v>-5.0461295677415419E-2</v>
      </c>
      <c r="AQ111" s="259">
        <f t="shared" si="157"/>
        <v>100</v>
      </c>
    </row>
  </sheetData>
  <mergeCells count="3">
    <mergeCell ref="AA9:AC9"/>
    <mergeCell ref="D10:G10"/>
    <mergeCell ref="H10:K10"/>
  </mergeCells>
  <phoneticPr fontId="0" type="noConversion"/>
  <pageMargins left="0.75" right="0.75" top="1" bottom="1" header="0.5" footer="0.5"/>
  <pageSetup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42</vt:i4>
      </vt:variant>
    </vt:vector>
  </HeadingPairs>
  <TitlesOfParts>
    <vt:vector size="46" baseType="lpstr">
      <vt:lpstr>Parameters</vt:lpstr>
      <vt:lpstr>Direct-DecDeg</vt:lpstr>
      <vt:lpstr>Direct-DMS</vt:lpstr>
      <vt:lpstr>Inverse</vt:lpstr>
      <vt:lpstr>a</vt:lpstr>
      <vt:lpstr>AA</vt:lpstr>
      <vt:lpstr>AZeq</vt:lpstr>
      <vt:lpstr>AZo</vt:lpstr>
      <vt:lpstr>b</vt:lpstr>
      <vt:lpstr>BB</vt:lpstr>
      <vt:lpstr>c_2</vt:lpstr>
      <vt:lpstr>c_4</vt:lpstr>
      <vt:lpstr>c_6</vt:lpstr>
      <vt:lpstr>c_8</vt:lpstr>
      <vt:lpstr>CC</vt:lpstr>
      <vt:lpstr>DD</vt:lpstr>
      <vt:lpstr>e</vt:lpstr>
      <vt:lpstr>ellipsoid</vt:lpstr>
      <vt:lpstr>elpsd_name</vt:lpstr>
      <vt:lpstr>Eo</vt:lpstr>
      <vt:lpstr>EoL</vt:lpstr>
      <vt:lpstr>EoZero</vt:lpstr>
      <vt:lpstr>esqr</vt:lpstr>
      <vt:lpstr>esqrp</vt:lpstr>
      <vt:lpstr>f</vt:lpstr>
      <vt:lpstr>F_0</vt:lpstr>
      <vt:lpstr>F_2</vt:lpstr>
      <vt:lpstr>F_4</vt:lpstr>
      <vt:lpstr>F_6</vt:lpstr>
      <vt:lpstr>FF</vt:lpstr>
      <vt:lpstr>GG</vt:lpstr>
      <vt:lpstr>gunit</vt:lpstr>
      <vt:lpstr>hunit</vt:lpstr>
      <vt:lpstr>II</vt:lpstr>
      <vt:lpstr>ko</vt:lpstr>
      <vt:lpstr>LATo</vt:lpstr>
      <vt:lpstr>LONo</vt:lpstr>
      <vt:lpstr>LONtru</vt:lpstr>
      <vt:lpstr>No</vt:lpstr>
      <vt:lpstr>NoL</vt:lpstr>
      <vt:lpstr>NoZero</vt:lpstr>
      <vt:lpstr>punit</vt:lpstr>
      <vt:lpstr>Qo</vt:lpstr>
      <vt:lpstr>sign</vt:lpstr>
      <vt:lpstr>tol</vt:lpstr>
      <vt:lpstr>Wo</vt:lpstr>
    </vt:vector>
  </TitlesOfParts>
  <Company>Shephard-Wesnitzer,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Protiva</dc:creator>
  <cp:lastModifiedBy>Michael L. Dennis</cp:lastModifiedBy>
  <cp:lastPrinted>2007-03-19T01:56:57Z</cp:lastPrinted>
  <dcterms:created xsi:type="dcterms:W3CDTF">2000-04-07T01:27:59Z</dcterms:created>
  <dcterms:modified xsi:type="dcterms:W3CDTF">2021-04-29T19:27:46Z</dcterms:modified>
</cp:coreProperties>
</file>