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IS\NGS\StatePlane\Export\ForFTP\MapData\ZoneDesignData\ZoneDesignSpreadsheets\"/>
    </mc:Choice>
  </mc:AlternateContent>
  <xr:revisionPtr revIDLastSave="0" documentId="13_ncr:1_{3BB171AE-D58F-4377-9388-59CA75044185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Parameters" sheetId="3" r:id="rId1"/>
    <sheet name="Direct-DecDeg" sheetId="1" r:id="rId2"/>
    <sheet name="Direct-DMS" sheetId="4" r:id="rId3"/>
    <sheet name="Inverse" sheetId="2" r:id="rId4"/>
  </sheets>
  <definedNames>
    <definedName name="_ccc2">Parameters!$K$24</definedName>
    <definedName name="_ccc4">Parameters!$K$25</definedName>
    <definedName name="_ccc6">Parameters!$K$26</definedName>
    <definedName name="_ccc8">Parameters!$K$27</definedName>
    <definedName name="_FFF2">Parameters!$M$25</definedName>
    <definedName name="_FFF4">Parameters!$M$26</definedName>
    <definedName name="_FFF6">Parameters!$M$27</definedName>
    <definedName name="a">Parameters!$C$25</definedName>
    <definedName name="b">Parameters!$H$25</definedName>
    <definedName name="e">Parameters!$H$26</definedName>
    <definedName name="ellipsoid">Parameters!$E$25</definedName>
    <definedName name="elpsd_name">Parameters!$C$24</definedName>
    <definedName name="Eo">Parameters!$H$19</definedName>
    <definedName name="esqr">Parameters!$H$27</definedName>
    <definedName name="f">Parameters!$H$24</definedName>
    <definedName name="FFF0">Parameters!$M$24</definedName>
    <definedName name="gunit">Parameters!$E$10</definedName>
    <definedName name="hunit">Parameters!$E$8</definedName>
    <definedName name="K">Parameters!$P$18</definedName>
    <definedName name="ko">Parameters!$F$17</definedName>
    <definedName name="LATo">Parameters!$P$14</definedName>
    <definedName name="LONo">Parameters!$P$15</definedName>
    <definedName name="No">Parameters!$H$18</definedName>
    <definedName name="punit">Parameters!$E$7</definedName>
    <definedName name="Qo">Parameters!$N$19</definedName>
    <definedName name="Ro">Parameters!$P$19</definedName>
    <definedName name="SINo">Parameters!$N$18</definedName>
    <definedName name="solver_adj" localSheetId="1" hidden="1">'Direct-DecDeg'!#REF!</definedName>
    <definedName name="solver_adj" localSheetId="2" hidden="1">'Direct-DMS'!#REF!</definedName>
    <definedName name="solver_cvg" localSheetId="1" hidden="1">0.00000011</definedName>
    <definedName name="solver_cvg" localSheetId="2" hidden="1">0.00000011</definedName>
    <definedName name="solver_drv" localSheetId="1" hidden="1">1</definedName>
    <definedName name="solver_drv" localSheetId="2" hidden="1">1</definedName>
    <definedName name="solver_est" localSheetId="1" hidden="1">1</definedName>
    <definedName name="solver_est" localSheetId="2" hidden="1">1</definedName>
    <definedName name="solver_itr" localSheetId="1" hidden="1">100</definedName>
    <definedName name="solver_itr" localSheetId="2" hidden="1">100</definedName>
    <definedName name="solver_lin" localSheetId="1" hidden="1">2</definedName>
    <definedName name="solver_lin" localSheetId="2" hidden="1">2</definedName>
    <definedName name="solver_neg" localSheetId="1" hidden="1">2</definedName>
    <definedName name="solver_neg" localSheetId="2" hidden="1">2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'Direct-DecDeg'!#REF!</definedName>
    <definedName name="solver_opt" localSheetId="2" hidden="1">'Direct-DMS'!#REF!</definedName>
    <definedName name="solver_pre" localSheetId="1" hidden="1">0.00000000001</definedName>
    <definedName name="solver_pre" localSheetId="2" hidden="1">0.00000000001</definedName>
    <definedName name="solver_scl" localSheetId="1" hidden="1">2</definedName>
    <definedName name="solver_scl" localSheetId="2" hidden="1">2</definedName>
    <definedName name="solver_sho" localSheetId="1" hidden="1">2</definedName>
    <definedName name="solver_sho" localSheetId="2" hidden="1">2</definedName>
    <definedName name="solver_tim" localSheetId="1" hidden="1">100</definedName>
    <definedName name="solver_tim" localSheetId="2" hidden="1">100</definedName>
    <definedName name="solver_tol" localSheetId="1" hidden="1">0.05</definedName>
    <definedName name="solver_tol" localSheetId="2" hidden="1">0.05</definedName>
    <definedName name="solver_typ" localSheetId="1" hidden="1">3</definedName>
    <definedName name="solver_typ" localSheetId="2" hidden="1">3</definedName>
    <definedName name="solver_val" localSheetId="1" hidden="1">0</definedName>
    <definedName name="solver_val" localSheetId="2" hidden="1">0</definedName>
    <definedName name="tol">Parameters!$F$31</definedName>
    <definedName name="Wo">Parameters!$N$20</definedName>
  </definedNames>
  <calcPr calcId="181029" iterateDelta="1E-10"/>
  <fileRecoveryPr autoRecover="0"/>
</workbook>
</file>

<file path=xl/calcChain.xml><?xml version="1.0" encoding="utf-8"?>
<calcChain xmlns="http://schemas.openxmlformats.org/spreadsheetml/2006/main">
  <c r="Y15" i="2" l="1"/>
  <c r="Z15" i="2" s="1"/>
  <c r="Y16" i="2"/>
  <c r="Z16" i="2" s="1"/>
  <c r="Y17" i="2"/>
  <c r="Z17" i="2" s="1"/>
  <c r="Y18" i="2"/>
  <c r="Z18" i="2"/>
  <c r="Y19" i="2"/>
  <c r="Z19" i="2" s="1"/>
  <c r="Y20" i="2"/>
  <c r="Z20" i="2" s="1"/>
  <c r="Y21" i="2"/>
  <c r="Z21" i="2" s="1"/>
  <c r="Y22" i="2"/>
  <c r="Z22" i="2"/>
  <c r="Y23" i="2"/>
  <c r="Z23" i="2" s="1"/>
  <c r="Y24" i="2"/>
  <c r="Z24" i="2" s="1"/>
  <c r="Y25" i="2"/>
  <c r="Z25" i="2" s="1"/>
  <c r="Y26" i="2"/>
  <c r="Z26" i="2"/>
  <c r="Y27" i="2"/>
  <c r="Z27" i="2" s="1"/>
  <c r="Y28" i="2"/>
  <c r="Z28" i="2" s="1"/>
  <c r="Y29" i="2"/>
  <c r="Z29" i="2" s="1"/>
  <c r="Y30" i="2"/>
  <c r="Z30" i="2"/>
  <c r="Y31" i="2"/>
  <c r="Z31" i="2" s="1"/>
  <c r="Y32" i="2"/>
  <c r="Z32" i="2" s="1"/>
  <c r="Y33" i="2"/>
  <c r="Z33" i="2" s="1"/>
  <c r="Y34" i="2"/>
  <c r="Z34" i="2"/>
  <c r="Y35" i="2"/>
  <c r="Z35" i="2"/>
  <c r="Y36" i="2"/>
  <c r="Z36" i="2"/>
  <c r="Y37" i="2"/>
  <c r="Z37" i="2"/>
  <c r="Y38" i="2"/>
  <c r="Z38" i="2"/>
  <c r="Y39" i="2"/>
  <c r="Z39" i="2"/>
  <c r="Y40" i="2"/>
  <c r="Z40" i="2"/>
  <c r="Y41" i="2"/>
  <c r="Z41" i="2"/>
  <c r="Y42" i="2"/>
  <c r="Z42" i="2"/>
  <c r="Y43" i="2"/>
  <c r="Z43" i="2"/>
  <c r="Y44" i="2"/>
  <c r="Z44" i="2"/>
  <c r="Y45" i="2"/>
  <c r="Z45" i="2"/>
  <c r="Y46" i="2"/>
  <c r="Z46" i="2"/>
  <c r="Y47" i="2"/>
  <c r="Z47" i="2"/>
  <c r="Y48" i="2"/>
  <c r="Z48" i="2"/>
  <c r="Y49" i="2"/>
  <c r="Z49" i="2"/>
  <c r="Y50" i="2"/>
  <c r="Z50" i="2"/>
  <c r="Y51" i="2"/>
  <c r="Z51" i="2"/>
  <c r="Y52" i="2"/>
  <c r="Z52" i="2"/>
  <c r="Y53" i="2"/>
  <c r="Z53" i="2"/>
  <c r="Y54" i="2"/>
  <c r="Z54" i="2"/>
  <c r="Y55" i="2"/>
  <c r="Z55" i="2"/>
  <c r="Y56" i="2"/>
  <c r="Z56" i="2"/>
  <c r="Y57" i="2"/>
  <c r="Z57" i="2"/>
  <c r="Y58" i="2"/>
  <c r="Z58" i="2"/>
  <c r="Y59" i="2"/>
  <c r="Z59" i="2"/>
  <c r="Y60" i="2"/>
  <c r="Z60" i="2"/>
  <c r="Y61" i="2"/>
  <c r="Z61" i="2"/>
  <c r="Y62" i="2"/>
  <c r="Z62" i="2"/>
  <c r="Y63" i="2"/>
  <c r="Z63" i="2"/>
  <c r="Y64" i="2"/>
  <c r="Z64" i="2"/>
  <c r="Y65" i="2"/>
  <c r="Z65" i="2"/>
  <c r="Y66" i="2"/>
  <c r="Z66" i="2"/>
  <c r="Y67" i="2"/>
  <c r="Z67" i="2"/>
  <c r="Y68" i="2"/>
  <c r="Z68" i="2"/>
  <c r="Y69" i="2"/>
  <c r="Z69" i="2"/>
  <c r="Y70" i="2"/>
  <c r="Z70" i="2"/>
  <c r="Y71" i="2"/>
  <c r="Z71" i="2"/>
  <c r="Y72" i="2"/>
  <c r="Z72" i="2"/>
  <c r="Y73" i="2"/>
  <c r="Z73" i="2"/>
  <c r="Y74" i="2"/>
  <c r="Z74" i="2"/>
  <c r="Y75" i="2"/>
  <c r="Z75" i="2"/>
  <c r="Y76" i="2"/>
  <c r="Z76" i="2"/>
  <c r="Y77" i="2"/>
  <c r="Z77" i="2"/>
  <c r="Y78" i="2"/>
  <c r="Z78" i="2"/>
  <c r="Y79" i="2"/>
  <c r="Z79" i="2"/>
  <c r="Y80" i="2"/>
  <c r="Z80" i="2"/>
  <c r="Y81" i="2"/>
  <c r="Z81" i="2"/>
  <c r="Y82" i="2"/>
  <c r="Z82" i="2"/>
  <c r="Y83" i="2"/>
  <c r="Z83" i="2"/>
  <c r="Y84" i="2"/>
  <c r="Z84" i="2"/>
  <c r="Y85" i="2"/>
  <c r="Z85" i="2"/>
  <c r="Y86" i="2"/>
  <c r="Z86" i="2"/>
  <c r="Y87" i="2"/>
  <c r="Z87" i="2"/>
  <c r="Y88" i="2"/>
  <c r="Z88" i="2"/>
  <c r="Y89" i="2"/>
  <c r="Z89" i="2"/>
  <c r="Y90" i="2"/>
  <c r="Z90" i="2"/>
  <c r="Y91" i="2"/>
  <c r="Z91" i="2"/>
  <c r="Y92" i="2"/>
  <c r="Z92" i="2"/>
  <c r="Y93" i="2"/>
  <c r="Z93" i="2"/>
  <c r="Y94" i="2"/>
  <c r="Z94" i="2"/>
  <c r="Y95" i="2"/>
  <c r="Z95" i="2"/>
  <c r="Y96" i="2"/>
  <c r="Z96" i="2"/>
  <c r="Y97" i="2"/>
  <c r="Z97" i="2"/>
  <c r="Y98" i="2"/>
  <c r="Z98" i="2"/>
  <c r="Y99" i="2"/>
  <c r="Z99" i="2"/>
  <c r="Y100" i="2"/>
  <c r="Z100" i="2"/>
  <c r="Y101" i="2"/>
  <c r="Z101" i="2"/>
  <c r="Y102" i="2"/>
  <c r="Z102" i="2"/>
  <c r="Y103" i="2"/>
  <c r="Z103" i="2"/>
  <c r="Y104" i="2"/>
  <c r="Z104" i="2"/>
  <c r="Y105" i="2"/>
  <c r="Z105" i="2"/>
  <c r="Y106" i="2"/>
  <c r="Z106" i="2"/>
  <c r="Y107" i="2"/>
  <c r="Z107" i="2"/>
  <c r="Y108" i="2"/>
  <c r="Z108" i="2"/>
  <c r="Y109" i="2"/>
  <c r="Z109" i="2"/>
  <c r="Y110" i="2"/>
  <c r="Z110" i="2"/>
  <c r="Y111" i="2"/>
  <c r="Z111" i="2"/>
  <c r="Y17" i="4"/>
  <c r="Z17" i="4"/>
  <c r="Y18" i="4"/>
  <c r="Z18" i="4"/>
  <c r="Y19" i="4"/>
  <c r="Z19" i="4"/>
  <c r="Y20" i="4"/>
  <c r="Z20" i="4"/>
  <c r="Y21" i="4"/>
  <c r="Z21" i="4"/>
  <c r="Y22" i="4"/>
  <c r="Z22" i="4"/>
  <c r="Y23" i="4"/>
  <c r="Z23" i="4"/>
  <c r="Y24" i="4"/>
  <c r="Z24" i="4"/>
  <c r="Y25" i="4"/>
  <c r="Z25" i="4"/>
  <c r="Y26" i="4"/>
  <c r="Z26" i="4"/>
  <c r="Y27" i="4"/>
  <c r="Z27" i="4"/>
  <c r="Y28" i="4"/>
  <c r="Z28" i="4"/>
  <c r="Y29" i="4"/>
  <c r="Z29" i="4"/>
  <c r="Y30" i="4"/>
  <c r="Z30" i="4"/>
  <c r="Y31" i="4"/>
  <c r="Z31" i="4"/>
  <c r="Y32" i="4"/>
  <c r="Z32" i="4"/>
  <c r="Y33" i="4"/>
  <c r="Z33" i="4"/>
  <c r="Y34" i="4"/>
  <c r="Z34" i="4"/>
  <c r="Y35" i="4"/>
  <c r="Z35" i="4"/>
  <c r="Y36" i="4"/>
  <c r="Z36" i="4"/>
  <c r="Y37" i="4"/>
  <c r="Z37" i="4"/>
  <c r="Y38" i="4"/>
  <c r="Z38" i="4"/>
  <c r="Y39" i="4"/>
  <c r="Z39" i="4"/>
  <c r="Y40" i="4"/>
  <c r="Z40" i="4"/>
  <c r="Y41" i="4"/>
  <c r="Z41" i="4"/>
  <c r="Y42" i="4"/>
  <c r="Z42" i="4"/>
  <c r="Y43" i="4"/>
  <c r="Z43" i="4"/>
  <c r="Y44" i="4"/>
  <c r="Z44" i="4"/>
  <c r="Y45" i="4"/>
  <c r="Z45" i="4"/>
  <c r="Y46" i="4"/>
  <c r="Z46" i="4"/>
  <c r="Y47" i="4"/>
  <c r="Z47" i="4"/>
  <c r="Y48" i="4"/>
  <c r="Z48" i="4"/>
  <c r="Y49" i="4"/>
  <c r="Z49" i="4"/>
  <c r="Y50" i="4"/>
  <c r="Z50" i="4"/>
  <c r="Y51" i="4"/>
  <c r="Z51" i="4"/>
  <c r="Y52" i="4"/>
  <c r="Z52" i="4"/>
  <c r="Y53" i="4"/>
  <c r="Z53" i="4"/>
  <c r="Y54" i="4"/>
  <c r="Z54" i="4"/>
  <c r="Y55" i="4"/>
  <c r="Z55" i="4"/>
  <c r="Y56" i="4"/>
  <c r="Z56" i="4"/>
  <c r="Y57" i="4"/>
  <c r="Z57" i="4"/>
  <c r="Y58" i="4"/>
  <c r="Z58" i="4"/>
  <c r="Y59" i="4"/>
  <c r="Z59" i="4"/>
  <c r="Y60" i="4"/>
  <c r="Z60" i="4"/>
  <c r="Y61" i="4"/>
  <c r="Z61" i="4"/>
  <c r="Y62" i="4"/>
  <c r="Z62" i="4"/>
  <c r="Y63" i="4"/>
  <c r="Z63" i="4"/>
  <c r="Y64" i="4"/>
  <c r="Z64" i="4"/>
  <c r="Y65" i="4"/>
  <c r="Z65" i="4"/>
  <c r="Y66" i="4"/>
  <c r="Z66" i="4"/>
  <c r="Y67" i="4"/>
  <c r="Z67" i="4"/>
  <c r="Y68" i="4"/>
  <c r="Z68" i="4"/>
  <c r="Y69" i="4"/>
  <c r="Z69" i="4"/>
  <c r="Y70" i="4"/>
  <c r="Z70" i="4"/>
  <c r="Y71" i="4"/>
  <c r="Z71" i="4"/>
  <c r="Y72" i="4"/>
  <c r="Z72" i="4"/>
  <c r="Y73" i="4"/>
  <c r="Z73" i="4"/>
  <c r="Y74" i="4"/>
  <c r="Z74" i="4"/>
  <c r="Y75" i="4"/>
  <c r="Z75" i="4"/>
  <c r="Y76" i="4"/>
  <c r="Z76" i="4"/>
  <c r="Y77" i="4"/>
  <c r="Z77" i="4"/>
  <c r="Y78" i="4"/>
  <c r="Z78" i="4"/>
  <c r="Y79" i="4"/>
  <c r="Z79" i="4"/>
  <c r="Y80" i="4"/>
  <c r="Z80" i="4"/>
  <c r="Y81" i="4"/>
  <c r="Z81" i="4"/>
  <c r="Y82" i="4"/>
  <c r="Z82" i="4"/>
  <c r="Y83" i="4"/>
  <c r="Z83" i="4"/>
  <c r="Y84" i="4"/>
  <c r="Z84" i="4"/>
  <c r="Y85" i="4"/>
  <c r="Z85" i="4"/>
  <c r="Y86" i="4"/>
  <c r="Z86" i="4"/>
  <c r="Y87" i="4"/>
  <c r="Z87" i="4"/>
  <c r="Y88" i="4"/>
  <c r="Z88" i="4"/>
  <c r="Y89" i="4"/>
  <c r="Z89" i="4"/>
  <c r="Y90" i="4"/>
  <c r="Z90" i="4"/>
  <c r="Y91" i="4"/>
  <c r="Z91" i="4"/>
  <c r="Y92" i="4"/>
  <c r="Z92" i="4"/>
  <c r="Y93" i="4"/>
  <c r="Z93" i="4"/>
  <c r="Y94" i="4"/>
  <c r="Z94" i="4"/>
  <c r="Y95" i="4"/>
  <c r="Z95" i="4"/>
  <c r="Y96" i="4"/>
  <c r="Z96" i="4"/>
  <c r="Y97" i="4"/>
  <c r="Z97" i="4"/>
  <c r="Y98" i="4"/>
  <c r="Z98" i="4"/>
  <c r="Y99" i="4"/>
  <c r="Z99" i="4"/>
  <c r="Y100" i="4"/>
  <c r="Z100" i="4"/>
  <c r="Y101" i="4"/>
  <c r="Z101" i="4"/>
  <c r="Y102" i="4"/>
  <c r="Z102" i="4"/>
  <c r="Y103" i="4"/>
  <c r="Z103" i="4"/>
  <c r="Y104" i="4"/>
  <c r="Z104" i="4"/>
  <c r="Y105" i="4"/>
  <c r="Z105" i="4"/>
  <c r="Y106" i="4"/>
  <c r="Z106" i="4"/>
  <c r="Y107" i="4"/>
  <c r="Z107" i="4"/>
  <c r="Y108" i="4"/>
  <c r="Z108" i="4"/>
  <c r="Y109" i="4"/>
  <c r="Z109" i="4"/>
  <c r="Y110" i="4"/>
  <c r="Z110" i="4"/>
  <c r="Y111" i="4"/>
  <c r="Z111" i="4"/>
  <c r="Y15" i="4"/>
  <c r="Y16" i="4"/>
  <c r="Z16" i="4"/>
  <c r="Z15" i="4"/>
  <c r="O14" i="4"/>
  <c r="P14" i="4"/>
  <c r="O15" i="4"/>
  <c r="P15" i="4"/>
  <c r="O16" i="4"/>
  <c r="P16" i="4"/>
  <c r="O17" i="4"/>
  <c r="P17" i="4"/>
  <c r="O18" i="4"/>
  <c r="P18" i="4"/>
  <c r="O19" i="4"/>
  <c r="P19" i="4"/>
  <c r="O20" i="4"/>
  <c r="P20" i="4"/>
  <c r="O21" i="4"/>
  <c r="P21" i="4"/>
  <c r="O22" i="4"/>
  <c r="P22" i="4"/>
  <c r="O23" i="4"/>
  <c r="P23" i="4"/>
  <c r="O24" i="4"/>
  <c r="P24" i="4"/>
  <c r="O25" i="4"/>
  <c r="P25" i="4"/>
  <c r="O26" i="4"/>
  <c r="P26" i="4"/>
  <c r="O27" i="4"/>
  <c r="P27" i="4"/>
  <c r="O28" i="4"/>
  <c r="P28" i="4"/>
  <c r="O29" i="4"/>
  <c r="P29" i="4"/>
  <c r="O30" i="4"/>
  <c r="P30" i="4"/>
  <c r="O31" i="4"/>
  <c r="P31" i="4"/>
  <c r="O32" i="4"/>
  <c r="P32" i="4"/>
  <c r="O33" i="4"/>
  <c r="P33" i="4"/>
  <c r="O34" i="4"/>
  <c r="P34" i="4"/>
  <c r="O35" i="4"/>
  <c r="P35" i="4"/>
  <c r="O36" i="4"/>
  <c r="P36" i="4"/>
  <c r="O37" i="4"/>
  <c r="P37" i="4"/>
  <c r="O38" i="4"/>
  <c r="P38" i="4"/>
  <c r="O39" i="4"/>
  <c r="P39" i="4"/>
  <c r="O40" i="4"/>
  <c r="P40" i="4"/>
  <c r="O41" i="4"/>
  <c r="P41" i="4"/>
  <c r="O42" i="4"/>
  <c r="P42" i="4"/>
  <c r="O43" i="4"/>
  <c r="P43" i="4"/>
  <c r="O44" i="4"/>
  <c r="P44" i="4"/>
  <c r="O45" i="4"/>
  <c r="P45" i="4"/>
  <c r="O46" i="4"/>
  <c r="P46" i="4"/>
  <c r="O47" i="4"/>
  <c r="P47" i="4"/>
  <c r="O48" i="4"/>
  <c r="P48" i="4"/>
  <c r="O49" i="4"/>
  <c r="P49" i="4"/>
  <c r="O50" i="4"/>
  <c r="P50" i="4"/>
  <c r="O51" i="4"/>
  <c r="P51" i="4"/>
  <c r="O52" i="4"/>
  <c r="P52" i="4"/>
  <c r="O53" i="4"/>
  <c r="P53" i="4"/>
  <c r="O54" i="4"/>
  <c r="P54" i="4"/>
  <c r="O55" i="4"/>
  <c r="P55" i="4"/>
  <c r="O56" i="4"/>
  <c r="P56" i="4"/>
  <c r="O57" i="4"/>
  <c r="P57" i="4"/>
  <c r="O58" i="4"/>
  <c r="P58" i="4"/>
  <c r="O59" i="4"/>
  <c r="P59" i="4"/>
  <c r="O60" i="4"/>
  <c r="P60" i="4"/>
  <c r="O61" i="4"/>
  <c r="P61" i="4"/>
  <c r="O62" i="4"/>
  <c r="P62" i="4"/>
  <c r="O63" i="4"/>
  <c r="P63" i="4"/>
  <c r="O64" i="4"/>
  <c r="P64" i="4"/>
  <c r="O65" i="4"/>
  <c r="P65" i="4"/>
  <c r="O66" i="4"/>
  <c r="P66" i="4"/>
  <c r="O67" i="4"/>
  <c r="P67" i="4"/>
  <c r="O68" i="4"/>
  <c r="P68" i="4"/>
  <c r="O69" i="4"/>
  <c r="P69" i="4"/>
  <c r="O70" i="4"/>
  <c r="P70" i="4"/>
  <c r="O71" i="4"/>
  <c r="P71" i="4"/>
  <c r="O72" i="4"/>
  <c r="P72" i="4"/>
  <c r="O73" i="4"/>
  <c r="P73" i="4"/>
  <c r="O74" i="4"/>
  <c r="P74" i="4"/>
  <c r="O75" i="4"/>
  <c r="P75" i="4"/>
  <c r="O76" i="4"/>
  <c r="P76" i="4"/>
  <c r="O77" i="4"/>
  <c r="P77" i="4"/>
  <c r="O78" i="4"/>
  <c r="P78" i="4"/>
  <c r="O79" i="4"/>
  <c r="P79" i="4"/>
  <c r="O80" i="4"/>
  <c r="P80" i="4"/>
  <c r="O81" i="4"/>
  <c r="P81" i="4"/>
  <c r="O82" i="4"/>
  <c r="P82" i="4"/>
  <c r="O83" i="4"/>
  <c r="P83" i="4"/>
  <c r="O84" i="4"/>
  <c r="P84" i="4"/>
  <c r="O85" i="4"/>
  <c r="P85" i="4"/>
  <c r="O86" i="4"/>
  <c r="P86" i="4"/>
  <c r="O87" i="4"/>
  <c r="P87" i="4"/>
  <c r="O88" i="4"/>
  <c r="P88" i="4"/>
  <c r="O89" i="4"/>
  <c r="P89" i="4"/>
  <c r="O90" i="4"/>
  <c r="P90" i="4"/>
  <c r="O91" i="4"/>
  <c r="P91" i="4"/>
  <c r="O92" i="4"/>
  <c r="P92" i="4"/>
  <c r="O93" i="4"/>
  <c r="P93" i="4"/>
  <c r="O94" i="4"/>
  <c r="P94" i="4"/>
  <c r="O95" i="4"/>
  <c r="P95" i="4"/>
  <c r="O96" i="4"/>
  <c r="P96" i="4"/>
  <c r="O97" i="4"/>
  <c r="P97" i="4"/>
  <c r="O98" i="4"/>
  <c r="P98" i="4"/>
  <c r="O99" i="4"/>
  <c r="P99" i="4"/>
  <c r="O100" i="4"/>
  <c r="P100" i="4"/>
  <c r="O101" i="4"/>
  <c r="P101" i="4"/>
  <c r="O102" i="4"/>
  <c r="P102" i="4"/>
  <c r="O103" i="4"/>
  <c r="P103" i="4"/>
  <c r="O104" i="4"/>
  <c r="P104" i="4"/>
  <c r="O105" i="4"/>
  <c r="P105" i="4"/>
  <c r="O106" i="4"/>
  <c r="P106" i="4"/>
  <c r="O107" i="4"/>
  <c r="P107" i="4"/>
  <c r="O108" i="4"/>
  <c r="P108" i="4"/>
  <c r="O109" i="4"/>
  <c r="P109" i="4"/>
  <c r="O110" i="4"/>
  <c r="P110" i="4"/>
  <c r="O111" i="4"/>
  <c r="P111" i="4"/>
  <c r="P13" i="4"/>
  <c r="O13" i="4"/>
  <c r="P12" i="4"/>
  <c r="O12" i="4"/>
  <c r="Y15" i="1"/>
  <c r="Z15" i="1"/>
  <c r="Y16" i="1"/>
  <c r="Z16" i="1" s="1"/>
  <c r="Y17" i="1"/>
  <c r="Z17" i="1" s="1"/>
  <c r="Y18" i="1"/>
  <c r="Z18" i="1" s="1"/>
  <c r="Y19" i="1"/>
  <c r="Z19" i="1"/>
  <c r="Y20" i="1"/>
  <c r="Z20" i="1" s="1"/>
  <c r="Y21" i="1"/>
  <c r="Z21" i="1" s="1"/>
  <c r="Y22" i="1"/>
  <c r="Z22" i="1" s="1"/>
  <c r="Y23" i="1"/>
  <c r="Z23" i="1"/>
  <c r="Y24" i="1"/>
  <c r="Z24" i="1" s="1"/>
  <c r="Y25" i="1"/>
  <c r="Z25" i="1" s="1"/>
  <c r="Y26" i="1"/>
  <c r="Z26" i="1" s="1"/>
  <c r="Y27" i="1"/>
  <c r="Z27" i="1"/>
  <c r="Y28" i="1"/>
  <c r="Z28" i="1" s="1"/>
  <c r="Y29" i="1"/>
  <c r="Z29" i="1" s="1"/>
  <c r="Y30" i="1"/>
  <c r="Z30" i="1" s="1"/>
  <c r="Y31" i="1"/>
  <c r="Z31" i="1"/>
  <c r="Y32" i="1"/>
  <c r="Z32" i="1" s="1"/>
  <c r="Y33" i="1"/>
  <c r="Z33" i="1" s="1"/>
  <c r="Y34" i="1"/>
  <c r="Z34" i="1"/>
  <c r="Y35" i="1"/>
  <c r="Z35" i="1"/>
  <c r="Y36" i="1"/>
  <c r="Z36" i="1"/>
  <c r="Y37" i="1"/>
  <c r="Z37" i="1"/>
  <c r="Y38" i="1"/>
  <c r="Z38" i="1"/>
  <c r="Y39" i="1"/>
  <c r="Z39" i="1"/>
  <c r="Y40" i="1"/>
  <c r="Z40" i="1"/>
  <c r="Y41" i="1"/>
  <c r="Z41" i="1"/>
  <c r="Y42" i="1"/>
  <c r="Z42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58" i="1"/>
  <c r="Z58" i="1"/>
  <c r="Y59" i="1"/>
  <c r="Z59" i="1"/>
  <c r="Y60" i="1"/>
  <c r="Z60" i="1"/>
  <c r="Y61" i="1"/>
  <c r="Z61" i="1"/>
  <c r="Y62" i="1"/>
  <c r="Z62" i="1"/>
  <c r="Y63" i="1"/>
  <c r="Z63" i="1"/>
  <c r="Y64" i="1"/>
  <c r="Z64" i="1"/>
  <c r="Y65" i="1"/>
  <c r="Z65" i="1"/>
  <c r="Y66" i="1"/>
  <c r="Z66" i="1"/>
  <c r="Y67" i="1"/>
  <c r="Z67" i="1"/>
  <c r="Y68" i="1"/>
  <c r="Z68" i="1"/>
  <c r="Y69" i="1"/>
  <c r="Z69" i="1"/>
  <c r="Y70" i="1"/>
  <c r="Z70" i="1"/>
  <c r="Y71" i="1"/>
  <c r="Z71" i="1"/>
  <c r="Y72" i="1"/>
  <c r="Z72" i="1"/>
  <c r="Y73" i="1"/>
  <c r="Z73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Z94" i="1"/>
  <c r="Y95" i="1"/>
  <c r="Z95" i="1"/>
  <c r="Y96" i="1"/>
  <c r="Z96" i="1"/>
  <c r="Y97" i="1"/>
  <c r="Z97" i="1"/>
  <c r="Y98" i="1"/>
  <c r="Z98" i="1"/>
  <c r="Y99" i="1"/>
  <c r="Z99" i="1"/>
  <c r="Y100" i="1"/>
  <c r="Z100" i="1"/>
  <c r="Y101" i="1"/>
  <c r="Z101" i="1"/>
  <c r="Y102" i="1"/>
  <c r="Z102" i="1"/>
  <c r="Y103" i="1"/>
  <c r="Z103" i="1"/>
  <c r="Y104" i="1"/>
  <c r="Z104" i="1"/>
  <c r="Y105" i="1"/>
  <c r="Z105" i="1"/>
  <c r="Y106" i="1"/>
  <c r="Z106" i="1"/>
  <c r="Y107" i="1"/>
  <c r="Z107" i="1"/>
  <c r="Y108" i="1"/>
  <c r="Z108" i="1"/>
  <c r="Y109" i="1"/>
  <c r="Z109" i="1"/>
  <c r="Y110" i="1"/>
  <c r="Z110" i="1"/>
  <c r="Y111" i="1"/>
  <c r="Z111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50" i="1"/>
  <c r="R50" i="1"/>
  <c r="Q51" i="1"/>
  <c r="R51" i="1"/>
  <c r="Q52" i="1"/>
  <c r="R52" i="1"/>
  <c r="Q53" i="1"/>
  <c r="R53" i="1"/>
  <c r="Q54" i="1"/>
  <c r="R54" i="1"/>
  <c r="Q55" i="1"/>
  <c r="R55" i="1"/>
  <c r="Q56" i="1"/>
  <c r="R56" i="1"/>
  <c r="Q57" i="1"/>
  <c r="R57" i="1"/>
  <c r="Q58" i="1"/>
  <c r="R58" i="1"/>
  <c r="Q59" i="1"/>
  <c r="R59" i="1"/>
  <c r="Q60" i="1"/>
  <c r="R60" i="1"/>
  <c r="Q61" i="1"/>
  <c r="R61" i="1"/>
  <c r="Q62" i="1"/>
  <c r="R62" i="1"/>
  <c r="Q63" i="1"/>
  <c r="R63" i="1"/>
  <c r="Q64" i="1"/>
  <c r="R64" i="1"/>
  <c r="Q65" i="1"/>
  <c r="R65" i="1"/>
  <c r="Q66" i="1"/>
  <c r="R66" i="1"/>
  <c r="Q67" i="1"/>
  <c r="R67" i="1"/>
  <c r="Q68" i="1"/>
  <c r="R68" i="1"/>
  <c r="Q69" i="1"/>
  <c r="R69" i="1"/>
  <c r="Q70" i="1"/>
  <c r="R70" i="1"/>
  <c r="Q71" i="1"/>
  <c r="R71" i="1"/>
  <c r="Q72" i="1"/>
  <c r="R72" i="1"/>
  <c r="Q73" i="1"/>
  <c r="R73" i="1"/>
  <c r="Q74" i="1"/>
  <c r="R74" i="1"/>
  <c r="Q75" i="1"/>
  <c r="R75" i="1"/>
  <c r="Q76" i="1"/>
  <c r="R76" i="1"/>
  <c r="Q77" i="1"/>
  <c r="R77" i="1"/>
  <c r="Q78" i="1"/>
  <c r="R78" i="1"/>
  <c r="Q79" i="1"/>
  <c r="R79" i="1"/>
  <c r="Q80" i="1"/>
  <c r="R80" i="1"/>
  <c r="Q81" i="1"/>
  <c r="R81" i="1"/>
  <c r="Q82" i="1"/>
  <c r="R82" i="1"/>
  <c r="Q83" i="1"/>
  <c r="R83" i="1"/>
  <c r="Q84" i="1"/>
  <c r="R84" i="1"/>
  <c r="Q85" i="1"/>
  <c r="R85" i="1"/>
  <c r="Q86" i="1"/>
  <c r="R86" i="1"/>
  <c r="Q87" i="1"/>
  <c r="R87" i="1"/>
  <c r="Q88" i="1"/>
  <c r="R88" i="1"/>
  <c r="Q89" i="1"/>
  <c r="R89" i="1"/>
  <c r="Q90" i="1"/>
  <c r="R90" i="1"/>
  <c r="Q91" i="1"/>
  <c r="R91" i="1"/>
  <c r="Q92" i="1"/>
  <c r="R92" i="1"/>
  <c r="Q93" i="1"/>
  <c r="R93" i="1"/>
  <c r="Q94" i="1"/>
  <c r="R94" i="1"/>
  <c r="Q95" i="1"/>
  <c r="R95" i="1"/>
  <c r="Q96" i="1"/>
  <c r="R96" i="1"/>
  <c r="Q97" i="1"/>
  <c r="R97" i="1"/>
  <c r="Q98" i="1"/>
  <c r="R98" i="1"/>
  <c r="Q99" i="1"/>
  <c r="R99" i="1"/>
  <c r="Q100" i="1"/>
  <c r="R100" i="1"/>
  <c r="Q101" i="1"/>
  <c r="R101" i="1"/>
  <c r="Q102" i="1"/>
  <c r="R102" i="1"/>
  <c r="Q103" i="1"/>
  <c r="R103" i="1"/>
  <c r="Q104" i="1"/>
  <c r="R104" i="1"/>
  <c r="Q105" i="1"/>
  <c r="R105" i="1"/>
  <c r="Q106" i="1"/>
  <c r="R106" i="1"/>
  <c r="Q107" i="1"/>
  <c r="R107" i="1"/>
  <c r="Q108" i="1"/>
  <c r="R108" i="1"/>
  <c r="Q109" i="1"/>
  <c r="R109" i="1"/>
  <c r="Q110" i="1"/>
  <c r="R110" i="1"/>
  <c r="Q111" i="1"/>
  <c r="R111" i="1"/>
  <c r="B111" i="4" l="1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C15" i="4" l="1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L2" i="4" l="1"/>
  <c r="H2" i="4"/>
  <c r="AJ7" i="2" l="1"/>
  <c r="AJ6" i="2"/>
  <c r="AI5" i="2"/>
  <c r="AI4" i="2"/>
  <c r="AI3" i="2"/>
  <c r="AG1" i="2"/>
  <c r="AJ7" i="4"/>
  <c r="AJ6" i="4"/>
  <c r="AI5" i="4"/>
  <c r="AI4" i="4"/>
  <c r="AI3" i="4"/>
  <c r="AG1" i="4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111" i="4"/>
  <c r="S110" i="4"/>
  <c r="S109" i="4"/>
  <c r="S108" i="4"/>
  <c r="S107" i="4"/>
  <c r="S106" i="4"/>
  <c r="S105" i="4"/>
  <c r="S104" i="4"/>
  <c r="S103" i="4"/>
  <c r="S102" i="4"/>
  <c r="S101" i="4"/>
  <c r="S100" i="4"/>
  <c r="S99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2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AI5" i="1" l="1"/>
  <c r="N8" i="4" l="1"/>
  <c r="N7" i="4"/>
  <c r="N6" i="4"/>
  <c r="N4" i="4"/>
  <c r="N3" i="4"/>
  <c r="N2" i="4"/>
  <c r="Q110" i="4" l="1"/>
  <c r="R110" i="4"/>
  <c r="T110" i="4"/>
  <c r="U110" i="4"/>
  <c r="V110" i="4"/>
  <c r="W110" i="4"/>
  <c r="X110" i="4"/>
  <c r="AD110" i="4"/>
  <c r="AE110" i="4"/>
  <c r="AL110" i="4"/>
  <c r="Q111" i="4"/>
  <c r="R111" i="4"/>
  <c r="T111" i="4"/>
  <c r="U111" i="4"/>
  <c r="V111" i="4"/>
  <c r="W111" i="4"/>
  <c r="X111" i="4"/>
  <c r="AD111" i="4"/>
  <c r="AE111" i="4"/>
  <c r="AL111" i="4"/>
  <c r="Q106" i="4"/>
  <c r="AD106" i="4" s="1"/>
  <c r="R106" i="4"/>
  <c r="AE106" i="4" s="1"/>
  <c r="T106" i="4"/>
  <c r="U106" i="4"/>
  <c r="V106" i="4"/>
  <c r="W106" i="4"/>
  <c r="X106" i="4"/>
  <c r="AL106" i="4"/>
  <c r="Q107" i="4"/>
  <c r="R107" i="4"/>
  <c r="T107" i="4"/>
  <c r="U107" i="4"/>
  <c r="V107" i="4"/>
  <c r="W107" i="4"/>
  <c r="X107" i="4"/>
  <c r="AD107" i="4"/>
  <c r="AE107" i="4"/>
  <c r="AL107" i="4"/>
  <c r="Q108" i="4"/>
  <c r="R108" i="4"/>
  <c r="T108" i="4"/>
  <c r="U108" i="4"/>
  <c r="V108" i="4"/>
  <c r="W108" i="4"/>
  <c r="X108" i="4"/>
  <c r="AD108" i="4"/>
  <c r="AE108" i="4"/>
  <c r="AL108" i="4"/>
  <c r="Q109" i="4"/>
  <c r="R109" i="4"/>
  <c r="AE109" i="4" s="1"/>
  <c r="T109" i="4"/>
  <c r="U109" i="4"/>
  <c r="V109" i="4"/>
  <c r="W109" i="4"/>
  <c r="X109" i="4"/>
  <c r="AD109" i="4"/>
  <c r="AL109" i="4"/>
  <c r="Q96" i="4"/>
  <c r="R96" i="4"/>
  <c r="T96" i="4"/>
  <c r="U96" i="4"/>
  <c r="V96" i="4"/>
  <c r="W96" i="4"/>
  <c r="X96" i="4"/>
  <c r="AD96" i="4"/>
  <c r="AE96" i="4"/>
  <c r="AL96" i="4"/>
  <c r="Q97" i="4"/>
  <c r="R97" i="4"/>
  <c r="T97" i="4"/>
  <c r="U97" i="4"/>
  <c r="V97" i="4"/>
  <c r="W97" i="4"/>
  <c r="X97" i="4"/>
  <c r="AD97" i="4"/>
  <c r="AE97" i="4"/>
  <c r="AL97" i="4"/>
  <c r="Q98" i="4"/>
  <c r="AD98" i="4" s="1"/>
  <c r="R98" i="4"/>
  <c r="T98" i="4"/>
  <c r="U98" i="4"/>
  <c r="V98" i="4"/>
  <c r="W98" i="4"/>
  <c r="X98" i="4"/>
  <c r="AE98" i="4"/>
  <c r="AL98" i="4"/>
  <c r="Q99" i="4"/>
  <c r="R99" i="4"/>
  <c r="T99" i="4"/>
  <c r="U99" i="4"/>
  <c r="V99" i="4"/>
  <c r="W99" i="4"/>
  <c r="X99" i="4"/>
  <c r="AD99" i="4"/>
  <c r="AE99" i="4"/>
  <c r="AL99" i="4"/>
  <c r="Q100" i="4"/>
  <c r="R100" i="4"/>
  <c r="AE100" i="4" s="1"/>
  <c r="T100" i="4"/>
  <c r="U100" i="4"/>
  <c r="V100" i="4"/>
  <c r="W100" i="4"/>
  <c r="X100" i="4"/>
  <c r="AD100" i="4"/>
  <c r="AL100" i="4"/>
  <c r="Q101" i="4"/>
  <c r="R101" i="4"/>
  <c r="T101" i="4"/>
  <c r="U101" i="4"/>
  <c r="V101" i="4"/>
  <c r="W101" i="4"/>
  <c r="X101" i="4"/>
  <c r="AD101" i="4"/>
  <c r="AE101" i="4"/>
  <c r="AL101" i="4"/>
  <c r="Q102" i="4"/>
  <c r="R102" i="4"/>
  <c r="T102" i="4"/>
  <c r="U102" i="4"/>
  <c r="V102" i="4"/>
  <c r="W102" i="4"/>
  <c r="X102" i="4"/>
  <c r="AD102" i="4"/>
  <c r="AE102" i="4"/>
  <c r="AL102" i="4"/>
  <c r="Q103" i="4"/>
  <c r="AD103" i="4" s="1"/>
  <c r="R103" i="4"/>
  <c r="AE103" i="4" s="1"/>
  <c r="T103" i="4"/>
  <c r="U103" i="4"/>
  <c r="V103" i="4"/>
  <c r="W103" i="4"/>
  <c r="X103" i="4"/>
  <c r="AL103" i="4"/>
  <c r="Q104" i="4"/>
  <c r="R104" i="4"/>
  <c r="T104" i="4"/>
  <c r="U104" i="4"/>
  <c r="V104" i="4"/>
  <c r="W104" i="4"/>
  <c r="X104" i="4"/>
  <c r="AD104" i="4"/>
  <c r="AE104" i="4"/>
  <c r="AL104" i="4"/>
  <c r="Q105" i="4"/>
  <c r="R105" i="4"/>
  <c r="T105" i="4"/>
  <c r="U105" i="4"/>
  <c r="V105" i="4"/>
  <c r="W105" i="4"/>
  <c r="X105" i="4"/>
  <c r="AD105" i="4"/>
  <c r="AE105" i="4"/>
  <c r="AL105" i="4"/>
  <c r="Q66" i="4"/>
  <c r="R66" i="4"/>
  <c r="T66" i="4"/>
  <c r="U66" i="4"/>
  <c r="V66" i="4"/>
  <c r="W66" i="4"/>
  <c r="X66" i="4"/>
  <c r="AD66" i="4"/>
  <c r="AE66" i="4"/>
  <c r="AL66" i="4"/>
  <c r="Q67" i="4"/>
  <c r="R67" i="4"/>
  <c r="T67" i="4"/>
  <c r="U67" i="4"/>
  <c r="V67" i="4"/>
  <c r="W67" i="4"/>
  <c r="X67" i="4"/>
  <c r="AD67" i="4"/>
  <c r="AE67" i="4"/>
  <c r="AL67" i="4"/>
  <c r="Q68" i="4"/>
  <c r="R68" i="4"/>
  <c r="AE68" i="4" s="1"/>
  <c r="T68" i="4"/>
  <c r="U68" i="4"/>
  <c r="V68" i="4"/>
  <c r="W68" i="4"/>
  <c r="X68" i="4"/>
  <c r="AD68" i="4"/>
  <c r="AL68" i="4"/>
  <c r="Q69" i="4"/>
  <c r="R69" i="4"/>
  <c r="T69" i="4"/>
  <c r="U69" i="4"/>
  <c r="V69" i="4"/>
  <c r="W69" i="4"/>
  <c r="X69" i="4"/>
  <c r="AD69" i="4"/>
  <c r="AE69" i="4"/>
  <c r="AL69" i="4"/>
  <c r="Q70" i="4"/>
  <c r="R70" i="4"/>
  <c r="AE70" i="4" s="1"/>
  <c r="T70" i="4"/>
  <c r="U70" i="4"/>
  <c r="V70" i="4"/>
  <c r="W70" i="4"/>
  <c r="X70" i="4"/>
  <c r="AD70" i="4"/>
  <c r="AL70" i="4"/>
  <c r="Q71" i="4"/>
  <c r="R71" i="4"/>
  <c r="AE71" i="4" s="1"/>
  <c r="T71" i="4"/>
  <c r="U71" i="4"/>
  <c r="V71" i="4"/>
  <c r="W71" i="4"/>
  <c r="X71" i="4"/>
  <c r="AD71" i="4"/>
  <c r="AL71" i="4"/>
  <c r="Q72" i="4"/>
  <c r="R72" i="4"/>
  <c r="T72" i="4"/>
  <c r="U72" i="4"/>
  <c r="V72" i="4"/>
  <c r="W72" i="4"/>
  <c r="X72" i="4"/>
  <c r="AD72" i="4"/>
  <c r="AE72" i="4"/>
  <c r="AL72" i="4"/>
  <c r="Q73" i="4"/>
  <c r="AD73" i="4" s="1"/>
  <c r="R73" i="4"/>
  <c r="AE73" i="4" s="1"/>
  <c r="T73" i="4"/>
  <c r="U73" i="4"/>
  <c r="V73" i="4"/>
  <c r="W73" i="4"/>
  <c r="X73" i="4"/>
  <c r="AL73" i="4"/>
  <c r="Q74" i="4"/>
  <c r="R74" i="4"/>
  <c r="AE74" i="4" s="1"/>
  <c r="T74" i="4"/>
  <c r="U74" i="4"/>
  <c r="V74" i="4"/>
  <c r="W74" i="4"/>
  <c r="X74" i="4"/>
  <c r="AD74" i="4"/>
  <c r="AL74" i="4"/>
  <c r="Q75" i="4"/>
  <c r="R75" i="4"/>
  <c r="T75" i="4"/>
  <c r="U75" i="4"/>
  <c r="V75" i="4"/>
  <c r="W75" i="4"/>
  <c r="X75" i="4"/>
  <c r="AD75" i="4"/>
  <c r="AE75" i="4"/>
  <c r="AL75" i="4"/>
  <c r="Q76" i="4"/>
  <c r="R76" i="4"/>
  <c r="T76" i="4"/>
  <c r="U76" i="4"/>
  <c r="V76" i="4"/>
  <c r="W76" i="4"/>
  <c r="X76" i="4"/>
  <c r="AD76" i="4"/>
  <c r="AE76" i="4"/>
  <c r="AL76" i="4"/>
  <c r="Q77" i="4"/>
  <c r="AD77" i="4" s="1"/>
  <c r="R77" i="4"/>
  <c r="AE77" i="4" s="1"/>
  <c r="T77" i="4"/>
  <c r="U77" i="4"/>
  <c r="V77" i="4"/>
  <c r="W77" i="4"/>
  <c r="X77" i="4"/>
  <c r="AL77" i="4"/>
  <c r="Q78" i="4"/>
  <c r="R78" i="4"/>
  <c r="T78" i="4"/>
  <c r="U78" i="4"/>
  <c r="V78" i="4"/>
  <c r="W78" i="4"/>
  <c r="X78" i="4"/>
  <c r="AD78" i="4"/>
  <c r="AE78" i="4"/>
  <c r="AL78" i="4"/>
  <c r="Q79" i="4"/>
  <c r="R79" i="4"/>
  <c r="AE79" i="4" s="1"/>
  <c r="T79" i="4"/>
  <c r="U79" i="4"/>
  <c r="V79" i="4"/>
  <c r="W79" i="4"/>
  <c r="X79" i="4"/>
  <c r="AD79" i="4"/>
  <c r="AL79" i="4"/>
  <c r="Q80" i="4"/>
  <c r="AD80" i="4" s="1"/>
  <c r="R80" i="4"/>
  <c r="AE80" i="4" s="1"/>
  <c r="T80" i="4"/>
  <c r="U80" i="4"/>
  <c r="V80" i="4"/>
  <c r="W80" i="4"/>
  <c r="X80" i="4"/>
  <c r="AL80" i="4"/>
  <c r="Q81" i="4"/>
  <c r="R81" i="4"/>
  <c r="T81" i="4"/>
  <c r="U81" i="4"/>
  <c r="V81" i="4"/>
  <c r="W81" i="4"/>
  <c r="X81" i="4"/>
  <c r="AD81" i="4"/>
  <c r="AE81" i="4"/>
  <c r="AL81" i="4"/>
  <c r="Q82" i="4"/>
  <c r="R82" i="4"/>
  <c r="T82" i="4"/>
  <c r="U82" i="4"/>
  <c r="V82" i="4"/>
  <c r="W82" i="4"/>
  <c r="X82" i="4"/>
  <c r="AD82" i="4"/>
  <c r="AE82" i="4"/>
  <c r="AL82" i="4"/>
  <c r="Q83" i="4"/>
  <c r="AD83" i="4" s="1"/>
  <c r="R83" i="4"/>
  <c r="T83" i="4"/>
  <c r="U83" i="4"/>
  <c r="V83" i="4"/>
  <c r="W83" i="4"/>
  <c r="X83" i="4"/>
  <c r="AE83" i="4"/>
  <c r="AL83" i="4"/>
  <c r="Q84" i="4"/>
  <c r="R84" i="4"/>
  <c r="T84" i="4"/>
  <c r="U84" i="4"/>
  <c r="V84" i="4"/>
  <c r="W84" i="4"/>
  <c r="X84" i="4"/>
  <c r="AD84" i="4"/>
  <c r="AE84" i="4"/>
  <c r="AL84" i="4"/>
  <c r="Q85" i="4"/>
  <c r="R85" i="4"/>
  <c r="AE85" i="4" s="1"/>
  <c r="T85" i="4"/>
  <c r="U85" i="4"/>
  <c r="V85" i="4"/>
  <c r="W85" i="4"/>
  <c r="X85" i="4"/>
  <c r="AD85" i="4"/>
  <c r="AL85" i="4"/>
  <c r="Q86" i="4"/>
  <c r="AD86" i="4" s="1"/>
  <c r="R86" i="4"/>
  <c r="AE86" i="4" s="1"/>
  <c r="T86" i="4"/>
  <c r="U86" i="4"/>
  <c r="V86" i="4"/>
  <c r="W86" i="4"/>
  <c r="X86" i="4"/>
  <c r="AL86" i="4"/>
  <c r="Q87" i="4"/>
  <c r="R87" i="4"/>
  <c r="T87" i="4"/>
  <c r="U87" i="4"/>
  <c r="V87" i="4"/>
  <c r="W87" i="4"/>
  <c r="X87" i="4"/>
  <c r="AD87" i="4"/>
  <c r="AE87" i="4"/>
  <c r="AL87" i="4"/>
  <c r="Q88" i="4"/>
  <c r="AD88" i="4" s="1"/>
  <c r="R88" i="4"/>
  <c r="T88" i="4"/>
  <c r="U88" i="4"/>
  <c r="V88" i="4"/>
  <c r="W88" i="4"/>
  <c r="X88" i="4"/>
  <c r="AE88" i="4"/>
  <c r="AL88" i="4"/>
  <c r="Q89" i="4"/>
  <c r="R89" i="4"/>
  <c r="T89" i="4"/>
  <c r="U89" i="4"/>
  <c r="V89" i="4"/>
  <c r="W89" i="4"/>
  <c r="X89" i="4"/>
  <c r="AD89" i="4"/>
  <c r="AE89" i="4"/>
  <c r="AL89" i="4"/>
  <c r="Q90" i="4"/>
  <c r="AD90" i="4" s="1"/>
  <c r="R90" i="4"/>
  <c r="AE90" i="4" s="1"/>
  <c r="T90" i="4"/>
  <c r="U90" i="4"/>
  <c r="V90" i="4"/>
  <c r="W90" i="4"/>
  <c r="X90" i="4"/>
  <c r="AL90" i="4"/>
  <c r="Q91" i="4"/>
  <c r="AD91" i="4" s="1"/>
  <c r="R91" i="4"/>
  <c r="T91" i="4"/>
  <c r="U91" i="4"/>
  <c r="V91" i="4"/>
  <c r="W91" i="4"/>
  <c r="X91" i="4"/>
  <c r="AE91" i="4"/>
  <c r="AL91" i="4"/>
  <c r="Q92" i="4"/>
  <c r="AD92" i="4" s="1"/>
  <c r="R92" i="4"/>
  <c r="T92" i="4"/>
  <c r="U92" i="4"/>
  <c r="V92" i="4"/>
  <c r="W92" i="4"/>
  <c r="X92" i="4"/>
  <c r="AE92" i="4"/>
  <c r="AL92" i="4"/>
  <c r="Q93" i="4"/>
  <c r="R93" i="4"/>
  <c r="AE93" i="4" s="1"/>
  <c r="T93" i="4"/>
  <c r="U93" i="4"/>
  <c r="V93" i="4"/>
  <c r="W93" i="4"/>
  <c r="X93" i="4"/>
  <c r="AD93" i="4"/>
  <c r="AL93" i="4"/>
  <c r="Q94" i="4"/>
  <c r="AD94" i="4" s="1"/>
  <c r="R94" i="4"/>
  <c r="AE94" i="4" s="1"/>
  <c r="T94" i="4"/>
  <c r="U94" i="4"/>
  <c r="V94" i="4"/>
  <c r="W94" i="4"/>
  <c r="X94" i="4"/>
  <c r="AL94" i="4"/>
  <c r="Q95" i="4"/>
  <c r="R95" i="4"/>
  <c r="AE95" i="4" s="1"/>
  <c r="T95" i="4"/>
  <c r="U95" i="4"/>
  <c r="V95" i="4"/>
  <c r="W95" i="4"/>
  <c r="X95" i="4"/>
  <c r="AD95" i="4"/>
  <c r="AL95" i="4"/>
  <c r="N15" i="3" l="1"/>
  <c r="N14" i="3"/>
  <c r="P14" i="3" s="1"/>
  <c r="N18" i="3" s="1"/>
  <c r="B110" i="2" l="1"/>
  <c r="C110" i="2"/>
  <c r="D110" i="2"/>
  <c r="E110" i="2"/>
  <c r="F110" i="2"/>
  <c r="G110" i="2"/>
  <c r="H110" i="2"/>
  <c r="I110" i="2"/>
  <c r="J110" i="2"/>
  <c r="K110" i="2"/>
  <c r="T110" i="2"/>
  <c r="U110" i="2"/>
  <c r="V110" i="2"/>
  <c r="W110" i="2"/>
  <c r="X110" i="2"/>
  <c r="AO110" i="2"/>
  <c r="B111" i="2"/>
  <c r="C111" i="2"/>
  <c r="D111" i="2"/>
  <c r="E111" i="2"/>
  <c r="F111" i="2"/>
  <c r="G111" i="2"/>
  <c r="H111" i="2"/>
  <c r="I111" i="2"/>
  <c r="J111" i="2"/>
  <c r="K111" i="2"/>
  <c r="T111" i="2"/>
  <c r="U111" i="2"/>
  <c r="V111" i="2"/>
  <c r="W111" i="2"/>
  <c r="X111" i="2"/>
  <c r="AO111" i="2"/>
  <c r="B89" i="2"/>
  <c r="C89" i="2"/>
  <c r="D89" i="2"/>
  <c r="E89" i="2"/>
  <c r="F89" i="2"/>
  <c r="G89" i="2"/>
  <c r="H89" i="2"/>
  <c r="I89" i="2"/>
  <c r="J89" i="2"/>
  <c r="K89" i="2"/>
  <c r="T89" i="2"/>
  <c r="U89" i="2"/>
  <c r="V89" i="2"/>
  <c r="W89" i="2"/>
  <c r="X89" i="2"/>
  <c r="AO89" i="2"/>
  <c r="B90" i="2"/>
  <c r="C90" i="2"/>
  <c r="D90" i="2"/>
  <c r="E90" i="2"/>
  <c r="F90" i="2"/>
  <c r="G90" i="2"/>
  <c r="H90" i="2"/>
  <c r="I90" i="2"/>
  <c r="J90" i="2"/>
  <c r="K90" i="2"/>
  <c r="T90" i="2"/>
  <c r="U90" i="2"/>
  <c r="V90" i="2"/>
  <c r="W90" i="2"/>
  <c r="X90" i="2"/>
  <c r="AO90" i="2"/>
  <c r="B91" i="2"/>
  <c r="C91" i="2"/>
  <c r="D91" i="2"/>
  <c r="E91" i="2"/>
  <c r="F91" i="2"/>
  <c r="G91" i="2"/>
  <c r="H91" i="2"/>
  <c r="I91" i="2"/>
  <c r="J91" i="2"/>
  <c r="K91" i="2"/>
  <c r="T91" i="2"/>
  <c r="U91" i="2"/>
  <c r="V91" i="2"/>
  <c r="W91" i="2"/>
  <c r="X91" i="2"/>
  <c r="AO91" i="2"/>
  <c r="B92" i="2"/>
  <c r="C92" i="2"/>
  <c r="D92" i="2"/>
  <c r="E92" i="2"/>
  <c r="F92" i="2"/>
  <c r="G92" i="2"/>
  <c r="H92" i="2"/>
  <c r="I92" i="2"/>
  <c r="J92" i="2"/>
  <c r="K92" i="2"/>
  <c r="T92" i="2"/>
  <c r="U92" i="2"/>
  <c r="V92" i="2"/>
  <c r="W92" i="2"/>
  <c r="X92" i="2"/>
  <c r="AO92" i="2"/>
  <c r="B93" i="2"/>
  <c r="C93" i="2"/>
  <c r="D93" i="2"/>
  <c r="E93" i="2"/>
  <c r="F93" i="2"/>
  <c r="G93" i="2"/>
  <c r="H93" i="2"/>
  <c r="I93" i="2"/>
  <c r="J93" i="2"/>
  <c r="K93" i="2"/>
  <c r="T93" i="2"/>
  <c r="U93" i="2"/>
  <c r="V93" i="2"/>
  <c r="W93" i="2"/>
  <c r="X93" i="2"/>
  <c r="AO93" i="2"/>
  <c r="B94" i="2"/>
  <c r="C94" i="2"/>
  <c r="D94" i="2"/>
  <c r="E94" i="2"/>
  <c r="F94" i="2"/>
  <c r="G94" i="2"/>
  <c r="H94" i="2"/>
  <c r="I94" i="2"/>
  <c r="J94" i="2"/>
  <c r="K94" i="2"/>
  <c r="T94" i="2"/>
  <c r="U94" i="2"/>
  <c r="V94" i="2"/>
  <c r="W94" i="2"/>
  <c r="X94" i="2"/>
  <c r="AO94" i="2"/>
  <c r="B95" i="2"/>
  <c r="C95" i="2"/>
  <c r="D95" i="2"/>
  <c r="E95" i="2"/>
  <c r="F95" i="2"/>
  <c r="G95" i="2"/>
  <c r="H95" i="2"/>
  <c r="I95" i="2"/>
  <c r="J95" i="2"/>
  <c r="K95" i="2"/>
  <c r="T95" i="2"/>
  <c r="U95" i="2"/>
  <c r="V95" i="2"/>
  <c r="W95" i="2"/>
  <c r="X95" i="2"/>
  <c r="AO95" i="2"/>
  <c r="B96" i="2"/>
  <c r="C96" i="2"/>
  <c r="D96" i="2"/>
  <c r="E96" i="2"/>
  <c r="F96" i="2"/>
  <c r="G96" i="2"/>
  <c r="H96" i="2"/>
  <c r="I96" i="2"/>
  <c r="J96" i="2"/>
  <c r="K96" i="2"/>
  <c r="T96" i="2"/>
  <c r="U96" i="2"/>
  <c r="V96" i="2"/>
  <c r="W96" i="2"/>
  <c r="X96" i="2"/>
  <c r="AO96" i="2"/>
  <c r="B97" i="2"/>
  <c r="C97" i="2"/>
  <c r="D97" i="2"/>
  <c r="E97" i="2"/>
  <c r="F97" i="2"/>
  <c r="G97" i="2"/>
  <c r="H97" i="2"/>
  <c r="I97" i="2"/>
  <c r="J97" i="2"/>
  <c r="K97" i="2"/>
  <c r="T97" i="2"/>
  <c r="U97" i="2"/>
  <c r="V97" i="2"/>
  <c r="W97" i="2"/>
  <c r="X97" i="2"/>
  <c r="AO97" i="2"/>
  <c r="B98" i="2"/>
  <c r="C98" i="2"/>
  <c r="D98" i="2"/>
  <c r="E98" i="2"/>
  <c r="F98" i="2"/>
  <c r="G98" i="2"/>
  <c r="H98" i="2"/>
  <c r="I98" i="2"/>
  <c r="J98" i="2"/>
  <c r="K98" i="2"/>
  <c r="T98" i="2"/>
  <c r="U98" i="2"/>
  <c r="V98" i="2"/>
  <c r="W98" i="2"/>
  <c r="X98" i="2"/>
  <c r="AO98" i="2"/>
  <c r="B99" i="2"/>
  <c r="C99" i="2"/>
  <c r="D99" i="2"/>
  <c r="E99" i="2"/>
  <c r="F99" i="2"/>
  <c r="G99" i="2"/>
  <c r="H99" i="2"/>
  <c r="I99" i="2"/>
  <c r="J99" i="2"/>
  <c r="K99" i="2"/>
  <c r="T99" i="2"/>
  <c r="U99" i="2"/>
  <c r="V99" i="2"/>
  <c r="W99" i="2"/>
  <c r="X99" i="2"/>
  <c r="AO99" i="2"/>
  <c r="B100" i="2"/>
  <c r="C100" i="2"/>
  <c r="D100" i="2"/>
  <c r="E100" i="2"/>
  <c r="F100" i="2"/>
  <c r="G100" i="2"/>
  <c r="H100" i="2"/>
  <c r="I100" i="2"/>
  <c r="J100" i="2"/>
  <c r="K100" i="2"/>
  <c r="T100" i="2"/>
  <c r="U100" i="2"/>
  <c r="V100" i="2"/>
  <c r="W100" i="2"/>
  <c r="X100" i="2"/>
  <c r="AO100" i="2"/>
  <c r="B101" i="2"/>
  <c r="C101" i="2"/>
  <c r="D101" i="2"/>
  <c r="E101" i="2"/>
  <c r="F101" i="2"/>
  <c r="G101" i="2"/>
  <c r="H101" i="2"/>
  <c r="I101" i="2"/>
  <c r="J101" i="2"/>
  <c r="K101" i="2"/>
  <c r="T101" i="2"/>
  <c r="U101" i="2"/>
  <c r="V101" i="2"/>
  <c r="W101" i="2"/>
  <c r="X101" i="2"/>
  <c r="AO101" i="2"/>
  <c r="B102" i="2"/>
  <c r="C102" i="2"/>
  <c r="D102" i="2"/>
  <c r="E102" i="2"/>
  <c r="F102" i="2"/>
  <c r="G102" i="2"/>
  <c r="H102" i="2"/>
  <c r="I102" i="2"/>
  <c r="J102" i="2"/>
  <c r="K102" i="2"/>
  <c r="T102" i="2"/>
  <c r="U102" i="2"/>
  <c r="V102" i="2"/>
  <c r="W102" i="2"/>
  <c r="X102" i="2"/>
  <c r="AO102" i="2"/>
  <c r="B103" i="2"/>
  <c r="C103" i="2"/>
  <c r="D103" i="2"/>
  <c r="E103" i="2"/>
  <c r="F103" i="2"/>
  <c r="G103" i="2"/>
  <c r="H103" i="2"/>
  <c r="I103" i="2"/>
  <c r="J103" i="2"/>
  <c r="K103" i="2"/>
  <c r="T103" i="2"/>
  <c r="U103" i="2"/>
  <c r="V103" i="2"/>
  <c r="W103" i="2"/>
  <c r="X103" i="2"/>
  <c r="AO103" i="2"/>
  <c r="B104" i="2"/>
  <c r="C104" i="2"/>
  <c r="D104" i="2"/>
  <c r="E104" i="2"/>
  <c r="F104" i="2"/>
  <c r="G104" i="2"/>
  <c r="H104" i="2"/>
  <c r="I104" i="2"/>
  <c r="J104" i="2"/>
  <c r="K104" i="2"/>
  <c r="T104" i="2"/>
  <c r="U104" i="2"/>
  <c r="V104" i="2"/>
  <c r="W104" i="2"/>
  <c r="X104" i="2"/>
  <c r="AO104" i="2"/>
  <c r="B105" i="2"/>
  <c r="C105" i="2"/>
  <c r="D105" i="2"/>
  <c r="E105" i="2"/>
  <c r="F105" i="2"/>
  <c r="G105" i="2"/>
  <c r="H105" i="2"/>
  <c r="I105" i="2"/>
  <c r="J105" i="2"/>
  <c r="K105" i="2"/>
  <c r="T105" i="2"/>
  <c r="U105" i="2"/>
  <c r="V105" i="2"/>
  <c r="W105" i="2"/>
  <c r="X105" i="2"/>
  <c r="AO105" i="2"/>
  <c r="B106" i="2"/>
  <c r="C106" i="2"/>
  <c r="D106" i="2"/>
  <c r="E106" i="2"/>
  <c r="F106" i="2"/>
  <c r="G106" i="2"/>
  <c r="H106" i="2"/>
  <c r="I106" i="2"/>
  <c r="J106" i="2"/>
  <c r="K106" i="2"/>
  <c r="T106" i="2"/>
  <c r="U106" i="2"/>
  <c r="V106" i="2"/>
  <c r="W106" i="2"/>
  <c r="X106" i="2"/>
  <c r="AO106" i="2"/>
  <c r="B107" i="2"/>
  <c r="C107" i="2"/>
  <c r="D107" i="2"/>
  <c r="E107" i="2"/>
  <c r="F107" i="2"/>
  <c r="G107" i="2"/>
  <c r="H107" i="2"/>
  <c r="I107" i="2"/>
  <c r="J107" i="2"/>
  <c r="K107" i="2"/>
  <c r="T107" i="2"/>
  <c r="U107" i="2"/>
  <c r="V107" i="2"/>
  <c r="W107" i="2"/>
  <c r="X107" i="2"/>
  <c r="AO107" i="2"/>
  <c r="B108" i="2"/>
  <c r="C108" i="2"/>
  <c r="D108" i="2"/>
  <c r="E108" i="2"/>
  <c r="F108" i="2"/>
  <c r="G108" i="2"/>
  <c r="H108" i="2"/>
  <c r="I108" i="2"/>
  <c r="J108" i="2"/>
  <c r="K108" i="2"/>
  <c r="T108" i="2"/>
  <c r="U108" i="2"/>
  <c r="V108" i="2"/>
  <c r="W108" i="2"/>
  <c r="X108" i="2"/>
  <c r="AO108" i="2"/>
  <c r="B109" i="2"/>
  <c r="C109" i="2"/>
  <c r="D109" i="2"/>
  <c r="E109" i="2"/>
  <c r="F109" i="2"/>
  <c r="G109" i="2"/>
  <c r="H109" i="2"/>
  <c r="I109" i="2"/>
  <c r="J109" i="2"/>
  <c r="K109" i="2"/>
  <c r="T109" i="2"/>
  <c r="U109" i="2"/>
  <c r="V109" i="2"/>
  <c r="W109" i="2"/>
  <c r="X109" i="2"/>
  <c r="AO109" i="2"/>
  <c r="B57" i="2"/>
  <c r="C57" i="2"/>
  <c r="D57" i="2"/>
  <c r="E57" i="2"/>
  <c r="F57" i="2"/>
  <c r="G57" i="2"/>
  <c r="H57" i="2"/>
  <c r="I57" i="2"/>
  <c r="J57" i="2"/>
  <c r="K57" i="2"/>
  <c r="T57" i="2"/>
  <c r="U57" i="2"/>
  <c r="V57" i="2"/>
  <c r="W57" i="2"/>
  <c r="X57" i="2"/>
  <c r="AO57" i="2"/>
  <c r="B58" i="2"/>
  <c r="C58" i="2"/>
  <c r="D58" i="2"/>
  <c r="E58" i="2"/>
  <c r="F58" i="2"/>
  <c r="G58" i="2"/>
  <c r="H58" i="2"/>
  <c r="I58" i="2"/>
  <c r="J58" i="2"/>
  <c r="K58" i="2"/>
  <c r="T58" i="2"/>
  <c r="U58" i="2"/>
  <c r="V58" i="2"/>
  <c r="W58" i="2"/>
  <c r="X58" i="2"/>
  <c r="AO58" i="2"/>
  <c r="B59" i="2"/>
  <c r="C59" i="2"/>
  <c r="D59" i="2"/>
  <c r="E59" i="2"/>
  <c r="F59" i="2"/>
  <c r="G59" i="2"/>
  <c r="H59" i="2"/>
  <c r="I59" i="2"/>
  <c r="J59" i="2"/>
  <c r="K59" i="2"/>
  <c r="T59" i="2"/>
  <c r="U59" i="2"/>
  <c r="V59" i="2"/>
  <c r="W59" i="2"/>
  <c r="X59" i="2"/>
  <c r="AO59" i="2"/>
  <c r="B60" i="2"/>
  <c r="C60" i="2"/>
  <c r="D60" i="2"/>
  <c r="E60" i="2"/>
  <c r="F60" i="2"/>
  <c r="G60" i="2"/>
  <c r="H60" i="2"/>
  <c r="I60" i="2"/>
  <c r="J60" i="2"/>
  <c r="K60" i="2"/>
  <c r="T60" i="2"/>
  <c r="U60" i="2"/>
  <c r="V60" i="2"/>
  <c r="W60" i="2"/>
  <c r="X60" i="2"/>
  <c r="AO60" i="2"/>
  <c r="B61" i="2"/>
  <c r="C61" i="2"/>
  <c r="D61" i="2"/>
  <c r="E61" i="2"/>
  <c r="F61" i="2"/>
  <c r="G61" i="2"/>
  <c r="H61" i="2"/>
  <c r="I61" i="2"/>
  <c r="J61" i="2"/>
  <c r="K61" i="2"/>
  <c r="T61" i="2"/>
  <c r="U61" i="2"/>
  <c r="V61" i="2"/>
  <c r="W61" i="2"/>
  <c r="X61" i="2"/>
  <c r="AO61" i="2"/>
  <c r="B62" i="2"/>
  <c r="C62" i="2"/>
  <c r="D62" i="2"/>
  <c r="E62" i="2"/>
  <c r="F62" i="2"/>
  <c r="G62" i="2"/>
  <c r="H62" i="2"/>
  <c r="I62" i="2"/>
  <c r="J62" i="2"/>
  <c r="K62" i="2"/>
  <c r="T62" i="2"/>
  <c r="U62" i="2"/>
  <c r="V62" i="2"/>
  <c r="W62" i="2"/>
  <c r="X62" i="2"/>
  <c r="AO62" i="2"/>
  <c r="B63" i="2"/>
  <c r="C63" i="2"/>
  <c r="D63" i="2"/>
  <c r="E63" i="2"/>
  <c r="F63" i="2"/>
  <c r="G63" i="2"/>
  <c r="H63" i="2"/>
  <c r="I63" i="2"/>
  <c r="J63" i="2"/>
  <c r="K63" i="2"/>
  <c r="T63" i="2"/>
  <c r="U63" i="2"/>
  <c r="V63" i="2"/>
  <c r="W63" i="2"/>
  <c r="X63" i="2"/>
  <c r="AO63" i="2"/>
  <c r="B64" i="2"/>
  <c r="C64" i="2"/>
  <c r="D64" i="2"/>
  <c r="E64" i="2"/>
  <c r="F64" i="2"/>
  <c r="G64" i="2"/>
  <c r="H64" i="2"/>
  <c r="I64" i="2"/>
  <c r="J64" i="2"/>
  <c r="K64" i="2"/>
  <c r="T64" i="2"/>
  <c r="U64" i="2"/>
  <c r="V64" i="2"/>
  <c r="W64" i="2"/>
  <c r="X64" i="2"/>
  <c r="AO64" i="2"/>
  <c r="B65" i="2"/>
  <c r="C65" i="2"/>
  <c r="D65" i="2"/>
  <c r="E65" i="2"/>
  <c r="F65" i="2"/>
  <c r="G65" i="2"/>
  <c r="H65" i="2"/>
  <c r="I65" i="2"/>
  <c r="J65" i="2"/>
  <c r="K65" i="2"/>
  <c r="T65" i="2"/>
  <c r="U65" i="2"/>
  <c r="V65" i="2"/>
  <c r="W65" i="2"/>
  <c r="X65" i="2"/>
  <c r="AO65" i="2"/>
  <c r="B66" i="2"/>
  <c r="C66" i="2"/>
  <c r="D66" i="2"/>
  <c r="E66" i="2"/>
  <c r="F66" i="2"/>
  <c r="G66" i="2"/>
  <c r="H66" i="2"/>
  <c r="I66" i="2"/>
  <c r="J66" i="2"/>
  <c r="K66" i="2"/>
  <c r="T66" i="2"/>
  <c r="U66" i="2"/>
  <c r="V66" i="2"/>
  <c r="W66" i="2"/>
  <c r="X66" i="2"/>
  <c r="AO66" i="2"/>
  <c r="B67" i="2"/>
  <c r="C67" i="2"/>
  <c r="D67" i="2"/>
  <c r="E67" i="2"/>
  <c r="F67" i="2"/>
  <c r="G67" i="2"/>
  <c r="H67" i="2"/>
  <c r="I67" i="2"/>
  <c r="J67" i="2"/>
  <c r="K67" i="2"/>
  <c r="T67" i="2"/>
  <c r="U67" i="2"/>
  <c r="V67" i="2"/>
  <c r="W67" i="2"/>
  <c r="X67" i="2"/>
  <c r="AO67" i="2"/>
  <c r="B68" i="2"/>
  <c r="C68" i="2"/>
  <c r="D68" i="2"/>
  <c r="E68" i="2"/>
  <c r="F68" i="2"/>
  <c r="G68" i="2"/>
  <c r="H68" i="2"/>
  <c r="I68" i="2"/>
  <c r="J68" i="2"/>
  <c r="K68" i="2"/>
  <c r="T68" i="2"/>
  <c r="U68" i="2"/>
  <c r="V68" i="2"/>
  <c r="W68" i="2"/>
  <c r="X68" i="2"/>
  <c r="AO68" i="2"/>
  <c r="B69" i="2"/>
  <c r="C69" i="2"/>
  <c r="D69" i="2"/>
  <c r="E69" i="2"/>
  <c r="F69" i="2"/>
  <c r="G69" i="2"/>
  <c r="H69" i="2"/>
  <c r="I69" i="2"/>
  <c r="J69" i="2"/>
  <c r="K69" i="2"/>
  <c r="T69" i="2"/>
  <c r="U69" i="2"/>
  <c r="V69" i="2"/>
  <c r="W69" i="2"/>
  <c r="X69" i="2"/>
  <c r="AO69" i="2"/>
  <c r="B70" i="2"/>
  <c r="C70" i="2"/>
  <c r="D70" i="2"/>
  <c r="E70" i="2"/>
  <c r="F70" i="2"/>
  <c r="G70" i="2"/>
  <c r="H70" i="2"/>
  <c r="I70" i="2"/>
  <c r="J70" i="2"/>
  <c r="K70" i="2"/>
  <c r="T70" i="2"/>
  <c r="U70" i="2"/>
  <c r="V70" i="2"/>
  <c r="W70" i="2"/>
  <c r="X70" i="2"/>
  <c r="AO70" i="2"/>
  <c r="B71" i="2"/>
  <c r="C71" i="2"/>
  <c r="D71" i="2"/>
  <c r="E71" i="2"/>
  <c r="F71" i="2"/>
  <c r="G71" i="2"/>
  <c r="H71" i="2"/>
  <c r="I71" i="2"/>
  <c r="J71" i="2"/>
  <c r="K71" i="2"/>
  <c r="T71" i="2"/>
  <c r="U71" i="2"/>
  <c r="V71" i="2"/>
  <c r="W71" i="2"/>
  <c r="X71" i="2"/>
  <c r="AO71" i="2"/>
  <c r="B72" i="2"/>
  <c r="C72" i="2"/>
  <c r="D72" i="2"/>
  <c r="E72" i="2"/>
  <c r="F72" i="2"/>
  <c r="G72" i="2"/>
  <c r="H72" i="2"/>
  <c r="I72" i="2"/>
  <c r="J72" i="2"/>
  <c r="K72" i="2"/>
  <c r="T72" i="2"/>
  <c r="U72" i="2"/>
  <c r="V72" i="2"/>
  <c r="W72" i="2"/>
  <c r="X72" i="2"/>
  <c r="AO72" i="2"/>
  <c r="B73" i="2"/>
  <c r="C73" i="2"/>
  <c r="D73" i="2"/>
  <c r="E73" i="2"/>
  <c r="F73" i="2"/>
  <c r="G73" i="2"/>
  <c r="H73" i="2"/>
  <c r="I73" i="2"/>
  <c r="J73" i="2"/>
  <c r="K73" i="2"/>
  <c r="T73" i="2"/>
  <c r="U73" i="2"/>
  <c r="V73" i="2"/>
  <c r="W73" i="2"/>
  <c r="X73" i="2"/>
  <c r="AO73" i="2"/>
  <c r="B74" i="2"/>
  <c r="C74" i="2"/>
  <c r="D74" i="2"/>
  <c r="E74" i="2"/>
  <c r="F74" i="2"/>
  <c r="G74" i="2"/>
  <c r="H74" i="2"/>
  <c r="I74" i="2"/>
  <c r="J74" i="2"/>
  <c r="K74" i="2"/>
  <c r="T74" i="2"/>
  <c r="U74" i="2"/>
  <c r="V74" i="2"/>
  <c r="W74" i="2"/>
  <c r="X74" i="2"/>
  <c r="AO74" i="2"/>
  <c r="B75" i="2"/>
  <c r="C75" i="2"/>
  <c r="D75" i="2"/>
  <c r="E75" i="2"/>
  <c r="F75" i="2"/>
  <c r="G75" i="2"/>
  <c r="H75" i="2"/>
  <c r="I75" i="2"/>
  <c r="J75" i="2"/>
  <c r="K75" i="2"/>
  <c r="T75" i="2"/>
  <c r="U75" i="2"/>
  <c r="V75" i="2"/>
  <c r="W75" i="2"/>
  <c r="X75" i="2"/>
  <c r="AO75" i="2"/>
  <c r="B76" i="2"/>
  <c r="C76" i="2"/>
  <c r="D76" i="2"/>
  <c r="E76" i="2"/>
  <c r="F76" i="2"/>
  <c r="G76" i="2"/>
  <c r="H76" i="2"/>
  <c r="I76" i="2"/>
  <c r="J76" i="2"/>
  <c r="K76" i="2"/>
  <c r="T76" i="2"/>
  <c r="U76" i="2"/>
  <c r="V76" i="2"/>
  <c r="W76" i="2"/>
  <c r="X76" i="2"/>
  <c r="AO76" i="2"/>
  <c r="B77" i="2"/>
  <c r="C77" i="2"/>
  <c r="D77" i="2"/>
  <c r="E77" i="2"/>
  <c r="F77" i="2"/>
  <c r="G77" i="2"/>
  <c r="H77" i="2"/>
  <c r="I77" i="2"/>
  <c r="J77" i="2"/>
  <c r="K77" i="2"/>
  <c r="T77" i="2"/>
  <c r="U77" i="2"/>
  <c r="V77" i="2"/>
  <c r="W77" i="2"/>
  <c r="X77" i="2"/>
  <c r="AO77" i="2"/>
  <c r="B78" i="2"/>
  <c r="C78" i="2"/>
  <c r="D78" i="2"/>
  <c r="E78" i="2"/>
  <c r="F78" i="2"/>
  <c r="G78" i="2"/>
  <c r="H78" i="2"/>
  <c r="I78" i="2"/>
  <c r="J78" i="2"/>
  <c r="K78" i="2"/>
  <c r="T78" i="2"/>
  <c r="U78" i="2"/>
  <c r="V78" i="2"/>
  <c r="W78" i="2"/>
  <c r="X78" i="2"/>
  <c r="AO78" i="2"/>
  <c r="B79" i="2"/>
  <c r="C79" i="2"/>
  <c r="D79" i="2"/>
  <c r="E79" i="2"/>
  <c r="F79" i="2"/>
  <c r="G79" i="2"/>
  <c r="H79" i="2"/>
  <c r="I79" i="2"/>
  <c r="J79" i="2"/>
  <c r="K79" i="2"/>
  <c r="T79" i="2"/>
  <c r="U79" i="2"/>
  <c r="V79" i="2"/>
  <c r="W79" i="2"/>
  <c r="X79" i="2"/>
  <c r="AO79" i="2"/>
  <c r="B80" i="2"/>
  <c r="C80" i="2"/>
  <c r="D80" i="2"/>
  <c r="E80" i="2"/>
  <c r="F80" i="2"/>
  <c r="G80" i="2"/>
  <c r="H80" i="2"/>
  <c r="I80" i="2"/>
  <c r="J80" i="2"/>
  <c r="K80" i="2"/>
  <c r="T80" i="2"/>
  <c r="U80" i="2"/>
  <c r="V80" i="2"/>
  <c r="W80" i="2"/>
  <c r="X80" i="2"/>
  <c r="AO80" i="2"/>
  <c r="B81" i="2"/>
  <c r="C81" i="2"/>
  <c r="D81" i="2"/>
  <c r="E81" i="2"/>
  <c r="F81" i="2"/>
  <c r="G81" i="2"/>
  <c r="H81" i="2"/>
  <c r="I81" i="2"/>
  <c r="J81" i="2"/>
  <c r="K81" i="2"/>
  <c r="T81" i="2"/>
  <c r="U81" i="2"/>
  <c r="V81" i="2"/>
  <c r="W81" i="2"/>
  <c r="X81" i="2"/>
  <c r="AO81" i="2"/>
  <c r="B82" i="2"/>
  <c r="C82" i="2"/>
  <c r="D82" i="2"/>
  <c r="E82" i="2"/>
  <c r="F82" i="2"/>
  <c r="G82" i="2"/>
  <c r="H82" i="2"/>
  <c r="I82" i="2"/>
  <c r="J82" i="2"/>
  <c r="K82" i="2"/>
  <c r="T82" i="2"/>
  <c r="U82" i="2"/>
  <c r="V82" i="2"/>
  <c r="W82" i="2"/>
  <c r="X82" i="2"/>
  <c r="AO82" i="2"/>
  <c r="B83" i="2"/>
  <c r="C83" i="2"/>
  <c r="D83" i="2"/>
  <c r="E83" i="2"/>
  <c r="F83" i="2"/>
  <c r="G83" i="2"/>
  <c r="H83" i="2"/>
  <c r="I83" i="2"/>
  <c r="J83" i="2"/>
  <c r="K83" i="2"/>
  <c r="T83" i="2"/>
  <c r="U83" i="2"/>
  <c r="V83" i="2"/>
  <c r="W83" i="2"/>
  <c r="X83" i="2"/>
  <c r="AO83" i="2"/>
  <c r="B84" i="2"/>
  <c r="C84" i="2"/>
  <c r="D84" i="2"/>
  <c r="E84" i="2"/>
  <c r="F84" i="2"/>
  <c r="G84" i="2"/>
  <c r="H84" i="2"/>
  <c r="I84" i="2"/>
  <c r="J84" i="2"/>
  <c r="K84" i="2"/>
  <c r="T84" i="2"/>
  <c r="U84" i="2"/>
  <c r="V84" i="2"/>
  <c r="W84" i="2"/>
  <c r="X84" i="2"/>
  <c r="AO84" i="2"/>
  <c r="B85" i="2"/>
  <c r="C85" i="2"/>
  <c r="D85" i="2"/>
  <c r="E85" i="2"/>
  <c r="F85" i="2"/>
  <c r="G85" i="2"/>
  <c r="H85" i="2"/>
  <c r="I85" i="2"/>
  <c r="J85" i="2"/>
  <c r="K85" i="2"/>
  <c r="T85" i="2"/>
  <c r="U85" i="2"/>
  <c r="V85" i="2"/>
  <c r="W85" i="2"/>
  <c r="X85" i="2"/>
  <c r="AO85" i="2"/>
  <c r="B86" i="2"/>
  <c r="C86" i="2"/>
  <c r="D86" i="2"/>
  <c r="E86" i="2"/>
  <c r="F86" i="2"/>
  <c r="G86" i="2"/>
  <c r="H86" i="2"/>
  <c r="I86" i="2"/>
  <c r="J86" i="2"/>
  <c r="K86" i="2"/>
  <c r="T86" i="2"/>
  <c r="U86" i="2"/>
  <c r="V86" i="2"/>
  <c r="W86" i="2"/>
  <c r="X86" i="2"/>
  <c r="AO86" i="2"/>
  <c r="B87" i="2"/>
  <c r="C87" i="2"/>
  <c r="D87" i="2"/>
  <c r="E87" i="2"/>
  <c r="F87" i="2"/>
  <c r="G87" i="2"/>
  <c r="H87" i="2"/>
  <c r="I87" i="2"/>
  <c r="J87" i="2"/>
  <c r="K87" i="2"/>
  <c r="T87" i="2"/>
  <c r="U87" i="2"/>
  <c r="V87" i="2"/>
  <c r="W87" i="2"/>
  <c r="X87" i="2"/>
  <c r="AO87" i="2"/>
  <c r="B88" i="2"/>
  <c r="C88" i="2"/>
  <c r="D88" i="2"/>
  <c r="E88" i="2"/>
  <c r="F88" i="2"/>
  <c r="G88" i="2"/>
  <c r="H88" i="2"/>
  <c r="I88" i="2"/>
  <c r="J88" i="2"/>
  <c r="K88" i="2"/>
  <c r="T88" i="2"/>
  <c r="U88" i="2"/>
  <c r="V88" i="2"/>
  <c r="W88" i="2"/>
  <c r="X88" i="2"/>
  <c r="AO88" i="2"/>
  <c r="B35" i="2"/>
  <c r="C35" i="2"/>
  <c r="D35" i="2"/>
  <c r="E35" i="2"/>
  <c r="F35" i="2"/>
  <c r="G35" i="2"/>
  <c r="H35" i="2"/>
  <c r="I35" i="2"/>
  <c r="J35" i="2"/>
  <c r="K35" i="2"/>
  <c r="T35" i="2"/>
  <c r="U35" i="2"/>
  <c r="V35" i="2"/>
  <c r="W35" i="2"/>
  <c r="X35" i="2"/>
  <c r="AO35" i="2"/>
  <c r="B36" i="2"/>
  <c r="C36" i="2"/>
  <c r="D36" i="2"/>
  <c r="E36" i="2"/>
  <c r="F36" i="2"/>
  <c r="G36" i="2"/>
  <c r="H36" i="2"/>
  <c r="I36" i="2"/>
  <c r="J36" i="2"/>
  <c r="K36" i="2"/>
  <c r="T36" i="2"/>
  <c r="U36" i="2"/>
  <c r="V36" i="2"/>
  <c r="W36" i="2"/>
  <c r="X36" i="2"/>
  <c r="AO36" i="2"/>
  <c r="B37" i="2"/>
  <c r="C37" i="2"/>
  <c r="D37" i="2"/>
  <c r="E37" i="2"/>
  <c r="F37" i="2"/>
  <c r="G37" i="2"/>
  <c r="H37" i="2"/>
  <c r="I37" i="2"/>
  <c r="J37" i="2"/>
  <c r="K37" i="2"/>
  <c r="T37" i="2"/>
  <c r="U37" i="2"/>
  <c r="V37" i="2"/>
  <c r="W37" i="2"/>
  <c r="X37" i="2"/>
  <c r="AO37" i="2"/>
  <c r="B38" i="2"/>
  <c r="C38" i="2"/>
  <c r="D38" i="2"/>
  <c r="E38" i="2"/>
  <c r="F38" i="2"/>
  <c r="G38" i="2"/>
  <c r="H38" i="2"/>
  <c r="I38" i="2"/>
  <c r="J38" i="2"/>
  <c r="K38" i="2"/>
  <c r="T38" i="2"/>
  <c r="U38" i="2"/>
  <c r="V38" i="2"/>
  <c r="W38" i="2"/>
  <c r="X38" i="2"/>
  <c r="AO38" i="2"/>
  <c r="B39" i="2"/>
  <c r="C39" i="2"/>
  <c r="D39" i="2"/>
  <c r="E39" i="2"/>
  <c r="F39" i="2"/>
  <c r="G39" i="2"/>
  <c r="H39" i="2"/>
  <c r="I39" i="2"/>
  <c r="J39" i="2"/>
  <c r="K39" i="2"/>
  <c r="T39" i="2"/>
  <c r="U39" i="2"/>
  <c r="V39" i="2"/>
  <c r="W39" i="2"/>
  <c r="X39" i="2"/>
  <c r="AO39" i="2"/>
  <c r="B40" i="2"/>
  <c r="C40" i="2"/>
  <c r="D40" i="2"/>
  <c r="E40" i="2"/>
  <c r="F40" i="2"/>
  <c r="G40" i="2"/>
  <c r="H40" i="2"/>
  <c r="I40" i="2"/>
  <c r="J40" i="2"/>
  <c r="K40" i="2"/>
  <c r="T40" i="2"/>
  <c r="U40" i="2"/>
  <c r="V40" i="2"/>
  <c r="W40" i="2"/>
  <c r="X40" i="2"/>
  <c r="AO40" i="2"/>
  <c r="B41" i="2"/>
  <c r="C41" i="2"/>
  <c r="D41" i="2"/>
  <c r="E41" i="2"/>
  <c r="F41" i="2"/>
  <c r="G41" i="2"/>
  <c r="H41" i="2"/>
  <c r="I41" i="2"/>
  <c r="J41" i="2"/>
  <c r="K41" i="2"/>
  <c r="T41" i="2"/>
  <c r="U41" i="2"/>
  <c r="V41" i="2"/>
  <c r="W41" i="2"/>
  <c r="X41" i="2"/>
  <c r="AO41" i="2"/>
  <c r="B42" i="2"/>
  <c r="C42" i="2"/>
  <c r="D42" i="2"/>
  <c r="E42" i="2"/>
  <c r="F42" i="2"/>
  <c r="G42" i="2"/>
  <c r="H42" i="2"/>
  <c r="I42" i="2"/>
  <c r="J42" i="2"/>
  <c r="K42" i="2"/>
  <c r="T42" i="2"/>
  <c r="U42" i="2"/>
  <c r="V42" i="2"/>
  <c r="W42" i="2"/>
  <c r="X42" i="2"/>
  <c r="AO42" i="2"/>
  <c r="B43" i="2"/>
  <c r="C43" i="2"/>
  <c r="D43" i="2"/>
  <c r="E43" i="2"/>
  <c r="F43" i="2"/>
  <c r="G43" i="2"/>
  <c r="H43" i="2"/>
  <c r="I43" i="2"/>
  <c r="J43" i="2"/>
  <c r="K43" i="2"/>
  <c r="T43" i="2"/>
  <c r="U43" i="2"/>
  <c r="V43" i="2"/>
  <c r="W43" i="2"/>
  <c r="X43" i="2"/>
  <c r="AO43" i="2"/>
  <c r="B44" i="2"/>
  <c r="C44" i="2"/>
  <c r="D44" i="2"/>
  <c r="E44" i="2"/>
  <c r="F44" i="2"/>
  <c r="G44" i="2"/>
  <c r="H44" i="2"/>
  <c r="I44" i="2"/>
  <c r="J44" i="2"/>
  <c r="K44" i="2"/>
  <c r="T44" i="2"/>
  <c r="U44" i="2"/>
  <c r="V44" i="2"/>
  <c r="W44" i="2"/>
  <c r="X44" i="2"/>
  <c r="AO44" i="2"/>
  <c r="B45" i="2"/>
  <c r="C45" i="2"/>
  <c r="D45" i="2"/>
  <c r="E45" i="2"/>
  <c r="F45" i="2"/>
  <c r="G45" i="2"/>
  <c r="H45" i="2"/>
  <c r="I45" i="2"/>
  <c r="J45" i="2"/>
  <c r="K45" i="2"/>
  <c r="T45" i="2"/>
  <c r="U45" i="2"/>
  <c r="V45" i="2"/>
  <c r="W45" i="2"/>
  <c r="X45" i="2"/>
  <c r="AO45" i="2"/>
  <c r="B46" i="2"/>
  <c r="C46" i="2"/>
  <c r="D46" i="2"/>
  <c r="E46" i="2"/>
  <c r="F46" i="2"/>
  <c r="G46" i="2"/>
  <c r="H46" i="2"/>
  <c r="I46" i="2"/>
  <c r="J46" i="2"/>
  <c r="K46" i="2"/>
  <c r="T46" i="2"/>
  <c r="U46" i="2"/>
  <c r="V46" i="2"/>
  <c r="W46" i="2"/>
  <c r="X46" i="2"/>
  <c r="AO46" i="2"/>
  <c r="B47" i="2"/>
  <c r="C47" i="2"/>
  <c r="D47" i="2"/>
  <c r="E47" i="2"/>
  <c r="F47" i="2"/>
  <c r="G47" i="2"/>
  <c r="H47" i="2"/>
  <c r="I47" i="2"/>
  <c r="J47" i="2"/>
  <c r="K47" i="2"/>
  <c r="T47" i="2"/>
  <c r="U47" i="2"/>
  <c r="V47" i="2"/>
  <c r="W47" i="2"/>
  <c r="X47" i="2"/>
  <c r="AO47" i="2"/>
  <c r="B48" i="2"/>
  <c r="C48" i="2"/>
  <c r="D48" i="2"/>
  <c r="E48" i="2"/>
  <c r="F48" i="2"/>
  <c r="G48" i="2"/>
  <c r="H48" i="2"/>
  <c r="I48" i="2"/>
  <c r="J48" i="2"/>
  <c r="K48" i="2"/>
  <c r="T48" i="2"/>
  <c r="U48" i="2"/>
  <c r="V48" i="2"/>
  <c r="W48" i="2"/>
  <c r="X48" i="2"/>
  <c r="AO48" i="2"/>
  <c r="B49" i="2"/>
  <c r="C49" i="2"/>
  <c r="D49" i="2"/>
  <c r="E49" i="2"/>
  <c r="F49" i="2"/>
  <c r="G49" i="2"/>
  <c r="H49" i="2"/>
  <c r="I49" i="2"/>
  <c r="J49" i="2"/>
  <c r="K49" i="2"/>
  <c r="T49" i="2"/>
  <c r="U49" i="2"/>
  <c r="V49" i="2"/>
  <c r="W49" i="2"/>
  <c r="X49" i="2"/>
  <c r="AO49" i="2"/>
  <c r="B50" i="2"/>
  <c r="C50" i="2"/>
  <c r="D50" i="2"/>
  <c r="E50" i="2"/>
  <c r="F50" i="2"/>
  <c r="G50" i="2"/>
  <c r="H50" i="2"/>
  <c r="M50" i="2" s="1"/>
  <c r="I50" i="2"/>
  <c r="J50" i="2"/>
  <c r="K50" i="2"/>
  <c r="T50" i="2"/>
  <c r="U50" i="2"/>
  <c r="V50" i="2"/>
  <c r="W50" i="2"/>
  <c r="X50" i="2"/>
  <c r="AO50" i="2"/>
  <c r="B51" i="2"/>
  <c r="C51" i="2"/>
  <c r="D51" i="2"/>
  <c r="E51" i="2"/>
  <c r="F51" i="2"/>
  <c r="G51" i="2"/>
  <c r="H51" i="2"/>
  <c r="M51" i="2" s="1"/>
  <c r="I51" i="2"/>
  <c r="J51" i="2"/>
  <c r="K51" i="2"/>
  <c r="T51" i="2"/>
  <c r="U51" i="2"/>
  <c r="V51" i="2"/>
  <c r="W51" i="2"/>
  <c r="X51" i="2"/>
  <c r="AO51" i="2"/>
  <c r="B52" i="2"/>
  <c r="C52" i="2"/>
  <c r="D52" i="2"/>
  <c r="E52" i="2"/>
  <c r="F52" i="2"/>
  <c r="G52" i="2"/>
  <c r="H52" i="2"/>
  <c r="M52" i="2" s="1"/>
  <c r="I52" i="2"/>
  <c r="J52" i="2"/>
  <c r="K52" i="2"/>
  <c r="T52" i="2"/>
  <c r="U52" i="2"/>
  <c r="V52" i="2"/>
  <c r="W52" i="2"/>
  <c r="X52" i="2"/>
  <c r="AO52" i="2"/>
  <c r="B53" i="2"/>
  <c r="C53" i="2"/>
  <c r="D53" i="2"/>
  <c r="E53" i="2"/>
  <c r="F53" i="2"/>
  <c r="G53" i="2"/>
  <c r="H53" i="2"/>
  <c r="M53" i="2" s="1"/>
  <c r="I53" i="2"/>
  <c r="J53" i="2"/>
  <c r="K53" i="2"/>
  <c r="T53" i="2"/>
  <c r="U53" i="2"/>
  <c r="V53" i="2"/>
  <c r="W53" i="2"/>
  <c r="X53" i="2"/>
  <c r="AO53" i="2"/>
  <c r="B54" i="2"/>
  <c r="C54" i="2"/>
  <c r="D54" i="2"/>
  <c r="L54" i="2" s="1"/>
  <c r="E54" i="2"/>
  <c r="F54" i="2"/>
  <c r="G54" i="2"/>
  <c r="H54" i="2"/>
  <c r="M54" i="2" s="1"/>
  <c r="I54" i="2"/>
  <c r="J54" i="2"/>
  <c r="K54" i="2"/>
  <c r="T54" i="2"/>
  <c r="U54" i="2"/>
  <c r="V54" i="2"/>
  <c r="W54" i="2"/>
  <c r="X54" i="2"/>
  <c r="AO54" i="2"/>
  <c r="B55" i="2"/>
  <c r="C55" i="2"/>
  <c r="D55" i="2"/>
  <c r="L55" i="2" s="1"/>
  <c r="E55" i="2"/>
  <c r="F55" i="2"/>
  <c r="G55" i="2"/>
  <c r="H55" i="2"/>
  <c r="M55" i="2" s="1"/>
  <c r="I55" i="2"/>
  <c r="J55" i="2"/>
  <c r="K55" i="2"/>
  <c r="T55" i="2"/>
  <c r="U55" i="2"/>
  <c r="V55" i="2"/>
  <c r="W55" i="2"/>
  <c r="X55" i="2"/>
  <c r="AO55" i="2"/>
  <c r="B56" i="2"/>
  <c r="C56" i="2"/>
  <c r="D56" i="2"/>
  <c r="L56" i="2" s="1"/>
  <c r="E56" i="2"/>
  <c r="F56" i="2"/>
  <c r="G56" i="2"/>
  <c r="H56" i="2"/>
  <c r="M56" i="2" s="1"/>
  <c r="I56" i="2"/>
  <c r="J56" i="2"/>
  <c r="K56" i="2"/>
  <c r="T56" i="2"/>
  <c r="U56" i="2"/>
  <c r="V56" i="2"/>
  <c r="W56" i="2"/>
  <c r="X56" i="2"/>
  <c r="AO56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12" i="2"/>
  <c r="AL61" i="4"/>
  <c r="AL62" i="4"/>
  <c r="AL63" i="4"/>
  <c r="AL64" i="4"/>
  <c r="AL65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12" i="4"/>
  <c r="Q38" i="4"/>
  <c r="R38" i="4"/>
  <c r="AE38" i="4" s="1"/>
  <c r="T38" i="4"/>
  <c r="U38" i="4"/>
  <c r="V38" i="4"/>
  <c r="W38" i="4"/>
  <c r="X38" i="4"/>
  <c r="AD38" i="4"/>
  <c r="Q39" i="4"/>
  <c r="R39" i="4"/>
  <c r="T39" i="4"/>
  <c r="U39" i="4"/>
  <c r="V39" i="4"/>
  <c r="W39" i="4"/>
  <c r="X39" i="4"/>
  <c r="AD39" i="4"/>
  <c r="AE39" i="4"/>
  <c r="Q40" i="4"/>
  <c r="R40" i="4"/>
  <c r="T40" i="4"/>
  <c r="U40" i="4"/>
  <c r="V40" i="4"/>
  <c r="W40" i="4"/>
  <c r="X40" i="4"/>
  <c r="AD40" i="4"/>
  <c r="AE40" i="4"/>
  <c r="Q41" i="4"/>
  <c r="R41" i="4"/>
  <c r="T41" i="4"/>
  <c r="U41" i="4"/>
  <c r="V41" i="4"/>
  <c r="W41" i="4"/>
  <c r="X41" i="4"/>
  <c r="AD41" i="4"/>
  <c r="AE41" i="4"/>
  <c r="Q42" i="4"/>
  <c r="R42" i="4"/>
  <c r="T42" i="4"/>
  <c r="U42" i="4"/>
  <c r="V42" i="4"/>
  <c r="W42" i="4"/>
  <c r="X42" i="4"/>
  <c r="AD42" i="4"/>
  <c r="AE42" i="4"/>
  <c r="Q43" i="4"/>
  <c r="R43" i="4"/>
  <c r="T43" i="4"/>
  <c r="U43" i="4"/>
  <c r="V43" i="4"/>
  <c r="W43" i="4"/>
  <c r="X43" i="4"/>
  <c r="AD43" i="4"/>
  <c r="AE43" i="4"/>
  <c r="Q44" i="4"/>
  <c r="R44" i="4"/>
  <c r="T44" i="4"/>
  <c r="U44" i="4"/>
  <c r="V44" i="4"/>
  <c r="W44" i="4"/>
  <c r="X44" i="4"/>
  <c r="AD44" i="4"/>
  <c r="AE44" i="4"/>
  <c r="Q45" i="4"/>
  <c r="R45" i="4"/>
  <c r="T45" i="4"/>
  <c r="U45" i="4"/>
  <c r="V45" i="4"/>
  <c r="W45" i="4"/>
  <c r="X45" i="4"/>
  <c r="AD45" i="4"/>
  <c r="AE45" i="4"/>
  <c r="Q46" i="4"/>
  <c r="R46" i="4"/>
  <c r="T46" i="4"/>
  <c r="U46" i="4"/>
  <c r="V46" i="4"/>
  <c r="W46" i="4"/>
  <c r="X46" i="4"/>
  <c r="AD46" i="4"/>
  <c r="AE46" i="4"/>
  <c r="Q47" i="4"/>
  <c r="R47" i="4"/>
  <c r="T47" i="4"/>
  <c r="U47" i="4"/>
  <c r="V47" i="4"/>
  <c r="W47" i="4"/>
  <c r="X47" i="4"/>
  <c r="AD47" i="4"/>
  <c r="AE47" i="4"/>
  <c r="Q48" i="4"/>
  <c r="R48" i="4"/>
  <c r="AE48" i="4" s="1"/>
  <c r="T48" i="4"/>
  <c r="U48" i="4"/>
  <c r="V48" i="4"/>
  <c r="W48" i="4"/>
  <c r="X48" i="4"/>
  <c r="AD48" i="4"/>
  <c r="Q49" i="4"/>
  <c r="AD49" i="4" s="1"/>
  <c r="R49" i="4"/>
  <c r="T49" i="4"/>
  <c r="U49" i="4"/>
  <c r="V49" i="4"/>
  <c r="W49" i="4"/>
  <c r="X49" i="4"/>
  <c r="AE49" i="4"/>
  <c r="Q50" i="4"/>
  <c r="R50" i="4"/>
  <c r="T50" i="4"/>
  <c r="U50" i="4"/>
  <c r="V50" i="4"/>
  <c r="W50" i="4"/>
  <c r="X50" i="4"/>
  <c r="AD50" i="4"/>
  <c r="AE50" i="4"/>
  <c r="Q51" i="4"/>
  <c r="R51" i="4"/>
  <c r="AE51" i="4" s="1"/>
  <c r="T51" i="4"/>
  <c r="U51" i="4"/>
  <c r="V51" i="4"/>
  <c r="W51" i="4"/>
  <c r="X51" i="4"/>
  <c r="AD51" i="4"/>
  <c r="Q52" i="4"/>
  <c r="R52" i="4"/>
  <c r="AE52" i="4" s="1"/>
  <c r="T52" i="4"/>
  <c r="U52" i="4"/>
  <c r="V52" i="4"/>
  <c r="W52" i="4"/>
  <c r="X52" i="4"/>
  <c r="AD52" i="4"/>
  <c r="Q53" i="4"/>
  <c r="R53" i="4"/>
  <c r="T53" i="4"/>
  <c r="U53" i="4"/>
  <c r="V53" i="4"/>
  <c r="W53" i="4"/>
  <c r="X53" i="4"/>
  <c r="AD53" i="4"/>
  <c r="AE53" i="4"/>
  <c r="Q54" i="4"/>
  <c r="R54" i="4"/>
  <c r="T54" i="4"/>
  <c r="U54" i="4"/>
  <c r="V54" i="4"/>
  <c r="W54" i="4"/>
  <c r="X54" i="4"/>
  <c r="AD54" i="4"/>
  <c r="AE54" i="4"/>
  <c r="Q55" i="4"/>
  <c r="R55" i="4"/>
  <c r="T55" i="4"/>
  <c r="U55" i="4"/>
  <c r="V55" i="4"/>
  <c r="W55" i="4"/>
  <c r="X55" i="4"/>
  <c r="AD55" i="4"/>
  <c r="AE55" i="4"/>
  <c r="Q56" i="4"/>
  <c r="AD56" i="4" s="1"/>
  <c r="R56" i="4"/>
  <c r="AE56" i="4" s="1"/>
  <c r="T56" i="4"/>
  <c r="U56" i="4"/>
  <c r="V56" i="4"/>
  <c r="W56" i="4"/>
  <c r="X56" i="4"/>
  <c r="Q57" i="4"/>
  <c r="AD57" i="4" s="1"/>
  <c r="R57" i="4"/>
  <c r="T57" i="4"/>
  <c r="U57" i="4"/>
  <c r="V57" i="4"/>
  <c r="W57" i="4"/>
  <c r="X57" i="4"/>
  <c r="AE57" i="4"/>
  <c r="Q58" i="4"/>
  <c r="R58" i="4"/>
  <c r="T58" i="4"/>
  <c r="U58" i="4"/>
  <c r="V58" i="4"/>
  <c r="W58" i="4"/>
  <c r="X58" i="4"/>
  <c r="AD58" i="4"/>
  <c r="AE58" i="4"/>
  <c r="Q59" i="4"/>
  <c r="R59" i="4"/>
  <c r="T59" i="4"/>
  <c r="U59" i="4"/>
  <c r="V59" i="4"/>
  <c r="W59" i="4"/>
  <c r="X59" i="4"/>
  <c r="AD59" i="4"/>
  <c r="AE59" i="4"/>
  <c r="Q60" i="4"/>
  <c r="R60" i="4"/>
  <c r="AE60" i="4" s="1"/>
  <c r="T60" i="4"/>
  <c r="U60" i="4"/>
  <c r="V60" i="4"/>
  <c r="W60" i="4"/>
  <c r="X60" i="4"/>
  <c r="AD60" i="4"/>
  <c r="Q61" i="4"/>
  <c r="R61" i="4"/>
  <c r="AE61" i="4" s="1"/>
  <c r="T61" i="4"/>
  <c r="U61" i="4"/>
  <c r="V61" i="4"/>
  <c r="W61" i="4"/>
  <c r="X61" i="4"/>
  <c r="AD61" i="4"/>
  <c r="Q62" i="4"/>
  <c r="R62" i="4"/>
  <c r="T62" i="4"/>
  <c r="U62" i="4"/>
  <c r="V62" i="4"/>
  <c r="W62" i="4"/>
  <c r="X62" i="4"/>
  <c r="AD62" i="4"/>
  <c r="AE62" i="4"/>
  <c r="Q63" i="4"/>
  <c r="R63" i="4"/>
  <c r="T63" i="4"/>
  <c r="U63" i="4"/>
  <c r="V63" i="4"/>
  <c r="W63" i="4"/>
  <c r="X63" i="4"/>
  <c r="AD63" i="4"/>
  <c r="AE63" i="4"/>
  <c r="Q64" i="4"/>
  <c r="R64" i="4"/>
  <c r="T64" i="4"/>
  <c r="U64" i="4"/>
  <c r="V64" i="4"/>
  <c r="W64" i="4"/>
  <c r="X64" i="4"/>
  <c r="AD64" i="4"/>
  <c r="AE64" i="4"/>
  <c r="Q65" i="4"/>
  <c r="R65" i="4"/>
  <c r="AE65" i="4" s="1"/>
  <c r="T65" i="4"/>
  <c r="U65" i="4"/>
  <c r="V65" i="4"/>
  <c r="W65" i="4"/>
  <c r="X65" i="4"/>
  <c r="AD65" i="4"/>
  <c r="I101" i="1"/>
  <c r="J101" i="1"/>
  <c r="K101" i="1"/>
  <c r="L101" i="1"/>
  <c r="M101" i="1"/>
  <c r="N101" i="1"/>
  <c r="O101" i="1"/>
  <c r="P101" i="1"/>
  <c r="T101" i="1"/>
  <c r="U101" i="1"/>
  <c r="V101" i="1"/>
  <c r="W101" i="1"/>
  <c r="X101" i="1"/>
  <c r="AD101" i="1"/>
  <c r="AE101" i="1"/>
  <c r="AL101" i="1"/>
  <c r="I102" i="1"/>
  <c r="J102" i="1"/>
  <c r="K102" i="1"/>
  <c r="L102" i="1"/>
  <c r="M102" i="1"/>
  <c r="N102" i="1"/>
  <c r="O102" i="1"/>
  <c r="P102" i="1"/>
  <c r="T102" i="1"/>
  <c r="U102" i="1"/>
  <c r="V102" i="1"/>
  <c r="W102" i="1"/>
  <c r="X102" i="1"/>
  <c r="AD102" i="1"/>
  <c r="AE102" i="1"/>
  <c r="AL102" i="1"/>
  <c r="I103" i="1"/>
  <c r="J103" i="1"/>
  <c r="K103" i="1"/>
  <c r="L103" i="1"/>
  <c r="M103" i="1"/>
  <c r="N103" i="1"/>
  <c r="O103" i="1"/>
  <c r="P103" i="1"/>
  <c r="T103" i="1"/>
  <c r="U103" i="1"/>
  <c r="V103" i="1"/>
  <c r="W103" i="1"/>
  <c r="X103" i="1"/>
  <c r="AD103" i="1"/>
  <c r="AE103" i="1"/>
  <c r="AL103" i="1"/>
  <c r="I104" i="1"/>
  <c r="J104" i="1"/>
  <c r="K104" i="1"/>
  <c r="L104" i="1"/>
  <c r="M104" i="1"/>
  <c r="N104" i="1"/>
  <c r="O104" i="1"/>
  <c r="P104" i="1"/>
  <c r="T104" i="1"/>
  <c r="U104" i="1"/>
  <c r="V104" i="1"/>
  <c r="W104" i="1"/>
  <c r="X104" i="1"/>
  <c r="AD104" i="1"/>
  <c r="AE104" i="1"/>
  <c r="AL104" i="1"/>
  <c r="I105" i="1"/>
  <c r="J105" i="1"/>
  <c r="K105" i="1"/>
  <c r="L105" i="1"/>
  <c r="M105" i="1"/>
  <c r="N105" i="1"/>
  <c r="O105" i="1"/>
  <c r="P105" i="1"/>
  <c r="T105" i="1"/>
  <c r="U105" i="1"/>
  <c r="V105" i="1"/>
  <c r="W105" i="1"/>
  <c r="X105" i="1"/>
  <c r="AD105" i="1"/>
  <c r="AE105" i="1"/>
  <c r="AL105" i="1"/>
  <c r="I106" i="1"/>
  <c r="J106" i="1"/>
  <c r="K106" i="1"/>
  <c r="L106" i="1"/>
  <c r="M106" i="1"/>
  <c r="N106" i="1"/>
  <c r="O106" i="1"/>
  <c r="P106" i="1"/>
  <c r="T106" i="1"/>
  <c r="U106" i="1"/>
  <c r="V106" i="1"/>
  <c r="W106" i="1"/>
  <c r="X106" i="1"/>
  <c r="AD106" i="1"/>
  <c r="AE106" i="1"/>
  <c r="AL106" i="1"/>
  <c r="I107" i="1"/>
  <c r="J107" i="1"/>
  <c r="K107" i="1"/>
  <c r="L107" i="1"/>
  <c r="M107" i="1"/>
  <c r="N107" i="1"/>
  <c r="O107" i="1"/>
  <c r="P107" i="1"/>
  <c r="T107" i="1"/>
  <c r="U107" i="1"/>
  <c r="V107" i="1"/>
  <c r="W107" i="1"/>
  <c r="X107" i="1"/>
  <c r="AD107" i="1"/>
  <c r="AE107" i="1"/>
  <c r="AL107" i="1"/>
  <c r="I108" i="1"/>
  <c r="J108" i="1"/>
  <c r="K108" i="1"/>
  <c r="L108" i="1"/>
  <c r="M108" i="1"/>
  <c r="N108" i="1"/>
  <c r="O108" i="1"/>
  <c r="P108" i="1"/>
  <c r="T108" i="1"/>
  <c r="U108" i="1"/>
  <c r="V108" i="1"/>
  <c r="W108" i="1"/>
  <c r="X108" i="1"/>
  <c r="AD108" i="1"/>
  <c r="AE108" i="1"/>
  <c r="AL108" i="1"/>
  <c r="I109" i="1"/>
  <c r="J109" i="1"/>
  <c r="K109" i="1"/>
  <c r="L109" i="1"/>
  <c r="M109" i="1"/>
  <c r="N109" i="1"/>
  <c r="O109" i="1"/>
  <c r="P109" i="1"/>
  <c r="T109" i="1"/>
  <c r="U109" i="1"/>
  <c r="V109" i="1"/>
  <c r="W109" i="1"/>
  <c r="X109" i="1"/>
  <c r="AD109" i="1"/>
  <c r="AE109" i="1"/>
  <c r="AL109" i="1"/>
  <c r="I110" i="1"/>
  <c r="J110" i="1"/>
  <c r="K110" i="1"/>
  <c r="L110" i="1"/>
  <c r="M110" i="1"/>
  <c r="N110" i="1"/>
  <c r="O110" i="1"/>
  <c r="P110" i="1"/>
  <c r="T110" i="1"/>
  <c r="U110" i="1"/>
  <c r="V110" i="1"/>
  <c r="W110" i="1"/>
  <c r="X110" i="1"/>
  <c r="AD110" i="1"/>
  <c r="AE110" i="1"/>
  <c r="AL110" i="1"/>
  <c r="I111" i="1"/>
  <c r="J111" i="1"/>
  <c r="K111" i="1"/>
  <c r="L111" i="1"/>
  <c r="M111" i="1"/>
  <c r="N111" i="1"/>
  <c r="O111" i="1"/>
  <c r="P111" i="1"/>
  <c r="T111" i="1"/>
  <c r="U111" i="1"/>
  <c r="V111" i="1"/>
  <c r="W111" i="1"/>
  <c r="X111" i="1"/>
  <c r="AD111" i="1"/>
  <c r="AE111" i="1"/>
  <c r="AL111" i="1"/>
  <c r="L53" i="2" l="1"/>
  <c r="L52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111" i="2"/>
  <c r="M110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111" i="2"/>
  <c r="L110" i="2"/>
  <c r="I32" i="1"/>
  <c r="L32" i="1"/>
  <c r="M32" i="1"/>
  <c r="P32" i="1"/>
  <c r="AD32" i="1"/>
  <c r="AE32" i="1"/>
  <c r="AL32" i="1"/>
  <c r="I33" i="1"/>
  <c r="L33" i="1"/>
  <c r="M33" i="1"/>
  <c r="P33" i="1"/>
  <c r="T33" i="1"/>
  <c r="U33" i="1"/>
  <c r="V33" i="1"/>
  <c r="W33" i="1"/>
  <c r="X33" i="1"/>
  <c r="AD33" i="1"/>
  <c r="AE33" i="1"/>
  <c r="AL33" i="1"/>
  <c r="I34" i="1"/>
  <c r="L34" i="1"/>
  <c r="M34" i="1"/>
  <c r="P34" i="1"/>
  <c r="AD34" i="1"/>
  <c r="AE34" i="1"/>
  <c r="AL34" i="1"/>
  <c r="I35" i="1"/>
  <c r="L35" i="1"/>
  <c r="M35" i="1"/>
  <c r="P35" i="1"/>
  <c r="AD35" i="1"/>
  <c r="AE35" i="1"/>
  <c r="AL35" i="1"/>
  <c r="I36" i="1"/>
  <c r="J36" i="1" s="1"/>
  <c r="L36" i="1"/>
  <c r="M36" i="1"/>
  <c r="N36" i="1" s="1"/>
  <c r="P36" i="1"/>
  <c r="AD36" i="1"/>
  <c r="AE36" i="1"/>
  <c r="AL36" i="1"/>
  <c r="I37" i="1"/>
  <c r="J37" i="1" s="1"/>
  <c r="K37" i="1" s="1"/>
  <c r="L37" i="1"/>
  <c r="M37" i="1"/>
  <c r="N37" i="1" s="1"/>
  <c r="P37" i="1"/>
  <c r="AD37" i="1"/>
  <c r="AE37" i="1"/>
  <c r="AL37" i="1"/>
  <c r="I38" i="1"/>
  <c r="J38" i="1" s="1"/>
  <c r="L38" i="1"/>
  <c r="M38" i="1"/>
  <c r="N38" i="1" s="1"/>
  <c r="P38" i="1"/>
  <c r="AD38" i="1"/>
  <c r="AE38" i="1"/>
  <c r="AL38" i="1"/>
  <c r="I39" i="1"/>
  <c r="J39" i="1" s="1"/>
  <c r="K39" i="1" s="1"/>
  <c r="L39" i="1"/>
  <c r="M39" i="1"/>
  <c r="P39" i="1"/>
  <c r="AD39" i="1"/>
  <c r="AE39" i="1"/>
  <c r="AL39" i="1"/>
  <c r="I40" i="1"/>
  <c r="J40" i="1" s="1"/>
  <c r="K40" i="1" s="1"/>
  <c r="L40" i="1"/>
  <c r="M40" i="1"/>
  <c r="P40" i="1"/>
  <c r="AD40" i="1"/>
  <c r="AE40" i="1"/>
  <c r="AL40" i="1"/>
  <c r="I41" i="1"/>
  <c r="J41" i="1" s="1"/>
  <c r="L41" i="1"/>
  <c r="M41" i="1"/>
  <c r="N41" i="1" s="1"/>
  <c r="P41" i="1"/>
  <c r="AD41" i="1"/>
  <c r="AE41" i="1"/>
  <c r="AL41" i="1"/>
  <c r="I42" i="1"/>
  <c r="J42" i="1" s="1"/>
  <c r="K42" i="1" s="1"/>
  <c r="L42" i="1"/>
  <c r="M42" i="1"/>
  <c r="N42" i="1" s="1"/>
  <c r="P42" i="1"/>
  <c r="AD42" i="1"/>
  <c r="AE42" i="1"/>
  <c r="AL42" i="1"/>
  <c r="I43" i="1"/>
  <c r="J43" i="1" s="1"/>
  <c r="L43" i="1"/>
  <c r="M43" i="1"/>
  <c r="N43" i="1" s="1"/>
  <c r="P43" i="1"/>
  <c r="AD43" i="1"/>
  <c r="AE43" i="1"/>
  <c r="AL43" i="1"/>
  <c r="I44" i="1"/>
  <c r="J44" i="1"/>
  <c r="K44" i="1"/>
  <c r="L44" i="1"/>
  <c r="M44" i="1"/>
  <c r="N44" i="1"/>
  <c r="O44" i="1"/>
  <c r="P44" i="1"/>
  <c r="T44" i="1"/>
  <c r="U44" i="1"/>
  <c r="V44" i="1"/>
  <c r="W44" i="1"/>
  <c r="X44" i="1"/>
  <c r="AD44" i="1"/>
  <c r="AE44" i="1"/>
  <c r="AL44" i="1"/>
  <c r="I45" i="1"/>
  <c r="J45" i="1" s="1"/>
  <c r="L45" i="1"/>
  <c r="M45" i="1"/>
  <c r="N45" i="1" s="1"/>
  <c r="P45" i="1"/>
  <c r="AD45" i="1"/>
  <c r="AE45" i="1"/>
  <c r="AL45" i="1"/>
  <c r="I46" i="1"/>
  <c r="J46" i="1" s="1"/>
  <c r="K46" i="1" s="1"/>
  <c r="L46" i="1"/>
  <c r="M46" i="1"/>
  <c r="N46" i="1" s="1"/>
  <c r="P46" i="1"/>
  <c r="AD46" i="1"/>
  <c r="AE46" i="1"/>
  <c r="AL46" i="1"/>
  <c r="I47" i="1"/>
  <c r="L47" i="1"/>
  <c r="M47" i="1"/>
  <c r="N47" i="1" s="1"/>
  <c r="P47" i="1"/>
  <c r="AD47" i="1"/>
  <c r="AE47" i="1"/>
  <c r="AL47" i="1"/>
  <c r="I48" i="1"/>
  <c r="J48" i="1" s="1"/>
  <c r="L48" i="1"/>
  <c r="M48" i="1"/>
  <c r="N48" i="1" s="1"/>
  <c r="P48" i="1"/>
  <c r="AD48" i="1"/>
  <c r="AE48" i="1"/>
  <c r="AL48" i="1"/>
  <c r="I49" i="1"/>
  <c r="J49" i="1" s="1"/>
  <c r="L49" i="1"/>
  <c r="M49" i="1"/>
  <c r="N49" i="1" s="1"/>
  <c r="O49" i="1" s="1"/>
  <c r="P49" i="1"/>
  <c r="AD49" i="1"/>
  <c r="AE49" i="1"/>
  <c r="AL49" i="1"/>
  <c r="I50" i="1"/>
  <c r="L50" i="1"/>
  <c r="M50" i="1"/>
  <c r="P50" i="1"/>
  <c r="AD50" i="1"/>
  <c r="AE50" i="1"/>
  <c r="AL50" i="1"/>
  <c r="I51" i="1"/>
  <c r="J51" i="1" s="1"/>
  <c r="L51" i="1"/>
  <c r="M51" i="1"/>
  <c r="P51" i="1"/>
  <c r="AD51" i="1"/>
  <c r="AE51" i="1"/>
  <c r="AL51" i="1"/>
  <c r="I52" i="1"/>
  <c r="J52" i="1" s="1"/>
  <c r="L52" i="1"/>
  <c r="M52" i="1"/>
  <c r="N52" i="1" s="1"/>
  <c r="P52" i="1"/>
  <c r="AD52" i="1"/>
  <c r="AE52" i="1"/>
  <c r="AL52" i="1"/>
  <c r="I53" i="1"/>
  <c r="J53" i="1" s="1"/>
  <c r="K53" i="1" s="1"/>
  <c r="L53" i="1"/>
  <c r="M53" i="1"/>
  <c r="N53" i="1" s="1"/>
  <c r="O53" i="1" s="1"/>
  <c r="P53" i="1"/>
  <c r="AD53" i="1"/>
  <c r="AE53" i="1"/>
  <c r="AL53" i="1"/>
  <c r="I54" i="1"/>
  <c r="J54" i="1" s="1"/>
  <c r="K54" i="1" s="1"/>
  <c r="L54" i="1"/>
  <c r="M54" i="1"/>
  <c r="N54" i="1" s="1"/>
  <c r="P54" i="1"/>
  <c r="AD54" i="1"/>
  <c r="AE54" i="1"/>
  <c r="AL54" i="1"/>
  <c r="I55" i="1"/>
  <c r="J55" i="1"/>
  <c r="K55" i="1"/>
  <c r="L55" i="1"/>
  <c r="M55" i="1"/>
  <c r="N55" i="1"/>
  <c r="O55" i="1"/>
  <c r="P55" i="1"/>
  <c r="T55" i="1"/>
  <c r="U55" i="1"/>
  <c r="V55" i="1"/>
  <c r="W55" i="1"/>
  <c r="X55" i="1"/>
  <c r="AD55" i="1"/>
  <c r="AE55" i="1"/>
  <c r="AL55" i="1"/>
  <c r="I56" i="1"/>
  <c r="J56" i="1"/>
  <c r="K56" i="1"/>
  <c r="L56" i="1"/>
  <c r="M56" i="1"/>
  <c r="N56" i="1"/>
  <c r="O56" i="1"/>
  <c r="P56" i="1"/>
  <c r="T56" i="1"/>
  <c r="U56" i="1"/>
  <c r="V56" i="1"/>
  <c r="W56" i="1"/>
  <c r="X56" i="1"/>
  <c r="AD56" i="1"/>
  <c r="AE56" i="1"/>
  <c r="AL56" i="1"/>
  <c r="I57" i="1"/>
  <c r="J57" i="1" s="1"/>
  <c r="L57" i="1"/>
  <c r="M57" i="1"/>
  <c r="N57" i="1" s="1"/>
  <c r="O57" i="1" s="1"/>
  <c r="P57" i="1"/>
  <c r="AD57" i="1"/>
  <c r="AE57" i="1"/>
  <c r="AL57" i="1"/>
  <c r="I58" i="1"/>
  <c r="J58" i="1" s="1"/>
  <c r="K58" i="1" s="1"/>
  <c r="L58" i="1"/>
  <c r="M58" i="1"/>
  <c r="N58" i="1" s="1"/>
  <c r="P58" i="1"/>
  <c r="AD58" i="1"/>
  <c r="AE58" i="1"/>
  <c r="AL58" i="1"/>
  <c r="I59" i="1"/>
  <c r="J59" i="1" s="1"/>
  <c r="L59" i="1"/>
  <c r="M59" i="1"/>
  <c r="N59" i="1" s="1"/>
  <c r="P59" i="1"/>
  <c r="AD59" i="1"/>
  <c r="AE59" i="1"/>
  <c r="AL59" i="1"/>
  <c r="I60" i="1"/>
  <c r="J60" i="1" s="1"/>
  <c r="L60" i="1"/>
  <c r="M60" i="1"/>
  <c r="N60" i="1" s="1"/>
  <c r="O60" i="1" s="1"/>
  <c r="P60" i="1"/>
  <c r="AD60" i="1"/>
  <c r="AE60" i="1"/>
  <c r="AL60" i="1"/>
  <c r="I61" i="1"/>
  <c r="J61" i="1" s="1"/>
  <c r="L61" i="1"/>
  <c r="M61" i="1"/>
  <c r="P61" i="1"/>
  <c r="AD61" i="1"/>
  <c r="AE61" i="1"/>
  <c r="AL61" i="1"/>
  <c r="I62" i="1"/>
  <c r="J62" i="1" s="1"/>
  <c r="L62" i="1"/>
  <c r="M62" i="1"/>
  <c r="N62" i="1" s="1"/>
  <c r="O62" i="1" s="1"/>
  <c r="P62" i="1"/>
  <c r="AD62" i="1"/>
  <c r="AE62" i="1"/>
  <c r="AL62" i="1"/>
  <c r="I63" i="1"/>
  <c r="J63" i="1" s="1"/>
  <c r="L63" i="1"/>
  <c r="M63" i="1"/>
  <c r="N63" i="1" s="1"/>
  <c r="P63" i="1"/>
  <c r="AD63" i="1"/>
  <c r="AE63" i="1"/>
  <c r="AL63" i="1"/>
  <c r="I64" i="1"/>
  <c r="J64" i="1" s="1"/>
  <c r="L64" i="1"/>
  <c r="M64" i="1"/>
  <c r="N64" i="1" s="1"/>
  <c r="P64" i="1"/>
  <c r="AD64" i="1"/>
  <c r="AE64" i="1"/>
  <c r="AL64" i="1"/>
  <c r="I65" i="1"/>
  <c r="J65" i="1" s="1"/>
  <c r="L65" i="1"/>
  <c r="M65" i="1"/>
  <c r="N65" i="1" s="1"/>
  <c r="P65" i="1"/>
  <c r="AD65" i="1"/>
  <c r="AE65" i="1"/>
  <c r="AL65" i="1"/>
  <c r="I66" i="1"/>
  <c r="J66" i="1" s="1"/>
  <c r="L66" i="1"/>
  <c r="M66" i="1"/>
  <c r="N66" i="1" s="1"/>
  <c r="P66" i="1"/>
  <c r="AD66" i="1"/>
  <c r="AE66" i="1"/>
  <c r="AL66" i="1"/>
  <c r="I67" i="1"/>
  <c r="J67" i="1"/>
  <c r="K67" i="1"/>
  <c r="L67" i="1"/>
  <c r="M67" i="1"/>
  <c r="N67" i="1"/>
  <c r="O67" i="1"/>
  <c r="P67" i="1"/>
  <c r="T67" i="1"/>
  <c r="U67" i="1"/>
  <c r="V67" i="1"/>
  <c r="W67" i="1"/>
  <c r="X67" i="1"/>
  <c r="AD67" i="1"/>
  <c r="AE67" i="1"/>
  <c r="AL67" i="1"/>
  <c r="I68" i="1"/>
  <c r="J68" i="1" s="1"/>
  <c r="L68" i="1"/>
  <c r="M68" i="1"/>
  <c r="P68" i="1"/>
  <c r="AD68" i="1"/>
  <c r="AE68" i="1"/>
  <c r="AL68" i="1"/>
  <c r="I69" i="1"/>
  <c r="J69" i="1" s="1"/>
  <c r="L69" i="1"/>
  <c r="M69" i="1"/>
  <c r="N69" i="1" s="1"/>
  <c r="P69" i="1"/>
  <c r="AD69" i="1"/>
  <c r="AE69" i="1"/>
  <c r="AL69" i="1"/>
  <c r="I70" i="1"/>
  <c r="J70" i="1" s="1"/>
  <c r="L70" i="1"/>
  <c r="M70" i="1"/>
  <c r="N70" i="1" s="1"/>
  <c r="P70" i="1"/>
  <c r="AD70" i="1"/>
  <c r="AE70" i="1"/>
  <c r="AL70" i="1"/>
  <c r="I71" i="1"/>
  <c r="J71" i="1" s="1"/>
  <c r="L71" i="1"/>
  <c r="M71" i="1"/>
  <c r="N71" i="1" s="1"/>
  <c r="O71" i="1" s="1"/>
  <c r="P71" i="1"/>
  <c r="AD71" i="1"/>
  <c r="AE71" i="1"/>
  <c r="AL71" i="1"/>
  <c r="I72" i="1"/>
  <c r="J72" i="1" s="1"/>
  <c r="K72" i="1" s="1"/>
  <c r="L72" i="1"/>
  <c r="M72" i="1"/>
  <c r="N72" i="1" s="1"/>
  <c r="P72" i="1"/>
  <c r="AD72" i="1"/>
  <c r="AE72" i="1"/>
  <c r="AL72" i="1"/>
  <c r="I73" i="1"/>
  <c r="J73" i="1" s="1"/>
  <c r="K73" i="1" s="1"/>
  <c r="L73" i="1"/>
  <c r="M73" i="1"/>
  <c r="N73" i="1" s="1"/>
  <c r="O73" i="1" s="1"/>
  <c r="P73" i="1"/>
  <c r="AD73" i="1"/>
  <c r="AE73" i="1"/>
  <c r="AL73" i="1"/>
  <c r="I74" i="1"/>
  <c r="J74" i="1" s="1"/>
  <c r="K74" i="1" s="1"/>
  <c r="L74" i="1"/>
  <c r="M74" i="1"/>
  <c r="N74" i="1" s="1"/>
  <c r="P74" i="1"/>
  <c r="AD74" i="1"/>
  <c r="AE74" i="1"/>
  <c r="AL74" i="1"/>
  <c r="I75" i="1"/>
  <c r="L75" i="1"/>
  <c r="M75" i="1"/>
  <c r="P75" i="1"/>
  <c r="AD75" i="1"/>
  <c r="AE75" i="1"/>
  <c r="AL75" i="1"/>
  <c r="I76" i="1"/>
  <c r="J76" i="1" s="1"/>
  <c r="L76" i="1"/>
  <c r="M76" i="1"/>
  <c r="N76" i="1" s="1"/>
  <c r="P76" i="1"/>
  <c r="AD76" i="1"/>
  <c r="AE76" i="1"/>
  <c r="AL76" i="1"/>
  <c r="I77" i="1"/>
  <c r="L77" i="1"/>
  <c r="M77" i="1"/>
  <c r="N77" i="1" s="1"/>
  <c r="P77" i="1"/>
  <c r="AD77" i="1"/>
  <c r="AE77" i="1"/>
  <c r="AL77" i="1"/>
  <c r="I78" i="1"/>
  <c r="J78" i="1"/>
  <c r="K78" i="1"/>
  <c r="L78" i="1"/>
  <c r="M78" i="1"/>
  <c r="N78" i="1"/>
  <c r="O78" i="1"/>
  <c r="P78" i="1"/>
  <c r="T78" i="1"/>
  <c r="U78" i="1"/>
  <c r="V78" i="1"/>
  <c r="W78" i="1"/>
  <c r="X78" i="1"/>
  <c r="AD78" i="1"/>
  <c r="AE78" i="1"/>
  <c r="AL78" i="1"/>
  <c r="I79" i="1"/>
  <c r="J79" i="1" s="1"/>
  <c r="L79" i="1"/>
  <c r="M79" i="1"/>
  <c r="N79" i="1" s="1"/>
  <c r="O79" i="1" s="1"/>
  <c r="P79" i="1"/>
  <c r="AD79" i="1"/>
  <c r="AE79" i="1"/>
  <c r="AL79" i="1"/>
  <c r="I80" i="1"/>
  <c r="J80" i="1" s="1"/>
  <c r="L80" i="1"/>
  <c r="M80" i="1"/>
  <c r="N80" i="1" s="1"/>
  <c r="P80" i="1"/>
  <c r="AD80" i="1"/>
  <c r="AE80" i="1"/>
  <c r="AL80" i="1"/>
  <c r="I81" i="1"/>
  <c r="J81" i="1" s="1"/>
  <c r="K81" i="1" s="1"/>
  <c r="L81" i="1"/>
  <c r="M81" i="1"/>
  <c r="N81" i="1" s="1"/>
  <c r="P81" i="1"/>
  <c r="AD81" i="1"/>
  <c r="AE81" i="1"/>
  <c r="AL81" i="1"/>
  <c r="I82" i="1"/>
  <c r="J82" i="1" s="1"/>
  <c r="L82" i="1"/>
  <c r="M82" i="1"/>
  <c r="N82" i="1" s="1"/>
  <c r="P82" i="1"/>
  <c r="AD82" i="1"/>
  <c r="AE82" i="1"/>
  <c r="AL82" i="1"/>
  <c r="I83" i="1"/>
  <c r="J83" i="1" s="1"/>
  <c r="K83" i="1" s="1"/>
  <c r="L83" i="1"/>
  <c r="M83" i="1"/>
  <c r="N83" i="1" s="1"/>
  <c r="O83" i="1" s="1"/>
  <c r="P83" i="1"/>
  <c r="AD83" i="1"/>
  <c r="AE83" i="1"/>
  <c r="AL83" i="1"/>
  <c r="I84" i="1"/>
  <c r="J84" i="1" s="1"/>
  <c r="L84" i="1"/>
  <c r="M84" i="1"/>
  <c r="N84" i="1" s="1"/>
  <c r="O84" i="1" s="1"/>
  <c r="P84" i="1"/>
  <c r="AD84" i="1"/>
  <c r="AE84" i="1"/>
  <c r="AL84" i="1"/>
  <c r="I85" i="1"/>
  <c r="J85" i="1" s="1"/>
  <c r="K85" i="1" s="1"/>
  <c r="L85" i="1"/>
  <c r="M85" i="1"/>
  <c r="N85" i="1" s="1"/>
  <c r="O85" i="1" s="1"/>
  <c r="P85" i="1"/>
  <c r="AD85" i="1"/>
  <c r="AE85" i="1"/>
  <c r="AL85" i="1"/>
  <c r="I86" i="1"/>
  <c r="J86" i="1" s="1"/>
  <c r="K86" i="1" s="1"/>
  <c r="L86" i="1"/>
  <c r="M86" i="1"/>
  <c r="N86" i="1" s="1"/>
  <c r="O86" i="1" s="1"/>
  <c r="P86" i="1"/>
  <c r="AD86" i="1"/>
  <c r="AE86" i="1"/>
  <c r="AL86" i="1"/>
  <c r="I87" i="1"/>
  <c r="J87" i="1" s="1"/>
  <c r="L87" i="1"/>
  <c r="M87" i="1"/>
  <c r="N87" i="1" s="1"/>
  <c r="P87" i="1"/>
  <c r="AD87" i="1"/>
  <c r="AE87" i="1"/>
  <c r="AL87" i="1"/>
  <c r="I88" i="1"/>
  <c r="J88" i="1" s="1"/>
  <c r="L88" i="1"/>
  <c r="M88" i="1"/>
  <c r="N88" i="1" s="1"/>
  <c r="P88" i="1"/>
  <c r="AD88" i="1"/>
  <c r="AE88" i="1"/>
  <c r="AL88" i="1"/>
  <c r="I89" i="1"/>
  <c r="J89" i="1"/>
  <c r="K89" i="1"/>
  <c r="L89" i="1"/>
  <c r="M89" i="1"/>
  <c r="N89" i="1"/>
  <c r="O89" i="1"/>
  <c r="P89" i="1"/>
  <c r="T89" i="1"/>
  <c r="U89" i="1"/>
  <c r="V89" i="1"/>
  <c r="W89" i="1"/>
  <c r="X89" i="1"/>
  <c r="AD89" i="1"/>
  <c r="AE89" i="1"/>
  <c r="AL89" i="1"/>
  <c r="I90" i="1"/>
  <c r="J90" i="1" s="1"/>
  <c r="K90" i="1" s="1"/>
  <c r="L90" i="1"/>
  <c r="M90" i="1"/>
  <c r="N90" i="1" s="1"/>
  <c r="O90" i="1" s="1"/>
  <c r="P90" i="1"/>
  <c r="AD90" i="1"/>
  <c r="AE90" i="1"/>
  <c r="AL90" i="1"/>
  <c r="I91" i="1"/>
  <c r="J91" i="1" s="1"/>
  <c r="L91" i="1"/>
  <c r="M91" i="1"/>
  <c r="N91" i="1" s="1"/>
  <c r="P91" i="1"/>
  <c r="AD91" i="1"/>
  <c r="AE91" i="1"/>
  <c r="AL91" i="1"/>
  <c r="I92" i="1"/>
  <c r="J92" i="1" s="1"/>
  <c r="K92" i="1" s="1"/>
  <c r="L92" i="1"/>
  <c r="M92" i="1"/>
  <c r="N92" i="1" s="1"/>
  <c r="O92" i="1" s="1"/>
  <c r="P92" i="1"/>
  <c r="AD92" i="1"/>
  <c r="AE92" i="1"/>
  <c r="AL92" i="1"/>
  <c r="I93" i="1"/>
  <c r="J93" i="1"/>
  <c r="L93" i="1"/>
  <c r="M93" i="1"/>
  <c r="N93" i="1" s="1"/>
  <c r="O93" i="1" s="1"/>
  <c r="P93" i="1"/>
  <c r="AD93" i="1"/>
  <c r="AE93" i="1"/>
  <c r="AL93" i="1"/>
  <c r="I94" i="1"/>
  <c r="J94" i="1" s="1"/>
  <c r="L94" i="1"/>
  <c r="M94" i="1"/>
  <c r="N94" i="1" s="1"/>
  <c r="P94" i="1"/>
  <c r="AD94" i="1"/>
  <c r="AE94" i="1"/>
  <c r="AL94" i="1"/>
  <c r="I95" i="1"/>
  <c r="J95" i="1" s="1"/>
  <c r="K95" i="1" s="1"/>
  <c r="L95" i="1"/>
  <c r="M95" i="1"/>
  <c r="N95" i="1" s="1"/>
  <c r="P95" i="1"/>
  <c r="AD95" i="1"/>
  <c r="AE95" i="1"/>
  <c r="AL95" i="1"/>
  <c r="I96" i="1"/>
  <c r="J96" i="1" s="1"/>
  <c r="L96" i="1"/>
  <c r="M96" i="1"/>
  <c r="N96" i="1" s="1"/>
  <c r="P96" i="1"/>
  <c r="AD96" i="1"/>
  <c r="AE96" i="1"/>
  <c r="AL96" i="1"/>
  <c r="I97" i="1"/>
  <c r="J97" i="1" s="1"/>
  <c r="L97" i="1"/>
  <c r="M97" i="1"/>
  <c r="N97" i="1" s="1"/>
  <c r="O97" i="1" s="1"/>
  <c r="P97" i="1"/>
  <c r="AD97" i="1"/>
  <c r="AE97" i="1"/>
  <c r="AL97" i="1"/>
  <c r="I98" i="1"/>
  <c r="J98" i="1" s="1"/>
  <c r="L98" i="1"/>
  <c r="M98" i="1"/>
  <c r="N98" i="1" s="1"/>
  <c r="P98" i="1"/>
  <c r="AD98" i="1"/>
  <c r="AE98" i="1"/>
  <c r="AL98" i="1"/>
  <c r="I99" i="1"/>
  <c r="J99" i="1" s="1"/>
  <c r="L99" i="1"/>
  <c r="M99" i="1"/>
  <c r="N99" i="1" s="1"/>
  <c r="P99" i="1"/>
  <c r="AD99" i="1"/>
  <c r="AE99" i="1"/>
  <c r="AL99" i="1"/>
  <c r="I100" i="1"/>
  <c r="J100" i="1"/>
  <c r="K100" i="1"/>
  <c r="L100" i="1"/>
  <c r="M100" i="1"/>
  <c r="N100" i="1"/>
  <c r="O100" i="1"/>
  <c r="P100" i="1"/>
  <c r="T100" i="1"/>
  <c r="U100" i="1"/>
  <c r="V100" i="1"/>
  <c r="W100" i="1"/>
  <c r="X100" i="1"/>
  <c r="AD100" i="1"/>
  <c r="AE100" i="1"/>
  <c r="AL100" i="1"/>
  <c r="N33" i="1" l="1"/>
  <c r="R33" i="1"/>
  <c r="J33" i="1"/>
  <c r="Q33" i="1" s="1"/>
  <c r="N35" i="1"/>
  <c r="O35" i="1" s="1"/>
  <c r="R35" i="1" s="1"/>
  <c r="J34" i="1"/>
  <c r="K34" i="1" s="1"/>
  <c r="Q34" i="1" s="1"/>
  <c r="N34" i="1"/>
  <c r="R34" i="1"/>
  <c r="N32" i="1"/>
  <c r="J32" i="1"/>
  <c r="O33" i="1"/>
  <c r="K33" i="1"/>
  <c r="O45" i="1"/>
  <c r="O43" i="1"/>
  <c r="K41" i="1"/>
  <c r="O69" i="1"/>
  <c r="O94" i="1"/>
  <c r="K84" i="1"/>
  <c r="O36" i="1"/>
  <c r="K65" i="1"/>
  <c r="O80" i="1"/>
  <c r="O59" i="1"/>
  <c r="O54" i="1"/>
  <c r="K63" i="1"/>
  <c r="K79" i="1"/>
  <c r="O77" i="1"/>
  <c r="K66" i="1"/>
  <c r="O48" i="1"/>
  <c r="K96" i="1"/>
  <c r="K98" i="1"/>
  <c r="K71" i="1"/>
  <c r="K64" i="1"/>
  <c r="O47" i="1"/>
  <c r="O38" i="1"/>
  <c r="K93" i="1"/>
  <c r="O58" i="1"/>
  <c r="O98" i="1"/>
  <c r="K61" i="1"/>
  <c r="O52" i="1"/>
  <c r="O99" i="1"/>
  <c r="O82" i="1"/>
  <c r="N75" i="1"/>
  <c r="O75" i="1" s="1"/>
  <c r="O74" i="1"/>
  <c r="N50" i="1"/>
  <c r="O50" i="1" s="1"/>
  <c r="J35" i="1"/>
  <c r="K35" i="1" s="1"/>
  <c r="K88" i="1"/>
  <c r="N61" i="1"/>
  <c r="O61" i="1" s="1"/>
  <c r="K48" i="1"/>
  <c r="O96" i="1"/>
  <c r="O76" i="1"/>
  <c r="N51" i="1"/>
  <c r="O51" i="1" s="1"/>
  <c r="O91" i="1"/>
  <c r="O95" i="1"/>
  <c r="K94" i="1"/>
  <c r="K91" i="1"/>
  <c r="O87" i="1"/>
  <c r="K80" i="1"/>
  <c r="J77" i="1"/>
  <c r="K77" i="1" s="1"/>
  <c r="K76" i="1"/>
  <c r="J75" i="1"/>
  <c r="K75" i="1" s="1"/>
  <c r="J47" i="1"/>
  <c r="K47" i="1" s="1"/>
  <c r="K97" i="1"/>
  <c r="K99" i="1"/>
  <c r="K82" i="1"/>
  <c r="O81" i="1"/>
  <c r="N68" i="1"/>
  <c r="O68" i="1" s="1"/>
  <c r="O88" i="1"/>
  <c r="K87" i="1"/>
  <c r="J50" i="1"/>
  <c r="K50" i="1" s="1"/>
  <c r="O72" i="1"/>
  <c r="K68" i="1"/>
  <c r="O65" i="1"/>
  <c r="O63" i="1"/>
  <c r="K60" i="1"/>
  <c r="K49" i="1"/>
  <c r="O70" i="1"/>
  <c r="K57" i="1"/>
  <c r="K51" i="1"/>
  <c r="K69" i="1"/>
  <c r="K62" i="1"/>
  <c r="K52" i="1"/>
  <c r="N40" i="1"/>
  <c r="O40" i="1" s="1"/>
  <c r="O32" i="1"/>
  <c r="R32" i="1" s="1"/>
  <c r="K70" i="1"/>
  <c r="O66" i="1"/>
  <c r="O64" i="1"/>
  <c r="K59" i="1"/>
  <c r="N39" i="1"/>
  <c r="O39" i="1" s="1"/>
  <c r="K32" i="1"/>
  <c r="Q32" i="1" s="1"/>
  <c r="O42" i="1"/>
  <c r="K38" i="1"/>
  <c r="O37" i="1"/>
  <c r="K36" i="1"/>
  <c r="O46" i="1"/>
  <c r="K45" i="1"/>
  <c r="K43" i="1"/>
  <c r="O41" i="1"/>
  <c r="O34" i="1"/>
  <c r="Q35" i="1" l="1"/>
  <c r="Q13" i="4"/>
  <c r="AD13" i="4" s="1"/>
  <c r="R13" i="4"/>
  <c r="AE13" i="4" s="1"/>
  <c r="Q14" i="4"/>
  <c r="AD14" i="4" s="1"/>
  <c r="R14" i="4"/>
  <c r="AE14" i="4" s="1"/>
  <c r="Q15" i="4"/>
  <c r="AD15" i="4" s="1"/>
  <c r="R15" i="4"/>
  <c r="AE15" i="4" s="1"/>
  <c r="T15" i="4"/>
  <c r="U15" i="4"/>
  <c r="V15" i="4"/>
  <c r="W15" i="4"/>
  <c r="X15" i="4"/>
  <c r="Q16" i="4"/>
  <c r="AD16" i="4" s="1"/>
  <c r="R16" i="4"/>
  <c r="AE16" i="4" s="1"/>
  <c r="T16" i="4"/>
  <c r="U16" i="4"/>
  <c r="V16" i="4"/>
  <c r="W16" i="4"/>
  <c r="X16" i="4"/>
  <c r="Q17" i="4"/>
  <c r="AD17" i="4" s="1"/>
  <c r="R17" i="4"/>
  <c r="AE17" i="4" s="1"/>
  <c r="T17" i="4"/>
  <c r="U17" i="4"/>
  <c r="V17" i="4"/>
  <c r="W17" i="4"/>
  <c r="X17" i="4"/>
  <c r="Q18" i="4"/>
  <c r="AD18" i="4" s="1"/>
  <c r="R18" i="4"/>
  <c r="AE18" i="4" s="1"/>
  <c r="T18" i="4"/>
  <c r="U18" i="4"/>
  <c r="V18" i="4"/>
  <c r="W18" i="4"/>
  <c r="X18" i="4"/>
  <c r="Q19" i="4"/>
  <c r="AD19" i="4" s="1"/>
  <c r="R19" i="4"/>
  <c r="AE19" i="4" s="1"/>
  <c r="T19" i="4"/>
  <c r="U19" i="4"/>
  <c r="V19" i="4"/>
  <c r="W19" i="4"/>
  <c r="X19" i="4"/>
  <c r="Q20" i="4"/>
  <c r="R20" i="4"/>
  <c r="AE20" i="4" s="1"/>
  <c r="T20" i="4"/>
  <c r="U20" i="4"/>
  <c r="V20" i="4"/>
  <c r="W20" i="4"/>
  <c r="X20" i="4"/>
  <c r="AD20" i="4"/>
  <c r="Q21" i="4"/>
  <c r="R21" i="4"/>
  <c r="AE21" i="4" s="1"/>
  <c r="T21" i="4"/>
  <c r="U21" i="4"/>
  <c r="V21" i="4"/>
  <c r="W21" i="4"/>
  <c r="X21" i="4"/>
  <c r="AD21" i="4"/>
  <c r="Q22" i="4"/>
  <c r="AD22" i="4" s="1"/>
  <c r="R22" i="4"/>
  <c r="T22" i="4"/>
  <c r="U22" i="4"/>
  <c r="V22" i="4"/>
  <c r="W22" i="4"/>
  <c r="X22" i="4"/>
  <c r="AE22" i="4"/>
  <c r="Q23" i="4"/>
  <c r="AD23" i="4" s="1"/>
  <c r="R23" i="4"/>
  <c r="T23" i="4"/>
  <c r="U23" i="4"/>
  <c r="V23" i="4"/>
  <c r="W23" i="4"/>
  <c r="X23" i="4"/>
  <c r="AE23" i="4"/>
  <c r="Q24" i="4"/>
  <c r="R24" i="4"/>
  <c r="AE24" i="4" s="1"/>
  <c r="T24" i="4"/>
  <c r="U24" i="4"/>
  <c r="V24" i="4"/>
  <c r="W24" i="4"/>
  <c r="X24" i="4"/>
  <c r="AD24" i="4"/>
  <c r="Q25" i="4"/>
  <c r="R25" i="4"/>
  <c r="T25" i="4"/>
  <c r="U25" i="4"/>
  <c r="V25" i="4"/>
  <c r="W25" i="4"/>
  <c r="X25" i="4"/>
  <c r="AD25" i="4"/>
  <c r="AE25" i="4"/>
  <c r="Q26" i="4"/>
  <c r="AD26" i="4" s="1"/>
  <c r="R26" i="4"/>
  <c r="AE26" i="4" s="1"/>
  <c r="T26" i="4"/>
  <c r="U26" i="4"/>
  <c r="V26" i="4"/>
  <c r="W26" i="4"/>
  <c r="X26" i="4"/>
  <c r="Q27" i="4"/>
  <c r="AD27" i="4" s="1"/>
  <c r="R27" i="4"/>
  <c r="T27" i="4"/>
  <c r="U27" i="4"/>
  <c r="V27" i="4"/>
  <c r="W27" i="4"/>
  <c r="X27" i="4"/>
  <c r="AE27" i="4"/>
  <c r="Q28" i="4"/>
  <c r="R28" i="4"/>
  <c r="AE28" i="4" s="1"/>
  <c r="T28" i="4"/>
  <c r="U28" i="4"/>
  <c r="V28" i="4"/>
  <c r="W28" i="4"/>
  <c r="X28" i="4"/>
  <c r="AD28" i="4"/>
  <c r="Q29" i="4"/>
  <c r="R29" i="4"/>
  <c r="T29" i="4"/>
  <c r="U29" i="4"/>
  <c r="V29" i="4"/>
  <c r="W29" i="4"/>
  <c r="X29" i="4"/>
  <c r="AD29" i="4"/>
  <c r="AE29" i="4"/>
  <c r="Q30" i="4"/>
  <c r="AD30" i="4" s="1"/>
  <c r="R30" i="4"/>
  <c r="AE30" i="4" s="1"/>
  <c r="T30" i="4"/>
  <c r="U30" i="4"/>
  <c r="V30" i="4"/>
  <c r="W30" i="4"/>
  <c r="X30" i="4"/>
  <c r="Q31" i="4"/>
  <c r="AD31" i="4" s="1"/>
  <c r="R31" i="4"/>
  <c r="AE31" i="4" s="1"/>
  <c r="T31" i="4"/>
  <c r="U31" i="4"/>
  <c r="V31" i="4"/>
  <c r="W31" i="4"/>
  <c r="X31" i="4"/>
  <c r="Q32" i="4"/>
  <c r="R32" i="4"/>
  <c r="T32" i="4"/>
  <c r="U32" i="4"/>
  <c r="V32" i="4"/>
  <c r="W32" i="4"/>
  <c r="X32" i="4"/>
  <c r="AD32" i="4"/>
  <c r="AE32" i="4"/>
  <c r="Q33" i="4"/>
  <c r="AD33" i="4" s="1"/>
  <c r="R33" i="4"/>
  <c r="AE33" i="4" s="1"/>
  <c r="T33" i="4"/>
  <c r="U33" i="4"/>
  <c r="V33" i="4"/>
  <c r="W33" i="4"/>
  <c r="X33" i="4"/>
  <c r="Q34" i="4"/>
  <c r="AD34" i="4" s="1"/>
  <c r="R34" i="4"/>
  <c r="AE34" i="4" s="1"/>
  <c r="T34" i="4"/>
  <c r="U34" i="4"/>
  <c r="V34" i="4"/>
  <c r="W34" i="4"/>
  <c r="X34" i="4"/>
  <c r="Q35" i="4"/>
  <c r="AD35" i="4" s="1"/>
  <c r="R35" i="4"/>
  <c r="AE35" i="4" s="1"/>
  <c r="T35" i="4"/>
  <c r="U35" i="4"/>
  <c r="V35" i="4"/>
  <c r="W35" i="4"/>
  <c r="X35" i="4"/>
  <c r="Q36" i="4"/>
  <c r="AD36" i="4" s="1"/>
  <c r="R36" i="4"/>
  <c r="AE36" i="4" s="1"/>
  <c r="T36" i="4"/>
  <c r="U36" i="4"/>
  <c r="V36" i="4"/>
  <c r="W36" i="4"/>
  <c r="X36" i="4"/>
  <c r="Q37" i="4"/>
  <c r="AD37" i="4" s="1"/>
  <c r="R37" i="4"/>
  <c r="AE37" i="4" s="1"/>
  <c r="T37" i="4"/>
  <c r="U37" i="4"/>
  <c r="V37" i="4"/>
  <c r="W37" i="4"/>
  <c r="X37" i="4"/>
  <c r="I12" i="1" l="1"/>
  <c r="L12" i="1"/>
  <c r="M12" i="1"/>
  <c r="P12" i="1"/>
  <c r="AD12" i="1"/>
  <c r="AE12" i="1"/>
  <c r="I13" i="1"/>
  <c r="L13" i="1"/>
  <c r="M13" i="1"/>
  <c r="P13" i="1"/>
  <c r="AD13" i="1"/>
  <c r="AE13" i="1"/>
  <c r="I14" i="1"/>
  <c r="L14" i="1"/>
  <c r="M14" i="1"/>
  <c r="P14" i="1"/>
  <c r="AD14" i="1"/>
  <c r="AE14" i="1"/>
  <c r="I15" i="1"/>
  <c r="L15" i="1"/>
  <c r="M15" i="1"/>
  <c r="P15" i="1"/>
  <c r="AD15" i="1"/>
  <c r="AE15" i="1"/>
  <c r="I16" i="1"/>
  <c r="L16" i="1"/>
  <c r="M16" i="1"/>
  <c r="P16" i="1"/>
  <c r="AD16" i="1"/>
  <c r="AE16" i="1"/>
  <c r="I17" i="1"/>
  <c r="L17" i="1"/>
  <c r="M17" i="1"/>
  <c r="P17" i="1"/>
  <c r="AD17" i="1"/>
  <c r="AE17" i="1"/>
  <c r="I18" i="1"/>
  <c r="L18" i="1"/>
  <c r="M18" i="1"/>
  <c r="P18" i="1"/>
  <c r="AD18" i="1"/>
  <c r="AE18" i="1"/>
  <c r="I19" i="1"/>
  <c r="L19" i="1"/>
  <c r="M19" i="1"/>
  <c r="P19" i="1"/>
  <c r="AD19" i="1"/>
  <c r="AE19" i="1"/>
  <c r="I20" i="1"/>
  <c r="L20" i="1"/>
  <c r="M20" i="1"/>
  <c r="P20" i="1"/>
  <c r="AD20" i="1"/>
  <c r="AE20" i="1"/>
  <c r="I21" i="1"/>
  <c r="L21" i="1"/>
  <c r="M21" i="1"/>
  <c r="P21" i="1"/>
  <c r="AD21" i="1"/>
  <c r="AE21" i="1"/>
  <c r="I22" i="1"/>
  <c r="L22" i="1"/>
  <c r="M22" i="1"/>
  <c r="P22" i="1"/>
  <c r="AD22" i="1"/>
  <c r="AE22" i="1"/>
  <c r="I23" i="1"/>
  <c r="L23" i="1"/>
  <c r="M23" i="1"/>
  <c r="P23" i="1"/>
  <c r="AD23" i="1"/>
  <c r="AE23" i="1"/>
  <c r="I24" i="1"/>
  <c r="L24" i="1"/>
  <c r="M24" i="1"/>
  <c r="P24" i="1"/>
  <c r="AD24" i="1"/>
  <c r="AE24" i="1"/>
  <c r="I25" i="1"/>
  <c r="L25" i="1"/>
  <c r="M25" i="1"/>
  <c r="P25" i="1"/>
  <c r="AD25" i="1"/>
  <c r="AE25" i="1"/>
  <c r="I26" i="1"/>
  <c r="L26" i="1"/>
  <c r="M26" i="1"/>
  <c r="P26" i="1"/>
  <c r="AD26" i="1"/>
  <c r="AE26" i="1"/>
  <c r="I27" i="1"/>
  <c r="L27" i="1"/>
  <c r="M27" i="1"/>
  <c r="P27" i="1"/>
  <c r="AD27" i="1"/>
  <c r="AE27" i="1"/>
  <c r="I28" i="1"/>
  <c r="L28" i="1"/>
  <c r="M28" i="1"/>
  <c r="P28" i="1"/>
  <c r="AD28" i="1"/>
  <c r="AE28" i="1"/>
  <c r="I29" i="1"/>
  <c r="L29" i="1"/>
  <c r="M29" i="1"/>
  <c r="P29" i="1"/>
  <c r="AD29" i="1"/>
  <c r="AE29" i="1"/>
  <c r="I30" i="1"/>
  <c r="L30" i="1"/>
  <c r="M30" i="1"/>
  <c r="P30" i="1"/>
  <c r="AD30" i="1"/>
  <c r="AE30" i="1"/>
  <c r="I31" i="1"/>
  <c r="L31" i="1"/>
  <c r="M31" i="1"/>
  <c r="P31" i="1"/>
  <c r="AD31" i="1"/>
  <c r="AE31" i="1"/>
  <c r="J13" i="1" l="1"/>
  <c r="K13" i="1" s="1"/>
  <c r="N12" i="1"/>
  <c r="R12" i="1" s="1"/>
  <c r="N13" i="1"/>
  <c r="O13" i="1" s="1"/>
  <c r="R13" i="1" s="1"/>
  <c r="J12" i="1"/>
  <c r="N29" i="1"/>
  <c r="N30" i="1"/>
  <c r="R30" i="1" s="1"/>
  <c r="J29" i="1"/>
  <c r="K29" i="1" s="1"/>
  <c r="Q29" i="1"/>
  <c r="N26" i="1"/>
  <c r="R26" i="1"/>
  <c r="J25" i="1"/>
  <c r="N22" i="1"/>
  <c r="R22" i="1" s="1"/>
  <c r="J21" i="1"/>
  <c r="Q21" i="1"/>
  <c r="N18" i="1"/>
  <c r="O18" i="1" s="1"/>
  <c r="R18" i="1"/>
  <c r="J17" i="1"/>
  <c r="K17" i="1" s="1"/>
  <c r="Q17" i="1"/>
  <c r="N14" i="1"/>
  <c r="N23" i="1"/>
  <c r="N31" i="1"/>
  <c r="R31" i="1" s="1"/>
  <c r="N27" i="1"/>
  <c r="O27" i="1" s="1"/>
  <c r="J14" i="1"/>
  <c r="K14" i="1" s="1"/>
  <c r="Q14" i="1" s="1"/>
  <c r="J28" i="1"/>
  <c r="Q28" i="1" s="1"/>
  <c r="J30" i="1"/>
  <c r="K30" i="1" s="1"/>
  <c r="J26" i="1"/>
  <c r="Q26" i="1" s="1"/>
  <c r="J22" i="1"/>
  <c r="K22" i="1" s="1"/>
  <c r="Q22" i="1"/>
  <c r="N19" i="1"/>
  <c r="R19" i="1" s="1"/>
  <c r="J18" i="1"/>
  <c r="Q18" i="1" s="1"/>
  <c r="N15" i="1"/>
  <c r="O15" i="1" s="1"/>
  <c r="J31" i="1"/>
  <c r="K31" i="1" s="1"/>
  <c r="Q31" i="1"/>
  <c r="N28" i="1"/>
  <c r="R28" i="1" s="1"/>
  <c r="N24" i="1"/>
  <c r="J23" i="1"/>
  <c r="K23" i="1" s="1"/>
  <c r="Q23" i="1"/>
  <c r="N20" i="1"/>
  <c r="J19" i="1"/>
  <c r="Q19" i="1"/>
  <c r="N16" i="1"/>
  <c r="R16" i="1"/>
  <c r="J15" i="1"/>
  <c r="K15" i="1" s="1"/>
  <c r="Q15" i="1"/>
  <c r="N25" i="1"/>
  <c r="R25" i="1"/>
  <c r="N21" i="1"/>
  <c r="J20" i="1"/>
  <c r="N17" i="1"/>
  <c r="O17" i="1" s="1"/>
  <c r="R17" i="1"/>
  <c r="J16" i="1"/>
  <c r="Q16" i="1"/>
  <c r="O31" i="1"/>
  <c r="O29" i="1"/>
  <c r="R29" i="1" s="1"/>
  <c r="J24" i="1"/>
  <c r="K24" i="1" s="1"/>
  <c r="O24" i="1"/>
  <c r="R24" i="1" s="1"/>
  <c r="O30" i="1"/>
  <c r="K28" i="1"/>
  <c r="K25" i="1"/>
  <c r="Q25" i="1" s="1"/>
  <c r="O23" i="1"/>
  <c r="R23" i="1" s="1"/>
  <c r="O28" i="1"/>
  <c r="O20" i="1"/>
  <c r="R20" i="1" s="1"/>
  <c r="O19" i="1"/>
  <c r="K20" i="1"/>
  <c r="Q20" i="1" s="1"/>
  <c r="K18" i="1"/>
  <c r="K19" i="1"/>
  <c r="K16" i="1"/>
  <c r="J27" i="1"/>
  <c r="K27" i="1" s="1"/>
  <c r="O26" i="1"/>
  <c r="K26" i="1"/>
  <c r="O25" i="1"/>
  <c r="O21" i="1"/>
  <c r="R21" i="1" s="1"/>
  <c r="O22" i="1"/>
  <c r="K21" i="1"/>
  <c r="K12" i="1"/>
  <c r="Q12" i="1" s="1"/>
  <c r="O16" i="1"/>
  <c r="O12" i="1"/>
  <c r="G18" i="3"/>
  <c r="O14" i="1" l="1"/>
  <c r="R14" i="1" s="1"/>
  <c r="Q13" i="1"/>
  <c r="Q27" i="1"/>
  <c r="Q24" i="1"/>
  <c r="R15" i="1"/>
  <c r="R27" i="1"/>
  <c r="Q30" i="1"/>
  <c r="C26" i="3"/>
  <c r="C25" i="3"/>
  <c r="C24" i="3"/>
  <c r="AG1" i="1" l="1"/>
  <c r="T19" i="2"/>
  <c r="U19" i="2"/>
  <c r="V19" i="2"/>
  <c r="W19" i="2"/>
  <c r="X19" i="2"/>
  <c r="T20" i="2"/>
  <c r="U20" i="2"/>
  <c r="V20" i="2"/>
  <c r="W20" i="2"/>
  <c r="X20" i="2"/>
  <c r="T21" i="2"/>
  <c r="U21" i="2"/>
  <c r="V21" i="2"/>
  <c r="W21" i="2"/>
  <c r="X21" i="2"/>
  <c r="T22" i="2"/>
  <c r="U22" i="2"/>
  <c r="V22" i="2"/>
  <c r="W22" i="2"/>
  <c r="X22" i="2"/>
  <c r="T23" i="2"/>
  <c r="U23" i="2"/>
  <c r="V23" i="2"/>
  <c r="W23" i="2"/>
  <c r="X23" i="2"/>
  <c r="T24" i="2"/>
  <c r="U24" i="2"/>
  <c r="V24" i="2"/>
  <c r="W24" i="2"/>
  <c r="X24" i="2"/>
  <c r="T25" i="2"/>
  <c r="U25" i="2"/>
  <c r="V25" i="2"/>
  <c r="W25" i="2"/>
  <c r="X25" i="2"/>
  <c r="T26" i="2"/>
  <c r="U26" i="2"/>
  <c r="V26" i="2"/>
  <c r="W26" i="2"/>
  <c r="X26" i="2"/>
  <c r="T27" i="2"/>
  <c r="U27" i="2"/>
  <c r="V27" i="2"/>
  <c r="W27" i="2"/>
  <c r="X27" i="2"/>
  <c r="T28" i="2"/>
  <c r="U28" i="2"/>
  <c r="V28" i="2"/>
  <c r="W28" i="2"/>
  <c r="X28" i="2"/>
  <c r="T29" i="2"/>
  <c r="U29" i="2"/>
  <c r="V29" i="2"/>
  <c r="W29" i="2"/>
  <c r="X29" i="2"/>
  <c r="T30" i="2"/>
  <c r="U30" i="2"/>
  <c r="V30" i="2"/>
  <c r="W30" i="2"/>
  <c r="X30" i="2"/>
  <c r="T31" i="2"/>
  <c r="U31" i="2"/>
  <c r="V31" i="2"/>
  <c r="W31" i="2"/>
  <c r="X31" i="2"/>
  <c r="T32" i="2"/>
  <c r="U32" i="2"/>
  <c r="V32" i="2"/>
  <c r="W32" i="2"/>
  <c r="X32" i="2"/>
  <c r="T33" i="2"/>
  <c r="U33" i="2"/>
  <c r="V33" i="2"/>
  <c r="W33" i="2"/>
  <c r="X33" i="2"/>
  <c r="B34" i="2"/>
  <c r="C34" i="2"/>
  <c r="D34" i="2"/>
  <c r="E34" i="2"/>
  <c r="F34" i="2"/>
  <c r="G34" i="2"/>
  <c r="H34" i="2"/>
  <c r="I34" i="2"/>
  <c r="J34" i="2"/>
  <c r="K34" i="2"/>
  <c r="T34" i="2"/>
  <c r="U34" i="2"/>
  <c r="V34" i="2"/>
  <c r="W34" i="2"/>
  <c r="X34" i="2"/>
  <c r="R8" i="2"/>
  <c r="R7" i="2"/>
  <c r="R6" i="2"/>
  <c r="R4" i="2"/>
  <c r="R3" i="2"/>
  <c r="R2" i="2"/>
  <c r="Q8" i="2"/>
  <c r="P8" i="2"/>
  <c r="Q7" i="2"/>
  <c r="P7" i="2"/>
  <c r="Q6" i="2"/>
  <c r="P6" i="2"/>
  <c r="Q4" i="2"/>
  <c r="P4" i="2"/>
  <c r="Q3" i="2"/>
  <c r="P3" i="2"/>
  <c r="Q2" i="2"/>
  <c r="P2" i="2"/>
  <c r="AD8" i="2"/>
  <c r="AD7" i="2"/>
  <c r="AD6" i="2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H8" i="1"/>
  <c r="H7" i="1"/>
  <c r="H6" i="1"/>
  <c r="H4" i="1"/>
  <c r="H3" i="1"/>
  <c r="H2" i="1"/>
  <c r="L34" i="2" l="1"/>
  <c r="M34" i="2"/>
  <c r="Q5" i="2"/>
  <c r="P5" i="2"/>
  <c r="R5" i="2"/>
  <c r="N5" i="4"/>
  <c r="AD8" i="4" l="1"/>
  <c r="AD7" i="4"/>
  <c r="AD6" i="4"/>
  <c r="AL15" i="1"/>
  <c r="AL16" i="1"/>
  <c r="AL17" i="1"/>
  <c r="AL18" i="1"/>
  <c r="AL13" i="1"/>
  <c r="AL14" i="1"/>
  <c r="AL12" i="1"/>
  <c r="G19" i="3"/>
  <c r="H11" i="1" l="1"/>
  <c r="B11" i="1"/>
  <c r="AC11" i="1"/>
  <c r="AB11" i="1"/>
  <c r="AA11" i="1"/>
  <c r="C11" i="1"/>
  <c r="AJ7" i="1"/>
  <c r="AJ6" i="1"/>
  <c r="AD6" i="1"/>
  <c r="AD8" i="1"/>
  <c r="AD7" i="1"/>
  <c r="H18" i="3" l="1"/>
  <c r="H19" i="3"/>
  <c r="R12" i="4"/>
  <c r="N16" i="3"/>
  <c r="AI3" i="1"/>
  <c r="Q12" i="4"/>
  <c r="H24" i="3"/>
  <c r="H27" i="3" s="1"/>
  <c r="N20" i="3" s="1"/>
  <c r="AC11" i="2"/>
  <c r="AB11" i="2"/>
  <c r="AA11" i="2"/>
  <c r="R11" i="2"/>
  <c r="Q11" i="2"/>
  <c r="P11" i="2"/>
  <c r="B11" i="4"/>
  <c r="C11" i="4"/>
  <c r="N11" i="4"/>
  <c r="AA11" i="4"/>
  <c r="AB11" i="4"/>
  <c r="AC11" i="4"/>
  <c r="AI4" i="1"/>
  <c r="Q2" i="4" l="1"/>
  <c r="Q8" i="4"/>
  <c r="Q4" i="4"/>
  <c r="Q7" i="4"/>
  <c r="Q3" i="4"/>
  <c r="Q6" i="4"/>
  <c r="R8" i="4"/>
  <c r="R4" i="4"/>
  <c r="R7" i="4"/>
  <c r="R6" i="4"/>
  <c r="R3" i="4"/>
  <c r="R2" i="4"/>
  <c r="AI7" i="4"/>
  <c r="AI7" i="2"/>
  <c r="AI6" i="2"/>
  <c r="AI6" i="4"/>
  <c r="G20" i="3"/>
  <c r="D20" i="3"/>
  <c r="E20" i="3" s="1"/>
  <c r="F20" i="3" s="1"/>
  <c r="AD109" i="2"/>
  <c r="AD101" i="2"/>
  <c r="AD93" i="2"/>
  <c r="AD85" i="2"/>
  <c r="AD77" i="2"/>
  <c r="AD69" i="2"/>
  <c r="AD61" i="2"/>
  <c r="AD53" i="2"/>
  <c r="AD45" i="2"/>
  <c r="AD37" i="2"/>
  <c r="AD29" i="2"/>
  <c r="AD21" i="2"/>
  <c r="AD106" i="2"/>
  <c r="AD98" i="2"/>
  <c r="AD90" i="2"/>
  <c r="AD82" i="2"/>
  <c r="AD74" i="2"/>
  <c r="AD66" i="2"/>
  <c r="AD58" i="2"/>
  <c r="AD50" i="2"/>
  <c r="AD42" i="2"/>
  <c r="AD34" i="2"/>
  <c r="AD26" i="2"/>
  <c r="AD18" i="2"/>
  <c r="AD12" i="2"/>
  <c r="AD51" i="2"/>
  <c r="AD19" i="2"/>
  <c r="AD111" i="2"/>
  <c r="AD103" i="2"/>
  <c r="AD95" i="2"/>
  <c r="AD87" i="2"/>
  <c r="AD79" i="2"/>
  <c r="AD71" i="2"/>
  <c r="AD63" i="2"/>
  <c r="AD55" i="2"/>
  <c r="AD47" i="2"/>
  <c r="AD39" i="2"/>
  <c r="AD31" i="2"/>
  <c r="AD23" i="2"/>
  <c r="AD15" i="2"/>
  <c r="AD75" i="2"/>
  <c r="AD27" i="2"/>
  <c r="AD108" i="2"/>
  <c r="AD100" i="2"/>
  <c r="AD92" i="2"/>
  <c r="AD84" i="2"/>
  <c r="AD76" i="2"/>
  <c r="AD68" i="2"/>
  <c r="AD60" i="2"/>
  <c r="AD52" i="2"/>
  <c r="AD44" i="2"/>
  <c r="AD36" i="2"/>
  <c r="AD28" i="2"/>
  <c r="AD20" i="2"/>
  <c r="AD43" i="2"/>
  <c r="AD105" i="2"/>
  <c r="AD97" i="2"/>
  <c r="AD89" i="2"/>
  <c r="AD81" i="2"/>
  <c r="AD73" i="2"/>
  <c r="AD65" i="2"/>
  <c r="AD57" i="2"/>
  <c r="AD49" i="2"/>
  <c r="AD41" i="2"/>
  <c r="AD33" i="2"/>
  <c r="AD25" i="2"/>
  <c r="AD17" i="2"/>
  <c r="AD35" i="2"/>
  <c r="AD110" i="2"/>
  <c r="AD102" i="2"/>
  <c r="AD94" i="2"/>
  <c r="AD86" i="2"/>
  <c r="AD78" i="2"/>
  <c r="AD70" i="2"/>
  <c r="AD62" i="2"/>
  <c r="AD54" i="2"/>
  <c r="AD46" i="2"/>
  <c r="AD38" i="2"/>
  <c r="AD30" i="2"/>
  <c r="AD22" i="2"/>
  <c r="AD14" i="2"/>
  <c r="AD107" i="2"/>
  <c r="AD99" i="2"/>
  <c r="AD91" i="2"/>
  <c r="AD83" i="2"/>
  <c r="AD67" i="2"/>
  <c r="AD59" i="2"/>
  <c r="AD104" i="2"/>
  <c r="AD96" i="2"/>
  <c r="AD88" i="2"/>
  <c r="AD80" i="2"/>
  <c r="AD72" i="2"/>
  <c r="AD64" i="2"/>
  <c r="AD56" i="2"/>
  <c r="AD48" i="2"/>
  <c r="AD40" i="2"/>
  <c r="AD32" i="2"/>
  <c r="AD24" i="2"/>
  <c r="AD16" i="2"/>
  <c r="AD13" i="2"/>
  <c r="AE106" i="2"/>
  <c r="AG106" i="2" s="1"/>
  <c r="AE98" i="2"/>
  <c r="AG98" i="2" s="1"/>
  <c r="AE90" i="2"/>
  <c r="AG90" i="2" s="1"/>
  <c r="AE82" i="2"/>
  <c r="AG82" i="2" s="1"/>
  <c r="AE74" i="2"/>
  <c r="AG74" i="2" s="1"/>
  <c r="AE66" i="2"/>
  <c r="AG66" i="2" s="1"/>
  <c r="AE58" i="2"/>
  <c r="AG58" i="2" s="1"/>
  <c r="AE50" i="2"/>
  <c r="AG50" i="2" s="1"/>
  <c r="AE42" i="2"/>
  <c r="AG42" i="2" s="1"/>
  <c r="AE34" i="2"/>
  <c r="AE26" i="2"/>
  <c r="AG26" i="2" s="1"/>
  <c r="AE18" i="2"/>
  <c r="AG18" i="2" s="1"/>
  <c r="AE12" i="2"/>
  <c r="AG12" i="2" s="1"/>
  <c r="AE111" i="2"/>
  <c r="AG111" i="2" s="1"/>
  <c r="AE103" i="2"/>
  <c r="AG103" i="2" s="1"/>
  <c r="AE95" i="2"/>
  <c r="AG95" i="2" s="1"/>
  <c r="AE87" i="2"/>
  <c r="AG87" i="2" s="1"/>
  <c r="AE79" i="2"/>
  <c r="AG79" i="2" s="1"/>
  <c r="AE71" i="2"/>
  <c r="AG71" i="2" s="1"/>
  <c r="AE63" i="2"/>
  <c r="AG63" i="2" s="1"/>
  <c r="AE55" i="2"/>
  <c r="AG55" i="2" s="1"/>
  <c r="AE47" i="2"/>
  <c r="AG47" i="2" s="1"/>
  <c r="AE39" i="2"/>
  <c r="AG39" i="2" s="1"/>
  <c r="AE31" i="2"/>
  <c r="AG31" i="2" s="1"/>
  <c r="AE23" i="2"/>
  <c r="AG23" i="2" s="1"/>
  <c r="AE15" i="2"/>
  <c r="AG15" i="2" s="1"/>
  <c r="AE80" i="2"/>
  <c r="AG80" i="2" s="1"/>
  <c r="AE32" i="2"/>
  <c r="AG32" i="2" s="1"/>
  <c r="AE108" i="2"/>
  <c r="AG108" i="2" s="1"/>
  <c r="AE100" i="2"/>
  <c r="AG100" i="2" s="1"/>
  <c r="AE92" i="2"/>
  <c r="AE84" i="2"/>
  <c r="AG84" i="2" s="1"/>
  <c r="AE76" i="2"/>
  <c r="AG76" i="2" s="1"/>
  <c r="AE68" i="2"/>
  <c r="AG68" i="2" s="1"/>
  <c r="AE60" i="2"/>
  <c r="AG60" i="2" s="1"/>
  <c r="AE52" i="2"/>
  <c r="AG52" i="2" s="1"/>
  <c r="AE44" i="2"/>
  <c r="AG44" i="2" s="1"/>
  <c r="AE36" i="2"/>
  <c r="AE28" i="2"/>
  <c r="AG28" i="2" s="1"/>
  <c r="AE20" i="2"/>
  <c r="AE16" i="2"/>
  <c r="AG16" i="2" s="1"/>
  <c r="AE105" i="2"/>
  <c r="AG105" i="2" s="1"/>
  <c r="AE97" i="2"/>
  <c r="AG97" i="2" s="1"/>
  <c r="AE89" i="2"/>
  <c r="AG89" i="2" s="1"/>
  <c r="AE81" i="2"/>
  <c r="AG81" i="2" s="1"/>
  <c r="AE73" i="2"/>
  <c r="AG73" i="2" s="1"/>
  <c r="AE65" i="2"/>
  <c r="AE57" i="2"/>
  <c r="AG57" i="2" s="1"/>
  <c r="AE49" i="2"/>
  <c r="AG49" i="2" s="1"/>
  <c r="AE41" i="2"/>
  <c r="AG41" i="2" s="1"/>
  <c r="AE33" i="2"/>
  <c r="AG33" i="2" s="1"/>
  <c r="AE25" i="2"/>
  <c r="AG25" i="2" s="1"/>
  <c r="AE17" i="2"/>
  <c r="AG17" i="2" s="1"/>
  <c r="AE24" i="2"/>
  <c r="AE110" i="2"/>
  <c r="AG110" i="2" s="1"/>
  <c r="AE102" i="2"/>
  <c r="AG102" i="2" s="1"/>
  <c r="AE94" i="2"/>
  <c r="AG94" i="2" s="1"/>
  <c r="AE86" i="2"/>
  <c r="AG86" i="2" s="1"/>
  <c r="AE78" i="2"/>
  <c r="AG78" i="2" s="1"/>
  <c r="AE70" i="2"/>
  <c r="AG70" i="2" s="1"/>
  <c r="AE62" i="2"/>
  <c r="AG62" i="2" s="1"/>
  <c r="AE54" i="2"/>
  <c r="AE46" i="2"/>
  <c r="AG46" i="2" s="1"/>
  <c r="AE38" i="2"/>
  <c r="AG38" i="2" s="1"/>
  <c r="AE30" i="2"/>
  <c r="AG30" i="2" s="1"/>
  <c r="AE22" i="2"/>
  <c r="AG22" i="2" s="1"/>
  <c r="AE14" i="2"/>
  <c r="AG14" i="2" s="1"/>
  <c r="AE56" i="2"/>
  <c r="AG56" i="2" s="1"/>
  <c r="AE13" i="2"/>
  <c r="AG13" i="2" s="1"/>
  <c r="AE107" i="2"/>
  <c r="AG107" i="2" s="1"/>
  <c r="AE99" i="2"/>
  <c r="AG99" i="2" s="1"/>
  <c r="AE91" i="2"/>
  <c r="AG91" i="2" s="1"/>
  <c r="AE83" i="2"/>
  <c r="AG83" i="2" s="1"/>
  <c r="AE75" i="2"/>
  <c r="AG75" i="2" s="1"/>
  <c r="AE67" i="2"/>
  <c r="AG67" i="2" s="1"/>
  <c r="AE59" i="2"/>
  <c r="AG59" i="2" s="1"/>
  <c r="AE51" i="2"/>
  <c r="AG51" i="2" s="1"/>
  <c r="AE43" i="2"/>
  <c r="AE35" i="2"/>
  <c r="AG35" i="2" s="1"/>
  <c r="AE27" i="2"/>
  <c r="AG27" i="2" s="1"/>
  <c r="AE19" i="2"/>
  <c r="AG19" i="2" s="1"/>
  <c r="AE104" i="2"/>
  <c r="AG104" i="2" s="1"/>
  <c r="AE96" i="2"/>
  <c r="AG96" i="2" s="1"/>
  <c r="AE88" i="2"/>
  <c r="AG88" i="2" s="1"/>
  <c r="AE72" i="2"/>
  <c r="AG72" i="2" s="1"/>
  <c r="AE64" i="2"/>
  <c r="AG64" i="2" s="1"/>
  <c r="AE48" i="2"/>
  <c r="AG48" i="2" s="1"/>
  <c r="AE40" i="2"/>
  <c r="AG40" i="2" s="1"/>
  <c r="AE109" i="2"/>
  <c r="AG109" i="2" s="1"/>
  <c r="AE101" i="2"/>
  <c r="AG101" i="2" s="1"/>
  <c r="AE93" i="2"/>
  <c r="AG93" i="2" s="1"/>
  <c r="AE85" i="2"/>
  <c r="AG85" i="2" s="1"/>
  <c r="AE77" i="2"/>
  <c r="AG77" i="2" s="1"/>
  <c r="AE69" i="2"/>
  <c r="AG69" i="2" s="1"/>
  <c r="AE61" i="2"/>
  <c r="AG61" i="2" s="1"/>
  <c r="AE53" i="2"/>
  <c r="AG53" i="2" s="1"/>
  <c r="AE45" i="2"/>
  <c r="AG45" i="2" s="1"/>
  <c r="AE37" i="2"/>
  <c r="AG37" i="2" s="1"/>
  <c r="AE29" i="2"/>
  <c r="AG29" i="2" s="1"/>
  <c r="AE21" i="2"/>
  <c r="AG21" i="2" s="1"/>
  <c r="AI6" i="1"/>
  <c r="AB110" i="4"/>
  <c r="AB76" i="4"/>
  <c r="AA107" i="4"/>
  <c r="AA98" i="4"/>
  <c r="AA100" i="4"/>
  <c r="AA108" i="4"/>
  <c r="AB81" i="4"/>
  <c r="AB108" i="4"/>
  <c r="AB90" i="4"/>
  <c r="AA72" i="4"/>
  <c r="AA69" i="4"/>
  <c r="AB85" i="4"/>
  <c r="AA68" i="4"/>
  <c r="AA82" i="4"/>
  <c r="AA109" i="4"/>
  <c r="AB67" i="4"/>
  <c r="AA83" i="4"/>
  <c r="AB97" i="4"/>
  <c r="AB70" i="4"/>
  <c r="AB86" i="4"/>
  <c r="AB94" i="4"/>
  <c r="AA94" i="4"/>
  <c r="AB96" i="4"/>
  <c r="AA90" i="4"/>
  <c r="AB72" i="4"/>
  <c r="AA96" i="4"/>
  <c r="AB101" i="4"/>
  <c r="AB71" i="4"/>
  <c r="AB98" i="4"/>
  <c r="AB100" i="4"/>
  <c r="AB74" i="4"/>
  <c r="AB77" i="4"/>
  <c r="AA73" i="4"/>
  <c r="AB73" i="4"/>
  <c r="AA78" i="4"/>
  <c r="AA81" i="4"/>
  <c r="AA76" i="4"/>
  <c r="AA101" i="4"/>
  <c r="AA67" i="4"/>
  <c r="AB75" i="4"/>
  <c r="AA104" i="4"/>
  <c r="AA66" i="4"/>
  <c r="AB93" i="4"/>
  <c r="AA70" i="4"/>
  <c r="AA88" i="4"/>
  <c r="AB88" i="4"/>
  <c r="AB66" i="4"/>
  <c r="AB104" i="4"/>
  <c r="AA95" i="4"/>
  <c r="AB105" i="4"/>
  <c r="AA71" i="4"/>
  <c r="AA79" i="4"/>
  <c r="AB79" i="4"/>
  <c r="AA74" i="4"/>
  <c r="AB78" i="4"/>
  <c r="AA80" i="4"/>
  <c r="AB102" i="4"/>
  <c r="AB69" i="4"/>
  <c r="AA84" i="4"/>
  <c r="AB95" i="4"/>
  <c r="AB92" i="4"/>
  <c r="AA75" i="4"/>
  <c r="AB84" i="4"/>
  <c r="AB87" i="4"/>
  <c r="AB83" i="4"/>
  <c r="AA89" i="4"/>
  <c r="AA106" i="4"/>
  <c r="AA77" i="4"/>
  <c r="AB80" i="4"/>
  <c r="AB82" i="4"/>
  <c r="AA105" i="4"/>
  <c r="AA97" i="4"/>
  <c r="AB111" i="4"/>
  <c r="AA87" i="4"/>
  <c r="AB91" i="4"/>
  <c r="AA93" i="4"/>
  <c r="AA92" i="4"/>
  <c r="AB103" i="4"/>
  <c r="AA99" i="4"/>
  <c r="AB107" i="4"/>
  <c r="AA102" i="4"/>
  <c r="AC102" i="4" s="1"/>
  <c r="AB68" i="4"/>
  <c r="AA111" i="4"/>
  <c r="AB109" i="4"/>
  <c r="AA91" i="4"/>
  <c r="AA110" i="4"/>
  <c r="AB99" i="4"/>
  <c r="AA85" i="4"/>
  <c r="AA86" i="4"/>
  <c r="AA103" i="4"/>
  <c r="AB89" i="4"/>
  <c r="AB106" i="4"/>
  <c r="AG92" i="2"/>
  <c r="AG36" i="2"/>
  <c r="AG54" i="2"/>
  <c r="AG65" i="2"/>
  <c r="AG43" i="2"/>
  <c r="AB50" i="4"/>
  <c r="AA102" i="1"/>
  <c r="AA58" i="4"/>
  <c r="AB58" i="4"/>
  <c r="AA110" i="1"/>
  <c r="AB110" i="1"/>
  <c r="AB101" i="1"/>
  <c r="AA104" i="1"/>
  <c r="AB57" i="4"/>
  <c r="AA45" i="4"/>
  <c r="AB56" i="4"/>
  <c r="AB46" i="4"/>
  <c r="AA64" i="4"/>
  <c r="AB64" i="4"/>
  <c r="AB106" i="1"/>
  <c r="AB40" i="4"/>
  <c r="AA106" i="1"/>
  <c r="AB49" i="4"/>
  <c r="AA61" i="4"/>
  <c r="AA108" i="1"/>
  <c r="AA60" i="4"/>
  <c r="AA63" i="4"/>
  <c r="AB102" i="1"/>
  <c r="AB39" i="4"/>
  <c r="AB48" i="4"/>
  <c r="AB43" i="4"/>
  <c r="AA50" i="4"/>
  <c r="AB41" i="4"/>
  <c r="AB108" i="1"/>
  <c r="AB38" i="4"/>
  <c r="AB63" i="4"/>
  <c r="AA38" i="4"/>
  <c r="AB109" i="1"/>
  <c r="AB42" i="4"/>
  <c r="AA52" i="4"/>
  <c r="AA40" i="4"/>
  <c r="AA105" i="1"/>
  <c r="AB105" i="1"/>
  <c r="AB111" i="1"/>
  <c r="AB53" i="4"/>
  <c r="AA44" i="4"/>
  <c r="AB44" i="4"/>
  <c r="AA56" i="4"/>
  <c r="AC56" i="4" s="1"/>
  <c r="AA48" i="4"/>
  <c r="AB55" i="4"/>
  <c r="AA43" i="4"/>
  <c r="AA39" i="4"/>
  <c r="AB104" i="1"/>
  <c r="AB65" i="4"/>
  <c r="AA41" i="4"/>
  <c r="AA47" i="4"/>
  <c r="AB47" i="4"/>
  <c r="AA111" i="1"/>
  <c r="AA55" i="4"/>
  <c r="AA59" i="4"/>
  <c r="AA46" i="4"/>
  <c r="AA49" i="4"/>
  <c r="AA109" i="1"/>
  <c r="AA53" i="4"/>
  <c r="AB107" i="1"/>
  <c r="AA54" i="4"/>
  <c r="AA51" i="4"/>
  <c r="AA42" i="4"/>
  <c r="AA62" i="4"/>
  <c r="AB62" i="4"/>
  <c r="AB52" i="4"/>
  <c r="AB45" i="4"/>
  <c r="AA57" i="4"/>
  <c r="AB103" i="1"/>
  <c r="AB60" i="4"/>
  <c r="AB54" i="4"/>
  <c r="AB51" i="4"/>
  <c r="AA103" i="1"/>
  <c r="AA101" i="1"/>
  <c r="AB59" i="4"/>
  <c r="AA107" i="1"/>
  <c r="AC107" i="1" s="1"/>
  <c r="AA65" i="4"/>
  <c r="AB61" i="4"/>
  <c r="AB35" i="1"/>
  <c r="AA75" i="1"/>
  <c r="AB93" i="1"/>
  <c r="AB34" i="1"/>
  <c r="AA74" i="1"/>
  <c r="AA100" i="1"/>
  <c r="AA99" i="1"/>
  <c r="AB55" i="1"/>
  <c r="AB97" i="1"/>
  <c r="AA62" i="1"/>
  <c r="AA45" i="1"/>
  <c r="AA89" i="1"/>
  <c r="AA42" i="1"/>
  <c r="AB37" i="1"/>
  <c r="AB99" i="1"/>
  <c r="AA63" i="1"/>
  <c r="AA58" i="1"/>
  <c r="AA87" i="1"/>
  <c r="AB53" i="1"/>
  <c r="AA38" i="1"/>
  <c r="AB60" i="1"/>
  <c r="AA79" i="1"/>
  <c r="AB64" i="1"/>
  <c r="AB56" i="1"/>
  <c r="AB47" i="1"/>
  <c r="AB92" i="1"/>
  <c r="AB48" i="1"/>
  <c r="AB78" i="1"/>
  <c r="AB57" i="1"/>
  <c r="AA93" i="1"/>
  <c r="AB82" i="1"/>
  <c r="AB43" i="1"/>
  <c r="AA35" i="1"/>
  <c r="AC35" i="1" s="1"/>
  <c r="T35" i="1" s="1"/>
  <c r="AB100" i="1"/>
  <c r="AA78" i="1"/>
  <c r="AB40" i="1"/>
  <c r="AB61" i="1"/>
  <c r="AA53" i="1"/>
  <c r="AB33" i="1"/>
  <c r="AA57" i="1"/>
  <c r="AB81" i="1"/>
  <c r="AA40" i="1"/>
  <c r="AB73" i="1"/>
  <c r="AA61" i="1"/>
  <c r="AA64" i="1"/>
  <c r="AA68" i="1"/>
  <c r="AA36" i="1"/>
  <c r="AA34" i="1"/>
  <c r="AB59" i="1"/>
  <c r="AB44" i="1"/>
  <c r="AB52" i="1"/>
  <c r="AA77" i="1"/>
  <c r="AA56" i="1"/>
  <c r="AA92" i="1"/>
  <c r="AA88" i="1"/>
  <c r="AB90" i="1"/>
  <c r="AB32" i="1"/>
  <c r="AA39" i="1"/>
  <c r="AA43" i="1"/>
  <c r="AA72" i="1"/>
  <c r="AA70" i="1"/>
  <c r="AA32" i="1"/>
  <c r="AB41" i="1"/>
  <c r="AB51" i="1"/>
  <c r="AA37" i="1"/>
  <c r="AA83" i="1"/>
  <c r="AB49" i="1"/>
  <c r="AA86" i="1"/>
  <c r="AA67" i="1"/>
  <c r="AB36" i="1"/>
  <c r="AB88" i="1"/>
  <c r="AB80" i="1"/>
  <c r="AB67" i="1"/>
  <c r="AA48" i="1"/>
  <c r="AB46" i="1"/>
  <c r="AA82" i="1"/>
  <c r="AB71" i="1"/>
  <c r="AB68" i="1"/>
  <c r="AC68" i="1" s="1"/>
  <c r="T68" i="1" s="1"/>
  <c r="AB63" i="1"/>
  <c r="AB45" i="1"/>
  <c r="AB58" i="1"/>
  <c r="AB42" i="1"/>
  <c r="AA44" i="1"/>
  <c r="AB66" i="1"/>
  <c r="AA85" i="1"/>
  <c r="AA54" i="1"/>
  <c r="AB77" i="1"/>
  <c r="AB87" i="1"/>
  <c r="AB54" i="1"/>
  <c r="AA46" i="1"/>
  <c r="AB62" i="1"/>
  <c r="AA84" i="1"/>
  <c r="AB75" i="1"/>
  <c r="AB39" i="1"/>
  <c r="AA97" i="1"/>
  <c r="AA55" i="1"/>
  <c r="AC55" i="1" s="1"/>
  <c r="AA51" i="1"/>
  <c r="AB69" i="1"/>
  <c r="AA52" i="1"/>
  <c r="AC52" i="1" s="1"/>
  <c r="T52" i="1" s="1"/>
  <c r="AA60" i="1"/>
  <c r="AB74" i="1"/>
  <c r="AA98" i="1"/>
  <c r="AA50" i="1"/>
  <c r="AB76" i="1"/>
  <c r="AA33" i="1"/>
  <c r="AB83" i="1"/>
  <c r="AB50" i="1"/>
  <c r="AA76" i="1"/>
  <c r="AA47" i="1"/>
  <c r="AB85" i="1"/>
  <c r="AA49" i="1"/>
  <c r="AB72" i="1"/>
  <c r="AA95" i="1"/>
  <c r="AA69" i="1"/>
  <c r="AC69" i="1" s="1"/>
  <c r="T69" i="1" s="1"/>
  <c r="AB89" i="1"/>
  <c r="AA59" i="1"/>
  <c r="AA66" i="1"/>
  <c r="AA91" i="1"/>
  <c r="AA41" i="1"/>
  <c r="AC41" i="1" s="1"/>
  <c r="T41" i="1" s="1"/>
  <c r="AA81" i="1"/>
  <c r="AA94" i="1"/>
  <c r="AB70" i="1"/>
  <c r="AB96" i="1"/>
  <c r="AA73" i="1"/>
  <c r="AB84" i="1"/>
  <c r="AA65" i="1"/>
  <c r="AB94" i="1"/>
  <c r="AB38" i="1"/>
  <c r="AA96" i="1"/>
  <c r="AB91" i="1"/>
  <c r="AB98" i="1"/>
  <c r="AA80" i="1"/>
  <c r="AB79" i="1"/>
  <c r="AA71" i="1"/>
  <c r="AA90" i="1"/>
  <c r="AB95" i="1"/>
  <c r="AB65" i="1"/>
  <c r="AB86" i="1"/>
  <c r="AB13" i="4"/>
  <c r="AB21" i="4"/>
  <c r="AB20" i="4"/>
  <c r="AA14" i="4"/>
  <c r="AA15" i="4"/>
  <c r="AA29" i="4"/>
  <c r="AA16" i="4"/>
  <c r="AA17" i="4"/>
  <c r="AB25" i="4"/>
  <c r="AB24" i="4"/>
  <c r="AA31" i="4"/>
  <c r="AB35" i="4"/>
  <c r="AB15" i="4"/>
  <c r="AA28" i="4"/>
  <c r="AB19" i="4"/>
  <c r="AB33" i="4"/>
  <c r="AB29" i="4"/>
  <c r="AB16" i="4"/>
  <c r="AA36" i="4"/>
  <c r="AA34" i="4"/>
  <c r="AB17" i="4"/>
  <c r="AB36" i="4"/>
  <c r="AA33" i="4"/>
  <c r="AA22" i="4"/>
  <c r="AA19" i="4"/>
  <c r="AA20" i="4"/>
  <c r="AA23" i="4"/>
  <c r="AA21" i="4"/>
  <c r="AA37" i="4"/>
  <c r="AB23" i="4"/>
  <c r="AA35" i="4"/>
  <c r="AB30" i="4"/>
  <c r="AB18" i="4"/>
  <c r="AB34" i="4"/>
  <c r="AA25" i="4"/>
  <c r="AA13" i="4"/>
  <c r="AB27" i="4"/>
  <c r="AA26" i="4"/>
  <c r="AA30" i="4"/>
  <c r="AA24" i="4"/>
  <c r="AA18" i="4"/>
  <c r="AA27" i="4"/>
  <c r="AB28" i="4"/>
  <c r="AB37" i="4"/>
  <c r="AA32" i="4"/>
  <c r="AB26" i="4"/>
  <c r="AB14" i="4"/>
  <c r="AB32" i="4"/>
  <c r="AB31" i="4"/>
  <c r="AB22" i="4"/>
  <c r="P15" i="3"/>
  <c r="AA20" i="1"/>
  <c r="AB14" i="1"/>
  <c r="AA16" i="1"/>
  <c r="AA15" i="1"/>
  <c r="AB21" i="1"/>
  <c r="AA24" i="1"/>
  <c r="AB30" i="1"/>
  <c r="AB26" i="1"/>
  <c r="AA25" i="1"/>
  <c r="AB29" i="1"/>
  <c r="AA31" i="1"/>
  <c r="AB12" i="1"/>
  <c r="AB16" i="1"/>
  <c r="AB19" i="1"/>
  <c r="AA29" i="1"/>
  <c r="AA27" i="1"/>
  <c r="AA30" i="1"/>
  <c r="AA14" i="1"/>
  <c r="AA18" i="1"/>
  <c r="AA17" i="1"/>
  <c r="AB27" i="1"/>
  <c r="AB22" i="1"/>
  <c r="AA22" i="1"/>
  <c r="AA23" i="1"/>
  <c r="AB20" i="1"/>
  <c r="AB28" i="1"/>
  <c r="AA26" i="1"/>
  <c r="AA19" i="1"/>
  <c r="AA21" i="1"/>
  <c r="AA28" i="1"/>
  <c r="AB24" i="1"/>
  <c r="AA12" i="1"/>
  <c r="AB18" i="1"/>
  <c r="AB23" i="1"/>
  <c r="AB17" i="1"/>
  <c r="AB31" i="1"/>
  <c r="AA13" i="1"/>
  <c r="AB15" i="1"/>
  <c r="AB25" i="1"/>
  <c r="AB13" i="1"/>
  <c r="K27" i="3"/>
  <c r="M27" i="3" s="1"/>
  <c r="H26" i="3"/>
  <c r="N19" i="3" s="1"/>
  <c r="K25" i="3"/>
  <c r="K24" i="3"/>
  <c r="K26" i="3"/>
  <c r="H25" i="3"/>
  <c r="AG24" i="2"/>
  <c r="AG34" i="2"/>
  <c r="AG20" i="2"/>
  <c r="AE12" i="4"/>
  <c r="AD12" i="4"/>
  <c r="H5" i="1"/>
  <c r="AI7" i="1"/>
  <c r="M4" i="4" l="1"/>
  <c r="J4" i="4"/>
  <c r="K4" i="4" s="1"/>
  <c r="L4" i="4" s="1"/>
  <c r="M8" i="4"/>
  <c r="J8" i="4"/>
  <c r="K8" i="4" s="1"/>
  <c r="L8" i="4" s="1"/>
  <c r="I6" i="4"/>
  <c r="F6" i="4"/>
  <c r="G6" i="4" s="1"/>
  <c r="H6" i="4" s="1"/>
  <c r="I3" i="4"/>
  <c r="F3" i="4"/>
  <c r="G3" i="4" s="1"/>
  <c r="H3" i="4" s="1"/>
  <c r="I7" i="4"/>
  <c r="F7" i="4"/>
  <c r="G7" i="4" s="1"/>
  <c r="H7" i="4" s="1"/>
  <c r="M3" i="4"/>
  <c r="J3" i="4"/>
  <c r="K3" i="4" s="1"/>
  <c r="L3" i="4" s="1"/>
  <c r="I4" i="4"/>
  <c r="F4" i="4"/>
  <c r="G4" i="4" s="1"/>
  <c r="H4" i="4" s="1"/>
  <c r="M6" i="4"/>
  <c r="J6" i="4"/>
  <c r="K6" i="4" s="1"/>
  <c r="L6" i="4" s="1"/>
  <c r="I8" i="4"/>
  <c r="F8" i="4"/>
  <c r="M7" i="4"/>
  <c r="J7" i="4"/>
  <c r="K7" i="4" s="1"/>
  <c r="L7" i="4" s="1"/>
  <c r="AC70" i="4"/>
  <c r="AC92" i="4"/>
  <c r="AC97" i="4"/>
  <c r="AC90" i="4"/>
  <c r="AC110" i="4"/>
  <c r="AC88" i="4"/>
  <c r="AC94" i="4"/>
  <c r="AC101" i="1"/>
  <c r="AC71" i="4"/>
  <c r="AC105" i="4"/>
  <c r="AC67" i="4"/>
  <c r="AC103" i="4"/>
  <c r="AC86" i="4"/>
  <c r="AC109" i="4"/>
  <c r="AC101" i="4"/>
  <c r="AC91" i="4"/>
  <c r="AC76" i="4"/>
  <c r="AC49" i="4"/>
  <c r="AC106" i="1"/>
  <c r="AC69" i="4"/>
  <c r="AC75" i="4"/>
  <c r="AC80" i="4"/>
  <c r="AC38" i="1"/>
  <c r="T38" i="1" s="1"/>
  <c r="AC34" i="1"/>
  <c r="T34" i="1" s="1"/>
  <c r="AC43" i="4"/>
  <c r="AC49" i="1"/>
  <c r="T49" i="1" s="1"/>
  <c r="AC65" i="4"/>
  <c r="AC111" i="4"/>
  <c r="AC86" i="1"/>
  <c r="T86" i="1" s="1"/>
  <c r="AC57" i="4"/>
  <c r="AC40" i="4"/>
  <c r="AC111" i="1"/>
  <c r="AC77" i="4"/>
  <c r="AC108" i="4"/>
  <c r="AC74" i="4"/>
  <c r="AC82" i="4"/>
  <c r="AC68" i="4"/>
  <c r="AC100" i="4"/>
  <c r="AC79" i="4"/>
  <c r="AC81" i="4"/>
  <c r="AC85" i="4"/>
  <c r="AC98" i="4"/>
  <c r="AC106" i="4"/>
  <c r="AC84" i="4"/>
  <c r="AC93" i="4"/>
  <c r="AC78" i="4"/>
  <c r="AC107" i="4"/>
  <c r="AF109" i="4"/>
  <c r="AF104" i="4"/>
  <c r="AF87" i="4"/>
  <c r="AF98" i="4"/>
  <c r="AF91" i="4"/>
  <c r="AF108" i="4"/>
  <c r="AF105" i="4"/>
  <c r="AF97" i="4"/>
  <c r="AF72" i="4"/>
  <c r="AF80" i="4"/>
  <c r="AF83" i="4"/>
  <c r="AF82" i="4"/>
  <c r="AF88" i="4"/>
  <c r="AF95" i="4"/>
  <c r="AF96" i="4"/>
  <c r="AF68" i="4"/>
  <c r="AF76" i="4"/>
  <c r="AF92" i="4"/>
  <c r="AF107" i="4"/>
  <c r="AF111" i="4"/>
  <c r="AF67" i="4"/>
  <c r="AF71" i="4"/>
  <c r="AF75" i="4"/>
  <c r="AF79" i="4"/>
  <c r="AF84" i="4"/>
  <c r="AF101" i="4"/>
  <c r="AF78" i="4"/>
  <c r="AF81" i="4"/>
  <c r="AF100" i="4"/>
  <c r="AF102" i="4"/>
  <c r="AF86" i="4"/>
  <c r="AF66" i="4"/>
  <c r="AF106" i="4"/>
  <c r="AF94" i="4"/>
  <c r="AF73" i="4"/>
  <c r="AF70" i="4"/>
  <c r="AF77" i="4"/>
  <c r="AF89" i="4"/>
  <c r="AF99" i="4"/>
  <c r="AF90" i="4"/>
  <c r="AF69" i="4"/>
  <c r="AF93" i="4"/>
  <c r="AF110" i="4"/>
  <c r="AF103" i="4"/>
  <c r="AF85" i="4"/>
  <c r="AF74" i="4"/>
  <c r="AC87" i="4"/>
  <c r="AC89" i="4"/>
  <c r="AC66" i="4"/>
  <c r="AC96" i="4"/>
  <c r="AC72" i="4"/>
  <c r="AC99" i="4"/>
  <c r="AC95" i="4"/>
  <c r="AC104" i="4"/>
  <c r="AC73" i="4"/>
  <c r="AC83" i="4"/>
  <c r="AC63" i="4"/>
  <c r="AC46" i="4"/>
  <c r="AC109" i="1"/>
  <c r="AC48" i="1"/>
  <c r="T48" i="1" s="1"/>
  <c r="AC48" i="4"/>
  <c r="AC51" i="4"/>
  <c r="AC55" i="4"/>
  <c r="AC105" i="1"/>
  <c r="AC66" i="1"/>
  <c r="T66" i="1" s="1"/>
  <c r="AC53" i="4"/>
  <c r="AC47" i="4"/>
  <c r="AC50" i="4"/>
  <c r="AC44" i="4"/>
  <c r="AC42" i="4"/>
  <c r="AC54" i="4"/>
  <c r="AC47" i="1"/>
  <c r="T47" i="1" s="1"/>
  <c r="AC58" i="4"/>
  <c r="AC103" i="1"/>
  <c r="AC108" i="1"/>
  <c r="AC52" i="4"/>
  <c r="AC62" i="4"/>
  <c r="AC60" i="4"/>
  <c r="AC64" i="4"/>
  <c r="AC110" i="1"/>
  <c r="AC61" i="4"/>
  <c r="AC41" i="4"/>
  <c r="AC45" i="4"/>
  <c r="AC102" i="1"/>
  <c r="AC38" i="4"/>
  <c r="AC104" i="1"/>
  <c r="AF52" i="4"/>
  <c r="AF110" i="1"/>
  <c r="AF48" i="4"/>
  <c r="AF40" i="4"/>
  <c r="AF56" i="4"/>
  <c r="AF101" i="1"/>
  <c r="AF111" i="1"/>
  <c r="AF60" i="4"/>
  <c r="AF106" i="1"/>
  <c r="AF103" i="1"/>
  <c r="AF44" i="4"/>
  <c r="AF102" i="1"/>
  <c r="AF109" i="1"/>
  <c r="AF64" i="4"/>
  <c r="AF108" i="1"/>
  <c r="AF43" i="4"/>
  <c r="AF42" i="4"/>
  <c r="AF58" i="4"/>
  <c r="AF107" i="1"/>
  <c r="AF38" i="4"/>
  <c r="AF65" i="4"/>
  <c r="AF51" i="4"/>
  <c r="AF41" i="4"/>
  <c r="AF57" i="4"/>
  <c r="AF39" i="4"/>
  <c r="AF62" i="4"/>
  <c r="AF63" i="4"/>
  <c r="AF105" i="1"/>
  <c r="AF55" i="4"/>
  <c r="AF61" i="4"/>
  <c r="AF50" i="4"/>
  <c r="AF59" i="4"/>
  <c r="AF54" i="4"/>
  <c r="AF104" i="1"/>
  <c r="AF47" i="4"/>
  <c r="AF53" i="4"/>
  <c r="AF45" i="4"/>
  <c r="AF46" i="4"/>
  <c r="AF49" i="4"/>
  <c r="AC37" i="1"/>
  <c r="T37" i="1" s="1"/>
  <c r="AC59" i="4"/>
  <c r="AC39" i="4"/>
  <c r="AC40" i="1"/>
  <c r="T40" i="1" s="1"/>
  <c r="AC81" i="1"/>
  <c r="T81" i="1" s="1"/>
  <c r="AC53" i="1"/>
  <c r="T53" i="1" s="1"/>
  <c r="AC93" i="1"/>
  <c r="T93" i="1" s="1"/>
  <c r="AC85" i="1"/>
  <c r="T85" i="1" s="1"/>
  <c r="AC73" i="1"/>
  <c r="T73" i="1" s="1"/>
  <c r="AC59" i="1"/>
  <c r="T59" i="1" s="1"/>
  <c r="AC57" i="1"/>
  <c r="T57" i="1" s="1"/>
  <c r="AC63" i="1"/>
  <c r="T63" i="1" s="1"/>
  <c r="AC64" i="1"/>
  <c r="T64" i="1" s="1"/>
  <c r="AC82" i="1"/>
  <c r="T82" i="1" s="1"/>
  <c r="AC33" i="1"/>
  <c r="AC97" i="1"/>
  <c r="T97" i="1" s="1"/>
  <c r="AC65" i="1"/>
  <c r="T65" i="1" s="1"/>
  <c r="AC54" i="1"/>
  <c r="T54" i="1" s="1"/>
  <c r="AC32" i="1"/>
  <c r="T32" i="1" s="1"/>
  <c r="AC92" i="1"/>
  <c r="T92" i="1" s="1"/>
  <c r="AC67" i="1"/>
  <c r="AC61" i="1"/>
  <c r="T61" i="1" s="1"/>
  <c r="AC42" i="1"/>
  <c r="T42" i="1" s="1"/>
  <c r="AC62" i="1"/>
  <c r="T62" i="1" s="1"/>
  <c r="AC44" i="1"/>
  <c r="AC90" i="1"/>
  <c r="T90" i="1" s="1"/>
  <c r="AC50" i="1"/>
  <c r="T50" i="1" s="1"/>
  <c r="AC88" i="1"/>
  <c r="T88" i="1" s="1"/>
  <c r="AC36" i="1"/>
  <c r="T36" i="1" s="1"/>
  <c r="AC99" i="1"/>
  <c r="T99" i="1" s="1"/>
  <c r="AC71" i="1"/>
  <c r="T71" i="1" s="1"/>
  <c r="AC98" i="1"/>
  <c r="T98" i="1" s="1"/>
  <c r="AC79" i="1"/>
  <c r="T79" i="1" s="1"/>
  <c r="AC100" i="1"/>
  <c r="AC56" i="1"/>
  <c r="AC74" i="1"/>
  <c r="T74" i="1" s="1"/>
  <c r="AC20" i="4"/>
  <c r="AC80" i="1"/>
  <c r="T80" i="1" s="1"/>
  <c r="AC76" i="1"/>
  <c r="T76" i="1" s="1"/>
  <c r="AC60" i="1"/>
  <c r="T60" i="1" s="1"/>
  <c r="AC84" i="1"/>
  <c r="T84" i="1" s="1"/>
  <c r="AC72" i="1"/>
  <c r="T72" i="1" s="1"/>
  <c r="AC77" i="1"/>
  <c r="T77" i="1" s="1"/>
  <c r="AC78" i="1"/>
  <c r="AC89" i="1"/>
  <c r="AC43" i="1"/>
  <c r="T43" i="1" s="1"/>
  <c r="AC45" i="1"/>
  <c r="T45" i="1" s="1"/>
  <c r="AC91" i="1"/>
  <c r="T91" i="1" s="1"/>
  <c r="AC70" i="1"/>
  <c r="T70" i="1" s="1"/>
  <c r="AC46" i="1"/>
  <c r="T46" i="1" s="1"/>
  <c r="AC83" i="1"/>
  <c r="T83" i="1" s="1"/>
  <c r="AC39" i="1"/>
  <c r="T39" i="1" s="1"/>
  <c r="AC87" i="1"/>
  <c r="T87" i="1" s="1"/>
  <c r="AC75" i="1"/>
  <c r="T75" i="1" s="1"/>
  <c r="AF37" i="1"/>
  <c r="AF60" i="1"/>
  <c r="AF38" i="1"/>
  <c r="AF61" i="1"/>
  <c r="AF66" i="1"/>
  <c r="AF74" i="1"/>
  <c r="AF62" i="1"/>
  <c r="AF86" i="1"/>
  <c r="AF100" i="1"/>
  <c r="AF89" i="1"/>
  <c r="AF45" i="1"/>
  <c r="AF36" i="1"/>
  <c r="AF58" i="1"/>
  <c r="AF69" i="1"/>
  <c r="AF79" i="1"/>
  <c r="AF52" i="1"/>
  <c r="AF71" i="1"/>
  <c r="AF90" i="1"/>
  <c r="AF81" i="1"/>
  <c r="AF59" i="1"/>
  <c r="AF93" i="1"/>
  <c r="AF56" i="1"/>
  <c r="AF70" i="1"/>
  <c r="AF95" i="1"/>
  <c r="AF41" i="1"/>
  <c r="AF48" i="1"/>
  <c r="AF55" i="1"/>
  <c r="AF92" i="1"/>
  <c r="AF33" i="1"/>
  <c r="AF84" i="1"/>
  <c r="AF42" i="1"/>
  <c r="AF50" i="1"/>
  <c r="AF82" i="1"/>
  <c r="AF54" i="1"/>
  <c r="AF73" i="1"/>
  <c r="AF80" i="1"/>
  <c r="AF91" i="1"/>
  <c r="AF57" i="1"/>
  <c r="AF51" i="1"/>
  <c r="AF98" i="1"/>
  <c r="AF94" i="1"/>
  <c r="AF46" i="1"/>
  <c r="AF65" i="1"/>
  <c r="AF39" i="1"/>
  <c r="AF53" i="1"/>
  <c r="AF72" i="1"/>
  <c r="AF75" i="1"/>
  <c r="AF44" i="1"/>
  <c r="AF76" i="1"/>
  <c r="AF40" i="1"/>
  <c r="AF85" i="1"/>
  <c r="AF88" i="1"/>
  <c r="AF63" i="1"/>
  <c r="AF32" i="1"/>
  <c r="AF47" i="1"/>
  <c r="AF43" i="1"/>
  <c r="AF97" i="1"/>
  <c r="AF78" i="1"/>
  <c r="AF83" i="1"/>
  <c r="AF87" i="1"/>
  <c r="AF77" i="1"/>
  <c r="AF96" i="1"/>
  <c r="AF67" i="1"/>
  <c r="AF35" i="1"/>
  <c r="AF34" i="1"/>
  <c r="AF64" i="1"/>
  <c r="AF99" i="1"/>
  <c r="AF49" i="1"/>
  <c r="AF68" i="1"/>
  <c r="AC96" i="1"/>
  <c r="T96" i="1" s="1"/>
  <c r="AC94" i="1"/>
  <c r="T94" i="1" s="1"/>
  <c r="AC95" i="1"/>
  <c r="T95" i="1" s="1"/>
  <c r="AC51" i="1"/>
  <c r="T51" i="1" s="1"/>
  <c r="AC58" i="1"/>
  <c r="T58" i="1" s="1"/>
  <c r="AC24" i="4"/>
  <c r="AC30" i="4"/>
  <c r="AC21" i="4"/>
  <c r="AC25" i="4"/>
  <c r="AC33" i="4"/>
  <c r="AC13" i="4"/>
  <c r="T13" i="4" s="1"/>
  <c r="AC26" i="4"/>
  <c r="AC17" i="4"/>
  <c r="AC31" i="4"/>
  <c r="AC15" i="4"/>
  <c r="AC32" i="4"/>
  <c r="AC27" i="4"/>
  <c r="AC23" i="4"/>
  <c r="AC19" i="4"/>
  <c r="AC36" i="4"/>
  <c r="AC14" i="4"/>
  <c r="T14" i="4" s="1"/>
  <c r="AC22" i="4"/>
  <c r="AC18" i="4"/>
  <c r="AC34" i="4"/>
  <c r="AC16" i="4"/>
  <c r="AC28" i="4"/>
  <c r="AC37" i="4"/>
  <c r="AF13" i="4"/>
  <c r="AF37" i="4"/>
  <c r="AF17" i="4"/>
  <c r="AF32" i="4"/>
  <c r="AF31" i="4"/>
  <c r="AF29" i="4"/>
  <c r="AF15" i="4"/>
  <c r="AF24" i="4"/>
  <c r="AF25" i="4"/>
  <c r="AF36" i="4"/>
  <c r="AF35" i="4"/>
  <c r="AF21" i="4"/>
  <c r="AF26" i="4"/>
  <c r="AF28" i="4"/>
  <c r="AF14" i="4"/>
  <c r="AF33" i="4"/>
  <c r="AF22" i="4"/>
  <c r="AF20" i="4"/>
  <c r="AF30" i="4"/>
  <c r="AF19" i="4"/>
  <c r="AF23" i="4"/>
  <c r="AF34" i="4"/>
  <c r="AF27" i="4"/>
  <c r="AF18" i="4"/>
  <c r="AF16" i="4"/>
  <c r="AC35" i="4"/>
  <c r="AC29" i="4"/>
  <c r="AC14" i="1"/>
  <c r="T14" i="1" s="1"/>
  <c r="AC25" i="1"/>
  <c r="T25" i="1" s="1"/>
  <c r="AC28" i="1"/>
  <c r="T28" i="1" s="1"/>
  <c r="AC26" i="1"/>
  <c r="T26" i="1" s="1"/>
  <c r="AF28" i="1"/>
  <c r="AF26" i="1"/>
  <c r="AF14" i="1"/>
  <c r="AF30" i="1"/>
  <c r="AF22" i="1"/>
  <c r="AF29" i="1"/>
  <c r="AF12" i="1"/>
  <c r="AF18" i="1"/>
  <c r="AF31" i="1"/>
  <c r="AF23" i="1"/>
  <c r="AF24" i="1"/>
  <c r="AF15" i="1"/>
  <c r="AF25" i="1"/>
  <c r="AF13" i="1"/>
  <c r="AF21" i="1"/>
  <c r="AF16" i="1"/>
  <c r="AF19" i="1"/>
  <c r="AF27" i="1"/>
  <c r="AF17" i="1"/>
  <c r="AF20" i="1"/>
  <c r="AC19" i="1"/>
  <c r="T19" i="1" s="1"/>
  <c r="AC24" i="1"/>
  <c r="T24" i="1" s="1"/>
  <c r="AC18" i="1"/>
  <c r="T18" i="1" s="1"/>
  <c r="AC15" i="1"/>
  <c r="T15" i="1" s="1"/>
  <c r="AC31" i="1"/>
  <c r="T31" i="1" s="1"/>
  <c r="AC12" i="1"/>
  <c r="T12" i="1" s="1"/>
  <c r="AC30" i="1"/>
  <c r="T30" i="1" s="1"/>
  <c r="AC29" i="1"/>
  <c r="T29" i="1" s="1"/>
  <c r="AC16" i="1"/>
  <c r="T16" i="1" s="1"/>
  <c r="AC17" i="1"/>
  <c r="T17" i="1" s="1"/>
  <c r="AC23" i="1"/>
  <c r="T23" i="1" s="1"/>
  <c r="AC27" i="1"/>
  <c r="T27" i="1" s="1"/>
  <c r="AC21" i="1"/>
  <c r="T21" i="1" s="1"/>
  <c r="AC13" i="1"/>
  <c r="T13" i="1" s="1"/>
  <c r="AC22" i="1"/>
  <c r="T22" i="1" s="1"/>
  <c r="AC20" i="1"/>
  <c r="T20" i="1" s="1"/>
  <c r="AA12" i="4"/>
  <c r="AB12" i="4"/>
  <c r="R5" i="4"/>
  <c r="Q5" i="4"/>
  <c r="AF12" i="4"/>
  <c r="M25" i="3"/>
  <c r="M26" i="3"/>
  <c r="M24" i="3"/>
  <c r="G8" i="4" l="1"/>
  <c r="H8" i="4" s="1"/>
  <c r="F5" i="4"/>
  <c r="G5" i="4" s="1"/>
  <c r="H5" i="4" s="1"/>
  <c r="I5" i="4"/>
  <c r="J5" i="4"/>
  <c r="K5" i="4" s="1"/>
  <c r="L5" i="4" s="1"/>
  <c r="M5" i="4"/>
  <c r="AC12" i="4"/>
  <c r="T12" i="4" s="1"/>
  <c r="H17" i="3" l="1"/>
  <c r="I17" i="3"/>
  <c r="V92" i="1" l="1"/>
  <c r="W92" i="1"/>
  <c r="V48" i="1"/>
  <c r="W48" i="1"/>
  <c r="V88" i="1"/>
  <c r="W88" i="1"/>
  <c r="V82" i="1"/>
  <c r="W82" i="1"/>
  <c r="V35" i="1"/>
  <c r="W35" i="1"/>
  <c r="V32" i="1"/>
  <c r="W32" i="1"/>
  <c r="V60" i="1"/>
  <c r="W60" i="1"/>
  <c r="W76" i="1"/>
  <c r="V76" i="1"/>
  <c r="W86" i="1"/>
  <c r="V86" i="1"/>
  <c r="W90" i="1"/>
  <c r="V90" i="1"/>
  <c r="V54" i="1"/>
  <c r="W54" i="1"/>
  <c r="W57" i="1"/>
  <c r="V57" i="1"/>
  <c r="V71" i="1"/>
  <c r="W71" i="1"/>
  <c r="V66" i="1"/>
  <c r="W66" i="1"/>
  <c r="V95" i="1"/>
  <c r="W95" i="1"/>
  <c r="V98" i="1"/>
  <c r="W98" i="1"/>
  <c r="W68" i="1"/>
  <c r="V68" i="1"/>
  <c r="W96" i="1"/>
  <c r="V96" i="1"/>
  <c r="V37" i="1"/>
  <c r="W37" i="1"/>
  <c r="V38" i="1"/>
  <c r="W38" i="1"/>
  <c r="W70" i="1"/>
  <c r="V70" i="1"/>
  <c r="V73" i="1"/>
  <c r="W73" i="1"/>
  <c r="V99" i="1"/>
  <c r="W99" i="1"/>
  <c r="V93" i="1"/>
  <c r="W93" i="1"/>
  <c r="V51" i="1"/>
  <c r="W51" i="1"/>
  <c r="W40" i="1"/>
  <c r="V40" i="1"/>
  <c r="V49" i="1"/>
  <c r="W49" i="1"/>
  <c r="V69" i="1"/>
  <c r="W69" i="1"/>
  <c r="V62" i="1"/>
  <c r="W62" i="1"/>
  <c r="W42" i="1"/>
  <c r="V42" i="1"/>
  <c r="V72" i="1"/>
  <c r="W72" i="1"/>
  <c r="V91" i="1"/>
  <c r="W91" i="1"/>
  <c r="V94" i="1"/>
  <c r="W94" i="1"/>
  <c r="V47" i="1"/>
  <c r="W47" i="1"/>
  <c r="V52" i="1"/>
  <c r="W52" i="1"/>
  <c r="V81" i="1"/>
  <c r="W81" i="1"/>
  <c r="V34" i="1"/>
  <c r="W34" i="1"/>
  <c r="V39" i="1"/>
  <c r="W39" i="1"/>
  <c r="V64" i="1"/>
  <c r="W64" i="1"/>
  <c r="V36" i="1"/>
  <c r="W36" i="1"/>
  <c r="W77" i="1"/>
  <c r="V77" i="1"/>
  <c r="V65" i="1"/>
  <c r="W65" i="1"/>
  <c r="V58" i="1"/>
  <c r="W58" i="1"/>
  <c r="W63" i="1"/>
  <c r="V63" i="1"/>
  <c r="W41" i="1"/>
  <c r="V41" i="1"/>
  <c r="V87" i="1"/>
  <c r="W87" i="1"/>
  <c r="W46" i="1"/>
  <c r="V46" i="1"/>
  <c r="V45" i="1"/>
  <c r="W45" i="1"/>
  <c r="V53" i="1"/>
  <c r="W53" i="1"/>
  <c r="W85" i="1"/>
  <c r="V85" i="1"/>
  <c r="V84" i="1"/>
  <c r="W84" i="1"/>
  <c r="V97" i="1"/>
  <c r="W97" i="1"/>
  <c r="V59" i="1"/>
  <c r="W59" i="1"/>
  <c r="W61" i="1"/>
  <c r="V61" i="1"/>
  <c r="V80" i="1"/>
  <c r="W80" i="1"/>
  <c r="W79" i="1"/>
  <c r="V79" i="1"/>
  <c r="W75" i="1"/>
  <c r="V75" i="1"/>
  <c r="V50" i="1"/>
  <c r="W50" i="1"/>
  <c r="V43" i="1"/>
  <c r="W43" i="1"/>
  <c r="W74" i="1"/>
  <c r="V74" i="1"/>
  <c r="W83" i="1"/>
  <c r="V83" i="1"/>
  <c r="V30" i="1"/>
  <c r="W30" i="1"/>
  <c r="V24" i="1"/>
  <c r="W24" i="1"/>
  <c r="V29" i="1"/>
  <c r="W29" i="1"/>
  <c r="V31" i="1"/>
  <c r="W31" i="1"/>
  <c r="W20" i="1"/>
  <c r="V20" i="1"/>
  <c r="V16" i="1"/>
  <c r="W16" i="1"/>
  <c r="W28" i="1"/>
  <c r="V28" i="1"/>
  <c r="W25" i="1"/>
  <c r="V25" i="1"/>
  <c r="V27" i="1"/>
  <c r="W27" i="1"/>
  <c r="W26" i="1"/>
  <c r="V26" i="1"/>
  <c r="W22" i="1"/>
  <c r="V22" i="1"/>
  <c r="V21" i="1"/>
  <c r="W21" i="1"/>
  <c r="V23" i="1"/>
  <c r="W23" i="1"/>
  <c r="V18" i="1"/>
  <c r="W18" i="1"/>
  <c r="W15" i="1"/>
  <c r="V15" i="1"/>
  <c r="V17" i="1"/>
  <c r="W17" i="1"/>
  <c r="V19" i="1"/>
  <c r="W19" i="1"/>
  <c r="X80" i="1" l="1"/>
  <c r="X58" i="1"/>
  <c r="X52" i="1"/>
  <c r="X72" i="1"/>
  <c r="X49" i="1"/>
  <c r="X37" i="1"/>
  <c r="X95" i="1"/>
  <c r="X54" i="1"/>
  <c r="X88" i="1"/>
  <c r="X19" i="1"/>
  <c r="X23" i="1"/>
  <c r="X27" i="1"/>
  <c r="X20" i="1"/>
  <c r="X61" i="1"/>
  <c r="X85" i="1"/>
  <c r="X42" i="1"/>
  <c r="X40" i="1"/>
  <c r="X96" i="1"/>
  <c r="X90" i="1"/>
  <c r="X24" i="1"/>
  <c r="X84" i="1"/>
  <c r="X64" i="1"/>
  <c r="X99" i="1"/>
  <c r="X25" i="1"/>
  <c r="X30" i="1"/>
  <c r="X50" i="1"/>
  <c r="X87" i="1"/>
  <c r="X65" i="1"/>
  <c r="X39" i="1"/>
  <c r="X47" i="1"/>
  <c r="X73" i="1"/>
  <c r="X66" i="1"/>
  <c r="X32" i="1"/>
  <c r="X48" i="1"/>
  <c r="X43" i="1"/>
  <c r="X60" i="1"/>
  <c r="X21" i="1"/>
  <c r="X83" i="1"/>
  <c r="X75" i="1"/>
  <c r="X41" i="1"/>
  <c r="X77" i="1"/>
  <c r="X70" i="1"/>
  <c r="X68" i="1"/>
  <c r="X86" i="1"/>
  <c r="X46" i="1"/>
  <c r="X22" i="1"/>
  <c r="X28" i="1"/>
  <c r="X31" i="1"/>
  <c r="X59" i="1"/>
  <c r="X53" i="1"/>
  <c r="X34" i="1"/>
  <c r="X94" i="1"/>
  <c r="X62" i="1"/>
  <c r="X51" i="1"/>
  <c r="X71" i="1"/>
  <c r="X35" i="1"/>
  <c r="X92" i="1"/>
  <c r="X18" i="1"/>
  <c r="X74" i="1"/>
  <c r="X79" i="1"/>
  <c r="X63" i="1"/>
  <c r="X57" i="1"/>
  <c r="X76" i="1"/>
  <c r="X26" i="1"/>
  <c r="X29" i="1"/>
  <c r="X97" i="1"/>
  <c r="X45" i="1"/>
  <c r="X36" i="1"/>
  <c r="X81" i="1"/>
  <c r="X91" i="1"/>
  <c r="X69" i="1"/>
  <c r="X93" i="1"/>
  <c r="X38" i="1"/>
  <c r="X98" i="1"/>
  <c r="X82" i="1"/>
  <c r="X17" i="1"/>
  <c r="X15" i="1"/>
  <c r="X16" i="1"/>
  <c r="V15" i="2" l="1"/>
  <c r="X15" i="2" s="1"/>
  <c r="W15" i="2"/>
  <c r="V17" i="2"/>
  <c r="X17" i="2" s="1"/>
  <c r="W17" i="2"/>
  <c r="W18" i="2"/>
  <c r="V18" i="2"/>
  <c r="X18" i="2" s="1"/>
  <c r="V16" i="2"/>
  <c r="X16" i="2" s="1"/>
  <c r="W16" i="2"/>
  <c r="G3" i="1" l="1"/>
  <c r="G7" i="1"/>
  <c r="G2" i="1"/>
  <c r="G6" i="1"/>
  <c r="G4" i="1"/>
  <c r="G8" i="1"/>
  <c r="O2" i="1"/>
  <c r="F3" i="1"/>
  <c r="F2" i="1"/>
  <c r="F4" i="1"/>
  <c r="F6" i="1"/>
  <c r="F8" i="1"/>
  <c r="F7" i="1"/>
  <c r="P8" i="1" l="1"/>
  <c r="M8" i="1"/>
  <c r="N8" i="1" s="1"/>
  <c r="O8" i="1" s="1"/>
  <c r="P4" i="1"/>
  <c r="M4" i="1"/>
  <c r="N4" i="1" s="1"/>
  <c r="O4" i="1" s="1"/>
  <c r="G5" i="1"/>
  <c r="M6" i="1"/>
  <c r="N6" i="1" s="1"/>
  <c r="P6" i="1"/>
  <c r="L3" i="1"/>
  <c r="I3" i="1"/>
  <c r="J3" i="1" s="1"/>
  <c r="K3" i="1" s="1"/>
  <c r="I6" i="1"/>
  <c r="J6" i="1" s="1"/>
  <c r="L6" i="1"/>
  <c r="M7" i="1"/>
  <c r="N7" i="1" s="1"/>
  <c r="O7" i="1" s="1"/>
  <c r="P7" i="1"/>
  <c r="K2" i="1"/>
  <c r="I7" i="1"/>
  <c r="J7" i="1" s="1"/>
  <c r="K7" i="1" s="1"/>
  <c r="L7" i="1"/>
  <c r="I8" i="1"/>
  <c r="J8" i="1" s="1"/>
  <c r="L8" i="1"/>
  <c r="I4" i="1"/>
  <c r="J4" i="1" s="1"/>
  <c r="K4" i="1" s="1"/>
  <c r="F5" i="1"/>
  <c r="L4" i="1"/>
  <c r="P3" i="1"/>
  <c r="M3" i="1"/>
  <c r="N3" i="1" s="1"/>
  <c r="O3" i="1" s="1"/>
  <c r="O6" i="1" l="1"/>
  <c r="K8" i="1"/>
  <c r="I5" i="1"/>
  <c r="J5" i="1" s="1"/>
  <c r="L5" i="1"/>
  <c r="M5" i="1"/>
  <c r="N5" i="1" s="1"/>
  <c r="O5" i="1" s="1"/>
  <c r="P5" i="1"/>
  <c r="K6" i="1"/>
  <c r="K5" i="1" l="1"/>
  <c r="T17" i="2" l="1"/>
  <c r="U17" i="2"/>
  <c r="T18" i="2"/>
  <c r="U18" i="2"/>
  <c r="T15" i="2"/>
  <c r="U15" i="2"/>
  <c r="T16" i="2"/>
  <c r="U16" i="2"/>
  <c r="U16" i="1"/>
  <c r="U31" i="1"/>
  <c r="U18" i="1"/>
  <c r="U26" i="1"/>
  <c r="U27" i="1"/>
  <c r="U24" i="1"/>
  <c r="U19" i="1"/>
  <c r="U22" i="1"/>
  <c r="U23" i="1"/>
  <c r="U21" i="1"/>
  <c r="U17" i="1"/>
  <c r="U30" i="1"/>
  <c r="U20" i="1"/>
  <c r="U93" i="1"/>
  <c r="U25" i="1"/>
  <c r="U15" i="1"/>
  <c r="U29" i="1"/>
  <c r="U28" i="1"/>
  <c r="U35" i="1"/>
  <c r="U50" i="1"/>
  <c r="U57" i="1"/>
  <c r="U90" i="1"/>
  <c r="U98" i="1"/>
  <c r="U68" i="1"/>
  <c r="U47" i="1"/>
  <c r="U52" i="1"/>
  <c r="U41" i="1"/>
  <c r="U75" i="1"/>
  <c r="U69" i="1"/>
  <c r="U83" i="1"/>
  <c r="U45" i="1"/>
  <c r="U86" i="1"/>
  <c r="U72" i="1"/>
  <c r="U66" i="1"/>
  <c r="U99" i="1"/>
  <c r="U95" i="1"/>
  <c r="U80" i="1"/>
  <c r="U32" i="1"/>
  <c r="U37" i="1"/>
  <c r="U88" i="1"/>
  <c r="U42" i="1"/>
  <c r="U51" i="1"/>
  <c r="U94" i="1"/>
  <c r="U63" i="1"/>
  <c r="U79" i="1"/>
  <c r="U92" i="1"/>
  <c r="U87" i="1"/>
  <c r="U46" i="1"/>
  <c r="U76" i="1"/>
  <c r="U71" i="1"/>
  <c r="U73" i="1"/>
  <c r="U53" i="1"/>
  <c r="U84" i="1"/>
  <c r="U49" i="1"/>
  <c r="U74" i="1"/>
  <c r="U91" i="1"/>
  <c r="U61" i="1"/>
  <c r="U48" i="1"/>
  <c r="U54" i="1"/>
  <c r="U60" i="1"/>
  <c r="U85" i="1"/>
  <c r="U62" i="1"/>
  <c r="U70" i="1"/>
  <c r="U65" i="1"/>
  <c r="U97" i="1"/>
  <c r="U59" i="1"/>
  <c r="U58" i="1"/>
  <c r="U96" i="1"/>
  <c r="U40" i="1"/>
  <c r="U81" i="1"/>
  <c r="U34" i="1"/>
  <c r="U43" i="1"/>
  <c r="U82" i="1"/>
  <c r="U38" i="1"/>
  <c r="U39" i="1"/>
  <c r="U64" i="1"/>
  <c r="U36" i="1"/>
  <c r="U77" i="1"/>
  <c r="P18" i="3"/>
  <c r="AG38" i="4" s="1"/>
  <c r="AH13" i="4"/>
  <c r="Y13" i="4" s="1"/>
  <c r="Z13" i="4" s="1"/>
  <c r="AH14" i="4"/>
  <c r="Y14" i="4" s="1"/>
  <c r="Z14" i="4" s="1"/>
  <c r="AH14" i="1"/>
  <c r="Y14" i="1" s="1"/>
  <c r="Z14" i="1" s="1"/>
  <c r="AH12" i="4"/>
  <c r="Y12" i="4" s="1"/>
  <c r="Z12" i="4" s="1"/>
  <c r="AH12" i="1"/>
  <c r="Y12" i="1" s="1"/>
  <c r="Z12" i="1" s="1"/>
  <c r="AH13" i="1"/>
  <c r="Y13" i="1" s="1"/>
  <c r="Z13" i="1" s="1"/>
  <c r="AH42" i="1"/>
  <c r="AH91" i="4"/>
  <c r="AH100" i="1"/>
  <c r="AH91" i="1"/>
  <c r="AH37" i="4"/>
  <c r="AH65" i="1"/>
  <c r="AH82" i="4"/>
  <c r="AH67" i="1"/>
  <c r="AH61" i="1"/>
  <c r="AH78" i="4"/>
  <c r="AH35" i="4"/>
  <c r="AH87" i="1"/>
  <c r="AH75" i="4"/>
  <c r="AH36" i="4"/>
  <c r="AH66" i="1"/>
  <c r="AH86" i="4"/>
  <c r="AH16" i="4"/>
  <c r="AH77" i="1"/>
  <c r="AH99" i="4"/>
  <c r="AH27" i="4"/>
  <c r="AH83" i="1"/>
  <c r="AH98" i="4"/>
  <c r="AH24" i="4"/>
  <c r="AH76" i="1"/>
  <c r="AH84" i="4"/>
  <c r="AH26" i="4"/>
  <c r="AH35" i="1"/>
  <c r="AH58" i="4"/>
  <c r="AH90" i="4"/>
  <c r="AH36" i="1"/>
  <c r="AH47" i="1"/>
  <c r="AH76" i="4"/>
  <c r="AH61" i="4"/>
  <c r="AH32" i="1"/>
  <c r="AH50" i="1"/>
  <c r="AH97" i="4"/>
  <c r="AH78" i="1"/>
  <c r="AH45" i="4"/>
  <c r="AH72" i="4"/>
  <c r="AH93" i="1"/>
  <c r="AH52" i="1"/>
  <c r="AH67" i="4"/>
  <c r="AH31" i="4"/>
  <c r="AH59" i="1"/>
  <c r="AH108" i="4"/>
  <c r="AH90" i="1"/>
  <c r="AH46" i="4"/>
  <c r="AH83" i="4"/>
  <c r="AH86" i="1"/>
  <c r="AH52" i="4"/>
  <c r="AH66" i="4"/>
  <c r="AH80" i="1"/>
  <c r="AH50" i="4"/>
  <c r="AH96" i="4"/>
  <c r="AH30" i="1"/>
  <c r="AH98" i="1"/>
  <c r="AH111" i="1"/>
  <c r="AH75" i="1"/>
  <c r="AH65" i="4"/>
  <c r="AH81" i="4"/>
  <c r="AH72" i="1"/>
  <c r="AH53" i="4"/>
  <c r="AH93" i="4"/>
  <c r="AH92" i="1"/>
  <c r="AH64" i="4"/>
  <c r="AH16" i="1"/>
  <c r="AH69" i="1"/>
  <c r="AH49" i="4"/>
  <c r="AH77" i="4"/>
  <c r="AH64" i="1"/>
  <c r="AH102" i="1"/>
  <c r="AH88" i="4"/>
  <c r="AH79" i="1"/>
  <c r="AH56" i="4"/>
  <c r="AH110" i="4"/>
  <c r="AH48" i="1"/>
  <c r="AH54" i="4"/>
  <c r="AH87" i="4"/>
  <c r="AH81" i="1"/>
  <c r="AH40" i="4"/>
  <c r="AH105" i="4"/>
  <c r="AH17" i="4"/>
  <c r="AH53" i="1"/>
  <c r="AH55" i="4"/>
  <c r="AH103" i="4"/>
  <c r="AH70" i="1"/>
  <c r="AH96" i="1"/>
  <c r="AH82" i="1"/>
  <c r="AH62" i="4"/>
  <c r="AH69" i="4"/>
  <c r="AH34" i="1"/>
  <c r="AH63" i="4"/>
  <c r="AH34" i="4"/>
  <c r="AH95" i="1"/>
  <c r="AH48" i="4"/>
  <c r="AH70" i="4"/>
  <c r="AH74" i="1"/>
  <c r="AH38" i="4"/>
  <c r="AH100" i="4"/>
  <c r="AH85" i="1"/>
  <c r="AH109" i="1"/>
  <c r="AH26" i="1"/>
  <c r="AH99" i="1"/>
  <c r="AH60" i="4"/>
  <c r="AH92" i="4"/>
  <c r="AH54" i="1"/>
  <c r="AH106" i="1"/>
  <c r="AH85" i="4"/>
  <c r="AH32" i="4"/>
  <c r="AH62" i="1"/>
  <c r="AH111" i="4"/>
  <c r="AH107" i="1"/>
  <c r="AH89" i="4"/>
  <c r="AH51" i="1"/>
  <c r="AH57" i="4"/>
  <c r="AH21" i="1"/>
  <c r="AH97" i="1"/>
  <c r="AH43" i="4"/>
  <c r="AH17" i="1"/>
  <c r="AH39" i="1"/>
  <c r="AH44" i="4"/>
  <c r="AH20" i="1"/>
  <c r="AH89" i="1"/>
  <c r="AH42" i="4"/>
  <c r="AH106" i="4"/>
  <c r="AH60" i="1"/>
  <c r="AH47" i="4"/>
  <c r="AH27" i="1"/>
  <c r="AH55" i="1"/>
  <c r="AH104" i="1"/>
  <c r="AH29" i="1"/>
  <c r="AH57" i="1"/>
  <c r="AH101" i="1"/>
  <c r="AH19" i="1"/>
  <c r="AH22" i="4"/>
  <c r="AH68" i="1"/>
  <c r="AH94" i="4"/>
  <c r="AH73" i="4"/>
  <c r="AH21" i="4"/>
  <c r="AH49" i="1"/>
  <c r="AH109" i="4"/>
  <c r="AH44" i="1"/>
  <c r="AH103" i="1"/>
  <c r="AH23" i="4"/>
  <c r="AH71" i="1"/>
  <c r="AH79" i="4"/>
  <c r="AH23" i="1"/>
  <c r="AH45" i="1"/>
  <c r="AH51" i="4"/>
  <c r="AH22" i="1"/>
  <c r="AH33" i="1"/>
  <c r="AH105" i="1"/>
  <c r="AH28" i="1"/>
  <c r="AH73" i="1"/>
  <c r="AH71" i="4"/>
  <c r="AH29" i="4"/>
  <c r="AH38" i="1"/>
  <c r="AH59" i="4"/>
  <c r="AH31" i="1"/>
  <c r="AH88" i="1"/>
  <c r="AH39" i="4"/>
  <c r="AH25" i="1"/>
  <c r="AH43" i="1"/>
  <c r="AH84" i="1"/>
  <c r="AH104" i="4"/>
  <c r="AH15" i="4"/>
  <c r="AH28" i="4"/>
  <c r="AH101" i="4"/>
  <c r="AH20" i="4"/>
  <c r="AH18" i="1"/>
  <c r="AH46" i="1"/>
  <c r="AH41" i="4"/>
  <c r="AH18" i="4"/>
  <c r="AH37" i="1"/>
  <c r="AH102" i="4"/>
  <c r="AH33" i="4"/>
  <c r="AH40" i="1"/>
  <c r="AH95" i="4"/>
  <c r="AH24" i="1"/>
  <c r="AH56" i="1"/>
  <c r="AH108" i="1"/>
  <c r="AH25" i="4"/>
  <c r="AH94" i="1"/>
  <c r="AH80" i="4"/>
  <c r="AH19" i="4"/>
  <c r="AH63" i="1"/>
  <c r="AH68" i="4"/>
  <c r="AH30" i="4"/>
  <c r="AH41" i="1"/>
  <c r="AH74" i="4"/>
  <c r="AH15" i="1"/>
  <c r="AH58" i="1"/>
  <c r="AH110" i="1"/>
  <c r="AH107" i="4"/>
  <c r="AG99" i="4" l="1"/>
  <c r="AG67" i="1"/>
  <c r="AG84" i="1"/>
  <c r="AK84" i="1" s="1"/>
  <c r="AG35" i="1"/>
  <c r="AJ35" i="1" s="1"/>
  <c r="AG42" i="1"/>
  <c r="AK42" i="1" s="1"/>
  <c r="P19" i="3"/>
  <c r="AF22" i="2" s="1"/>
  <c r="AG95" i="1"/>
  <c r="AJ95" i="1" s="1"/>
  <c r="AG93" i="4"/>
  <c r="AG79" i="1"/>
  <c r="AK79" i="1" s="1"/>
  <c r="AG33" i="4"/>
  <c r="AK33" i="4" s="1"/>
  <c r="AG96" i="4"/>
  <c r="AG24" i="1"/>
  <c r="AK24" i="1" s="1"/>
  <c r="S24" i="1" s="1"/>
  <c r="AG80" i="1"/>
  <c r="AK80" i="1" s="1"/>
  <c r="AG36" i="4"/>
  <c r="AI36" i="4" s="1"/>
  <c r="AG45" i="4"/>
  <c r="AK45" i="4" s="1"/>
  <c r="AG73" i="1"/>
  <c r="AG20" i="4"/>
  <c r="AG44" i="4"/>
  <c r="AK44" i="4" s="1"/>
  <c r="Y2" i="1"/>
  <c r="AG103" i="4"/>
  <c r="AG43" i="1"/>
  <c r="AG60" i="4"/>
  <c r="AG35" i="4"/>
  <c r="AG78" i="4"/>
  <c r="AG25" i="4"/>
  <c r="AG70" i="1"/>
  <c r="AG37" i="4"/>
  <c r="AG61" i="4"/>
  <c r="AG109" i="4"/>
  <c r="AG48" i="4"/>
  <c r="AG74" i="4"/>
  <c r="AG91" i="4"/>
  <c r="AG71" i="1"/>
  <c r="AG43" i="4"/>
  <c r="AG86" i="4"/>
  <c r="AG50" i="1"/>
  <c r="AG34" i="4"/>
  <c r="AG69" i="4"/>
  <c r="AG19" i="1"/>
  <c r="AG29" i="1"/>
  <c r="AG59" i="1"/>
  <c r="AG22" i="1"/>
  <c r="AG74" i="1"/>
  <c r="AG28" i="1"/>
  <c r="AG12" i="1"/>
  <c r="AG51" i="4"/>
  <c r="AG18" i="1"/>
  <c r="AG32" i="1"/>
  <c r="AG15" i="4"/>
  <c r="AG65" i="1"/>
  <c r="AG87" i="1"/>
  <c r="AG71" i="4"/>
  <c r="AG107" i="1"/>
  <c r="AG27" i="1"/>
  <c r="AG31" i="4"/>
  <c r="AG83" i="4"/>
  <c r="AG58" i="4"/>
  <c r="AG47" i="1"/>
  <c r="AG85" i="4"/>
  <c r="AG88" i="1"/>
  <c r="AG40" i="1"/>
  <c r="AG26" i="1"/>
  <c r="AG89" i="1"/>
  <c r="AG53" i="1"/>
  <c r="AG94" i="4"/>
  <c r="AG41" i="1"/>
  <c r="AG98" i="4"/>
  <c r="AG104" i="4"/>
  <c r="AG69" i="1"/>
  <c r="AG75" i="1"/>
  <c r="AG107" i="4"/>
  <c r="AG12" i="4"/>
  <c r="AG81" i="1"/>
  <c r="AG19" i="4"/>
  <c r="AG84" i="4"/>
  <c r="AG24" i="4"/>
  <c r="AG76" i="1"/>
  <c r="AG45" i="1"/>
  <c r="AG49" i="4"/>
  <c r="AG104" i="1"/>
  <c r="AG63" i="1"/>
  <c r="AG13" i="1"/>
  <c r="AG23" i="1"/>
  <c r="AG110" i="1"/>
  <c r="AG56" i="1"/>
  <c r="AG40" i="4"/>
  <c r="AG65" i="4"/>
  <c r="AG20" i="1"/>
  <c r="AG90" i="1"/>
  <c r="AG70" i="4"/>
  <c r="AG106" i="4"/>
  <c r="AG94" i="1"/>
  <c r="AG102" i="4"/>
  <c r="AG97" i="4"/>
  <c r="AI97" i="4" s="1"/>
  <c r="AG66" i="4"/>
  <c r="AG52" i="1"/>
  <c r="AG75" i="4"/>
  <c r="AG79" i="4"/>
  <c r="AG34" i="1"/>
  <c r="AG88" i="4"/>
  <c r="AG68" i="1"/>
  <c r="AG61" i="1"/>
  <c r="AG99" i="1"/>
  <c r="AG41" i="4"/>
  <c r="AG16" i="4"/>
  <c r="AG109" i="1"/>
  <c r="AG51" i="1"/>
  <c r="AG80" i="4"/>
  <c r="AG37" i="1"/>
  <c r="AG21" i="4"/>
  <c r="AG66" i="1"/>
  <c r="AG46" i="4"/>
  <c r="AG78" i="1"/>
  <c r="AG111" i="1"/>
  <c r="AG111" i="4"/>
  <c r="AG64" i="4"/>
  <c r="AG89" i="4"/>
  <c r="AG30" i="1"/>
  <c r="AG77" i="1"/>
  <c r="AG18" i="4"/>
  <c r="AG108" i="1"/>
  <c r="AG105" i="1"/>
  <c r="AG38" i="1"/>
  <c r="AG110" i="4"/>
  <c r="AG96" i="1"/>
  <c r="AG54" i="4"/>
  <c r="AG102" i="1"/>
  <c r="AG68" i="4"/>
  <c r="AG58" i="1"/>
  <c r="AG31" i="1"/>
  <c r="AG14" i="1"/>
  <c r="AG106" i="1"/>
  <c r="AG29" i="4"/>
  <c r="AG21" i="1"/>
  <c r="AG30" i="4"/>
  <c r="AG93" i="1"/>
  <c r="AG97" i="1"/>
  <c r="AG72" i="4"/>
  <c r="AG28" i="4"/>
  <c r="AG54" i="1"/>
  <c r="AG36" i="1"/>
  <c r="AG64" i="1"/>
  <c r="AG72" i="1"/>
  <c r="AG81" i="4"/>
  <c r="AG22" i="4"/>
  <c r="AG27" i="4"/>
  <c r="AG92" i="4"/>
  <c r="AG47" i="4"/>
  <c r="AG98" i="1"/>
  <c r="AG73" i="4"/>
  <c r="AG76" i="4"/>
  <c r="AG67" i="4"/>
  <c r="AG13" i="4"/>
  <c r="AG55" i="4"/>
  <c r="AG91" i="1"/>
  <c r="AG62" i="1"/>
  <c r="AI62" i="1" s="1"/>
  <c r="AG56" i="4"/>
  <c r="AG55" i="1"/>
  <c r="AG48" i="1"/>
  <c r="AI48" i="1" s="1"/>
  <c r="AG62" i="4"/>
  <c r="AG101" i="4"/>
  <c r="AG44" i="1"/>
  <c r="AG85" i="1"/>
  <c r="AG32" i="4"/>
  <c r="AI32" i="4" s="1"/>
  <c r="AG92" i="1"/>
  <c r="AI92" i="1" s="1"/>
  <c r="AG23" i="4"/>
  <c r="AG42" i="4"/>
  <c r="AG82" i="1"/>
  <c r="AG25" i="1"/>
  <c r="AG33" i="1"/>
  <c r="AG15" i="1"/>
  <c r="AG14" i="4"/>
  <c r="AI14" i="4" s="1"/>
  <c r="B14" i="4" s="1"/>
  <c r="AG86" i="1"/>
  <c r="AG105" i="4"/>
  <c r="AG100" i="1"/>
  <c r="AG77" i="4"/>
  <c r="AG39" i="4"/>
  <c r="AG101" i="1"/>
  <c r="AG108" i="4"/>
  <c r="AI108" i="4" s="1"/>
  <c r="AG17" i="4"/>
  <c r="AG46" i="1"/>
  <c r="AG60" i="1"/>
  <c r="AJ33" i="4"/>
  <c r="AG53" i="4"/>
  <c r="AG16" i="1"/>
  <c r="AG59" i="4"/>
  <c r="Y8" i="1"/>
  <c r="Z8" i="1" s="1"/>
  <c r="Y7" i="1"/>
  <c r="Z7" i="1" s="1"/>
  <c r="Y6" i="1"/>
  <c r="Z6" i="1" s="1"/>
  <c r="Y4" i="1"/>
  <c r="Z4" i="1" s="1"/>
  <c r="Y4" i="4"/>
  <c r="Z4" i="4" s="1"/>
  <c r="Y3" i="1"/>
  <c r="Z3" i="1" s="1"/>
  <c r="AF51" i="2"/>
  <c r="AF31" i="2"/>
  <c r="AF78" i="2"/>
  <c r="AF57" i="2"/>
  <c r="AF70" i="2"/>
  <c r="AF16" i="2"/>
  <c r="AF75" i="2"/>
  <c r="AF34" i="2"/>
  <c r="AF104" i="2"/>
  <c r="AF62" i="2"/>
  <c r="AF56" i="2"/>
  <c r="AF103" i="2"/>
  <c r="AF88" i="2"/>
  <c r="AF64" i="2"/>
  <c r="AF83" i="2"/>
  <c r="AF80" i="2"/>
  <c r="AF30" i="2"/>
  <c r="AF28" i="2"/>
  <c r="AF32" i="2"/>
  <c r="AF47" i="2"/>
  <c r="AF99" i="2"/>
  <c r="AF20" i="2"/>
  <c r="AF58" i="2"/>
  <c r="AF26" i="2"/>
  <c r="AF12" i="2"/>
  <c r="AF74" i="2"/>
  <c r="AF81" i="2"/>
  <c r="AF65" i="2"/>
  <c r="AF42" i="2"/>
  <c r="AF63" i="2"/>
  <c r="AF52" i="2"/>
  <c r="AF21" i="2"/>
  <c r="AF94" i="2"/>
  <c r="AF50" i="2"/>
  <c r="AF71" i="2"/>
  <c r="AI78" i="4"/>
  <c r="AI84" i="1"/>
  <c r="AF45" i="2"/>
  <c r="AF15" i="2"/>
  <c r="AI87" i="1"/>
  <c r="AI38" i="4"/>
  <c r="AI80" i="1"/>
  <c r="AI84" i="4"/>
  <c r="AF102" i="2"/>
  <c r="AI91" i="4"/>
  <c r="AF76" i="2"/>
  <c r="AI16" i="4"/>
  <c r="AI41" i="4"/>
  <c r="AI83" i="4"/>
  <c r="AI104" i="4"/>
  <c r="AG57" i="4"/>
  <c r="Y7" i="4"/>
  <c r="Z7" i="4" s="1"/>
  <c r="AG57" i="1"/>
  <c r="AG103" i="1"/>
  <c r="AI103" i="1" s="1"/>
  <c r="AK99" i="4"/>
  <c r="AJ99" i="4"/>
  <c r="AG26" i="4"/>
  <c r="AI26" i="4" s="1"/>
  <c r="AG87" i="4"/>
  <c r="Y6" i="4"/>
  <c r="Z6" i="4" s="1"/>
  <c r="AG63" i="4"/>
  <c r="AK36" i="4"/>
  <c r="AJ36" i="4"/>
  <c r="AG82" i="4"/>
  <c r="AJ44" i="4"/>
  <c r="AJ42" i="1"/>
  <c r="AG52" i="4"/>
  <c r="AI52" i="4" s="1"/>
  <c r="AI106" i="4"/>
  <c r="AI77" i="1"/>
  <c r="AG39" i="1"/>
  <c r="AJ96" i="4"/>
  <c r="AK96" i="4"/>
  <c r="AI24" i="1"/>
  <c r="B24" i="1" s="1"/>
  <c r="AJ73" i="1"/>
  <c r="AK73" i="1"/>
  <c r="Y8" i="4"/>
  <c r="Z8" i="4" s="1"/>
  <c r="Y3" i="4"/>
  <c r="Z3" i="4" s="1"/>
  <c r="Y2" i="4"/>
  <c r="AG90" i="4"/>
  <c r="AG49" i="1"/>
  <c r="AI49" i="1" s="1"/>
  <c r="AJ80" i="1"/>
  <c r="AI35" i="1"/>
  <c r="AG50" i="4"/>
  <c r="AG95" i="4"/>
  <c r="AG17" i="1"/>
  <c r="AG100" i="4"/>
  <c r="AG83" i="1"/>
  <c r="AK67" i="1"/>
  <c r="AJ67" i="1"/>
  <c r="AK38" i="4"/>
  <c r="AJ38" i="4"/>
  <c r="AI62" i="4" l="1"/>
  <c r="AI67" i="4"/>
  <c r="AI81" i="4"/>
  <c r="AI20" i="1"/>
  <c r="B20" i="1" s="1"/>
  <c r="AI12" i="4"/>
  <c r="B12" i="4" s="1"/>
  <c r="B3" i="4" s="1"/>
  <c r="AI76" i="4"/>
  <c r="AI102" i="1"/>
  <c r="AI66" i="4"/>
  <c r="AI31" i="4"/>
  <c r="AI18" i="1"/>
  <c r="B18" i="1" s="1"/>
  <c r="AI35" i="4"/>
  <c r="AI56" i="4"/>
  <c r="AI98" i="1"/>
  <c r="AI36" i="1"/>
  <c r="AI29" i="4"/>
  <c r="AI96" i="1"/>
  <c r="AI89" i="4"/>
  <c r="AI37" i="1"/>
  <c r="AI68" i="1"/>
  <c r="AI102" i="4"/>
  <c r="AI56" i="1"/>
  <c r="AI76" i="1"/>
  <c r="AI40" i="1"/>
  <c r="AI12" i="1"/>
  <c r="B12" i="1" s="1"/>
  <c r="AI34" i="4"/>
  <c r="AI109" i="4"/>
  <c r="AI43" i="1"/>
  <c r="AI110" i="4"/>
  <c r="AI80" i="4"/>
  <c r="AI88" i="4"/>
  <c r="AI88" i="1"/>
  <c r="AI71" i="4"/>
  <c r="AI61" i="4"/>
  <c r="AI91" i="1"/>
  <c r="AI92" i="4"/>
  <c r="AI34" i="1"/>
  <c r="AI23" i="1"/>
  <c r="B23" i="1" s="1"/>
  <c r="AI58" i="4"/>
  <c r="AI74" i="1"/>
  <c r="AF82" i="2"/>
  <c r="AN82" i="2" s="1"/>
  <c r="AL82" i="2" s="1"/>
  <c r="AF110" i="2"/>
  <c r="AF43" i="2"/>
  <c r="AF55" i="2"/>
  <c r="AI16" i="1"/>
  <c r="B16" i="1" s="1"/>
  <c r="AI39" i="4"/>
  <c r="AI13" i="4"/>
  <c r="B13" i="4" s="1"/>
  <c r="AI58" i="1"/>
  <c r="AI94" i="4"/>
  <c r="AJ24" i="1"/>
  <c r="C24" i="1" s="1"/>
  <c r="AK35" i="1"/>
  <c r="AJ84" i="1"/>
  <c r="AI42" i="1"/>
  <c r="AI45" i="4"/>
  <c r="AF60" i="2"/>
  <c r="AF96" i="2"/>
  <c r="AH96" i="2" s="1"/>
  <c r="AI96" i="2" s="1"/>
  <c r="AJ96" i="2" s="1"/>
  <c r="AK96" i="2" s="1"/>
  <c r="AF14" i="2"/>
  <c r="AH14" i="2" s="1"/>
  <c r="AI14" i="2" s="1"/>
  <c r="AJ14" i="2" s="1"/>
  <c r="AK14" i="2" s="1"/>
  <c r="AI59" i="4"/>
  <c r="AI105" i="4"/>
  <c r="AI23" i="4"/>
  <c r="AI73" i="4"/>
  <c r="AI64" i="1"/>
  <c r="AI21" i="1"/>
  <c r="B21" i="1" s="1"/>
  <c r="AI54" i="4"/>
  <c r="AI30" i="1"/>
  <c r="B30" i="1" s="1"/>
  <c r="AI21" i="4"/>
  <c r="AI61" i="1"/>
  <c r="AI40" i="4"/>
  <c r="AI75" i="1"/>
  <c r="AI26" i="1"/>
  <c r="B26" i="1" s="1"/>
  <c r="AI51" i="4"/>
  <c r="AI69" i="4"/>
  <c r="AI48" i="4"/>
  <c r="AI60" i="4"/>
  <c r="AI93" i="4"/>
  <c r="AI82" i="1"/>
  <c r="AI99" i="1"/>
  <c r="AI63" i="4"/>
  <c r="AI85" i="4"/>
  <c r="AI18" i="4"/>
  <c r="AF108" i="2"/>
  <c r="AN108" i="2" s="1"/>
  <c r="AL108" i="2" s="1"/>
  <c r="AI96" i="4"/>
  <c r="AI111" i="4"/>
  <c r="AI44" i="4"/>
  <c r="AI49" i="4"/>
  <c r="AI108" i="1"/>
  <c r="AI32" i="1"/>
  <c r="B32" i="1" s="1"/>
  <c r="AF66" i="2"/>
  <c r="AN66" i="2" s="1"/>
  <c r="AL66" i="2" s="1"/>
  <c r="AF41" i="2"/>
  <c r="AH41" i="2" s="1"/>
  <c r="AI41" i="2" s="1"/>
  <c r="AJ41" i="2" s="1"/>
  <c r="AK41" i="2" s="1"/>
  <c r="AF72" i="2"/>
  <c r="AF40" i="2"/>
  <c r="AH40" i="2" s="1"/>
  <c r="AI40" i="2" s="1"/>
  <c r="AJ40" i="2" s="1"/>
  <c r="AK40" i="2" s="1"/>
  <c r="AF19" i="2"/>
  <c r="AN19" i="2" s="1"/>
  <c r="AF105" i="2"/>
  <c r="AN105" i="2" s="1"/>
  <c r="AL105" i="2" s="1"/>
  <c r="AF54" i="2"/>
  <c r="AF101" i="2"/>
  <c r="AF24" i="2"/>
  <c r="AH24" i="2" s="1"/>
  <c r="AI24" i="2" s="1"/>
  <c r="AJ24" i="2" s="1"/>
  <c r="AK24" i="2" s="1"/>
  <c r="B24" i="2" s="1"/>
  <c r="AF25" i="2"/>
  <c r="AN25" i="2" s="1"/>
  <c r="AF38" i="2"/>
  <c r="AI79" i="1"/>
  <c r="AF13" i="2"/>
  <c r="AF100" i="2"/>
  <c r="AN100" i="2" s="1"/>
  <c r="AL100" i="2" s="1"/>
  <c r="AI53" i="4"/>
  <c r="AI101" i="1"/>
  <c r="AI44" i="1"/>
  <c r="AI55" i="4"/>
  <c r="AI27" i="4"/>
  <c r="AI72" i="4"/>
  <c r="AI31" i="1"/>
  <c r="B31" i="1" s="1"/>
  <c r="AI105" i="1"/>
  <c r="AI111" i="1"/>
  <c r="AI109" i="1"/>
  <c r="AI79" i="4"/>
  <c r="AI70" i="4"/>
  <c r="AI13" i="1"/>
  <c r="B13" i="1" s="1"/>
  <c r="AI19" i="4"/>
  <c r="AI47" i="1"/>
  <c r="AI65" i="1"/>
  <c r="AI22" i="1"/>
  <c r="B22" i="1" s="1"/>
  <c r="AI43" i="4"/>
  <c r="AI70" i="1"/>
  <c r="AI57" i="1"/>
  <c r="AI103" i="4"/>
  <c r="AI104" i="1"/>
  <c r="AI99" i="4"/>
  <c r="AF17" i="2"/>
  <c r="AN17" i="2" s="1"/>
  <c r="AI25" i="1"/>
  <c r="B25" i="1" s="1"/>
  <c r="AF85" i="2"/>
  <c r="AI25" i="4"/>
  <c r="AI15" i="1"/>
  <c r="B15" i="1" s="1"/>
  <c r="AI98" i="4"/>
  <c r="AF107" i="2"/>
  <c r="AN107" i="2" s="1"/>
  <c r="AL107" i="2" s="1"/>
  <c r="AF29" i="2"/>
  <c r="AN29" i="2" s="1"/>
  <c r="AF33" i="2"/>
  <c r="AN33" i="2" s="1"/>
  <c r="AF91" i="2"/>
  <c r="AN91" i="2" s="1"/>
  <c r="AL91" i="2" s="1"/>
  <c r="AF106" i="2"/>
  <c r="AH106" i="2" s="1"/>
  <c r="AI106" i="2" s="1"/>
  <c r="AJ106" i="2" s="1"/>
  <c r="AK106" i="2" s="1"/>
  <c r="AF95" i="2"/>
  <c r="AN95" i="2" s="1"/>
  <c r="AL95" i="2" s="1"/>
  <c r="AF69" i="2"/>
  <c r="AH69" i="2" s="1"/>
  <c r="AI69" i="2" s="1"/>
  <c r="AJ69" i="2" s="1"/>
  <c r="AK69" i="2" s="1"/>
  <c r="AF49" i="2"/>
  <c r="AH49" i="2" s="1"/>
  <c r="AI49" i="2" s="1"/>
  <c r="AJ49" i="2" s="1"/>
  <c r="AK49" i="2" s="1"/>
  <c r="AF93" i="2"/>
  <c r="AH93" i="2" s="1"/>
  <c r="AI93" i="2" s="1"/>
  <c r="AJ93" i="2" s="1"/>
  <c r="AK93" i="2" s="1"/>
  <c r="AF98" i="2"/>
  <c r="AF61" i="2"/>
  <c r="AN61" i="2" s="1"/>
  <c r="AL61" i="2" s="1"/>
  <c r="AI15" i="4"/>
  <c r="AI59" i="1"/>
  <c r="AF44" i="2"/>
  <c r="AN44" i="2" s="1"/>
  <c r="AL44" i="2" s="1"/>
  <c r="AI53" i="1"/>
  <c r="AI93" i="1"/>
  <c r="AF84" i="2"/>
  <c r="AN84" i="2" s="1"/>
  <c r="AL84" i="2" s="1"/>
  <c r="AF97" i="2"/>
  <c r="AF37" i="2"/>
  <c r="AN37" i="2" s="1"/>
  <c r="AL37" i="2" s="1"/>
  <c r="AF73" i="2"/>
  <c r="AN73" i="2" s="1"/>
  <c r="AL73" i="2" s="1"/>
  <c r="AF68" i="2"/>
  <c r="AF86" i="2"/>
  <c r="AN86" i="2" s="1"/>
  <c r="AL86" i="2" s="1"/>
  <c r="AF18" i="2"/>
  <c r="AH18" i="2" s="1"/>
  <c r="AI18" i="2" s="1"/>
  <c r="AJ18" i="2" s="1"/>
  <c r="AK18" i="2" s="1"/>
  <c r="B18" i="2" s="1"/>
  <c r="AF46" i="2"/>
  <c r="AN46" i="2" s="1"/>
  <c r="AL46" i="2" s="1"/>
  <c r="AF77" i="2"/>
  <c r="AN77" i="2" s="1"/>
  <c r="AL77" i="2" s="1"/>
  <c r="AF87" i="2"/>
  <c r="AF90" i="2"/>
  <c r="AH90" i="2" s="1"/>
  <c r="AI90" i="2" s="1"/>
  <c r="AJ90" i="2" s="1"/>
  <c r="AK90" i="2" s="1"/>
  <c r="AI60" i="1"/>
  <c r="AI72" i="1"/>
  <c r="AF59" i="2"/>
  <c r="AH59" i="2" s="1"/>
  <c r="AI59" i="2" s="1"/>
  <c r="AJ59" i="2" s="1"/>
  <c r="AK59" i="2" s="1"/>
  <c r="AI67" i="1"/>
  <c r="AI90" i="1"/>
  <c r="AI100" i="4"/>
  <c r="AI90" i="4"/>
  <c r="AI57" i="4"/>
  <c r="AI29" i="1"/>
  <c r="B29" i="1" s="1"/>
  <c r="AI86" i="4"/>
  <c r="AI65" i="4"/>
  <c r="AF35" i="2"/>
  <c r="AH35" i="2" s="1"/>
  <c r="AI35" i="2" s="1"/>
  <c r="AJ35" i="2" s="1"/>
  <c r="AK35" i="2" s="1"/>
  <c r="AI75" i="4"/>
  <c r="AI30" i="4"/>
  <c r="AI46" i="4"/>
  <c r="AI71" i="1"/>
  <c r="AI74" i="4"/>
  <c r="AF27" i="2"/>
  <c r="AN27" i="2" s="1"/>
  <c r="AF89" i="2"/>
  <c r="AN89" i="2" s="1"/>
  <c r="AL89" i="2" s="1"/>
  <c r="AF23" i="2"/>
  <c r="AH23" i="2" s="1"/>
  <c r="AI23" i="2" s="1"/>
  <c r="AJ23" i="2" s="1"/>
  <c r="AK23" i="2" s="1"/>
  <c r="B23" i="2" s="1"/>
  <c r="AF53" i="2"/>
  <c r="AH53" i="2" s="1"/>
  <c r="AI53" i="2" s="1"/>
  <c r="AJ53" i="2" s="1"/>
  <c r="AK53" i="2" s="1"/>
  <c r="AF111" i="2"/>
  <c r="AH111" i="2" s="1"/>
  <c r="AI111" i="2" s="1"/>
  <c r="AJ111" i="2" s="1"/>
  <c r="AK111" i="2" s="1"/>
  <c r="AF39" i="2"/>
  <c r="AF79" i="2"/>
  <c r="AH79" i="2" s="1"/>
  <c r="AI79" i="2" s="1"/>
  <c r="AJ79" i="2" s="1"/>
  <c r="AK79" i="2" s="1"/>
  <c r="AF109" i="2"/>
  <c r="AN109" i="2" s="1"/>
  <c r="AL109" i="2" s="1"/>
  <c r="AF48" i="2"/>
  <c r="AF36" i="2"/>
  <c r="AH36" i="2" s="1"/>
  <c r="AI36" i="2" s="1"/>
  <c r="AJ36" i="2" s="1"/>
  <c r="AK36" i="2" s="1"/>
  <c r="AF92" i="2"/>
  <c r="AN92" i="2" s="1"/>
  <c r="AL92" i="2" s="1"/>
  <c r="AI107" i="4"/>
  <c r="AJ45" i="4"/>
  <c r="AI73" i="1"/>
  <c r="AI33" i="4"/>
  <c r="AK95" i="1"/>
  <c r="AI95" i="1"/>
  <c r="AJ79" i="1"/>
  <c r="AF67" i="2"/>
  <c r="AJ93" i="4"/>
  <c r="AK93" i="4"/>
  <c r="AK20" i="4"/>
  <c r="AJ20" i="4"/>
  <c r="AI20" i="4"/>
  <c r="AN102" i="2"/>
  <c r="AL102" i="2" s="1"/>
  <c r="AH102" i="2"/>
  <c r="AI102" i="2" s="1"/>
  <c r="AJ102" i="2" s="1"/>
  <c r="AK102" i="2" s="1"/>
  <c r="AH73" i="2"/>
  <c r="AI73" i="2" s="1"/>
  <c r="AJ73" i="2" s="1"/>
  <c r="AK73" i="2" s="1"/>
  <c r="AN87" i="2"/>
  <c r="AL87" i="2" s="1"/>
  <c r="AH87" i="2"/>
  <c r="AI87" i="2" s="1"/>
  <c r="AJ87" i="2" s="1"/>
  <c r="AK87" i="2" s="1"/>
  <c r="AK33" i="1"/>
  <c r="S33" i="1" s="1"/>
  <c r="AJ33" i="1"/>
  <c r="C33" i="1" s="1"/>
  <c r="AK38" i="1"/>
  <c r="AJ38" i="1"/>
  <c r="AK24" i="4"/>
  <c r="AJ24" i="4"/>
  <c r="AJ28" i="1"/>
  <c r="C28" i="1" s="1"/>
  <c r="AK28" i="1"/>
  <c r="S28" i="1" s="1"/>
  <c r="AK100" i="4"/>
  <c r="AJ100" i="4"/>
  <c r="AJ95" i="4"/>
  <c r="AK95" i="4"/>
  <c r="AK103" i="1"/>
  <c r="AJ103" i="1"/>
  <c r="AH91" i="2"/>
  <c r="AI91" i="2" s="1"/>
  <c r="AJ91" i="2" s="1"/>
  <c r="AK91" i="2" s="1"/>
  <c r="AN106" i="2"/>
  <c r="AL106" i="2" s="1"/>
  <c r="AH98" i="2"/>
  <c r="AI98" i="2" s="1"/>
  <c r="AJ98" i="2" s="1"/>
  <c r="AK98" i="2" s="1"/>
  <c r="AN98" i="2"/>
  <c r="AL98" i="2" s="1"/>
  <c r="AJ53" i="4"/>
  <c r="AK53" i="4"/>
  <c r="AJ108" i="4"/>
  <c r="AK108" i="4"/>
  <c r="AK15" i="1"/>
  <c r="S15" i="1" s="1"/>
  <c r="AJ15" i="1"/>
  <c r="C15" i="1" s="1"/>
  <c r="AK32" i="4"/>
  <c r="AJ32" i="4"/>
  <c r="AJ62" i="1"/>
  <c r="AK62" i="1"/>
  <c r="AK47" i="4"/>
  <c r="AJ47" i="4"/>
  <c r="AI47" i="4"/>
  <c r="AK54" i="1"/>
  <c r="AJ54" i="1"/>
  <c r="AI54" i="1"/>
  <c r="AK106" i="1"/>
  <c r="AJ106" i="1"/>
  <c r="AI106" i="1"/>
  <c r="AJ110" i="4"/>
  <c r="AK110" i="4"/>
  <c r="AJ89" i="4"/>
  <c r="AK89" i="4"/>
  <c r="AJ37" i="1"/>
  <c r="AK37" i="1"/>
  <c r="AJ68" i="1"/>
  <c r="AK68" i="1"/>
  <c r="AJ102" i="4"/>
  <c r="AK102" i="4"/>
  <c r="AK56" i="1"/>
  <c r="AJ56" i="1"/>
  <c r="AJ76" i="1"/>
  <c r="AK76" i="1"/>
  <c r="AK53" i="1"/>
  <c r="AJ53" i="1"/>
  <c r="AK83" i="4"/>
  <c r="AJ83" i="4"/>
  <c r="AK65" i="1"/>
  <c r="AJ65" i="1"/>
  <c r="AJ34" i="4"/>
  <c r="AK34" i="4"/>
  <c r="AJ35" i="4"/>
  <c r="AK35" i="4"/>
  <c r="AK50" i="4"/>
  <c r="AJ50" i="4"/>
  <c r="AJ28" i="4"/>
  <c r="AK28" i="4"/>
  <c r="AK110" i="1"/>
  <c r="AJ110" i="1"/>
  <c r="AK50" i="1"/>
  <c r="AJ50" i="1"/>
  <c r="AK82" i="4"/>
  <c r="AJ82" i="4"/>
  <c r="AI50" i="1"/>
  <c r="AN39" i="2"/>
  <c r="AL39" i="2" s="1"/>
  <c r="AH39" i="2"/>
  <c r="AI39" i="2" s="1"/>
  <c r="AJ39" i="2" s="1"/>
  <c r="AK39" i="2" s="1"/>
  <c r="AH109" i="2"/>
  <c r="AI109" i="2" s="1"/>
  <c r="AJ109" i="2" s="1"/>
  <c r="AK109" i="2" s="1"/>
  <c r="AH48" i="2"/>
  <c r="AI48" i="2" s="1"/>
  <c r="AJ48" i="2" s="1"/>
  <c r="AK48" i="2" s="1"/>
  <c r="AN48" i="2"/>
  <c r="AL48" i="2" s="1"/>
  <c r="AK60" i="1"/>
  <c r="AJ60" i="1"/>
  <c r="AJ39" i="4"/>
  <c r="AK39" i="4"/>
  <c r="AK25" i="1"/>
  <c r="S25" i="1" s="1"/>
  <c r="AJ25" i="1"/>
  <c r="C25" i="1" s="1"/>
  <c r="AK44" i="1"/>
  <c r="AJ44" i="1"/>
  <c r="AK55" i="4"/>
  <c r="AJ55" i="4"/>
  <c r="AK27" i="4"/>
  <c r="AJ27" i="4"/>
  <c r="AK72" i="4"/>
  <c r="AJ72" i="4"/>
  <c r="AK31" i="1"/>
  <c r="S31" i="1" s="1"/>
  <c r="AJ31" i="1"/>
  <c r="C31" i="1" s="1"/>
  <c r="AJ105" i="1"/>
  <c r="AK105" i="1"/>
  <c r="AJ111" i="4"/>
  <c r="AK111" i="4"/>
  <c r="AJ51" i="1"/>
  <c r="AK51" i="1"/>
  <c r="AI51" i="1"/>
  <c r="AK34" i="1"/>
  <c r="AJ34" i="1"/>
  <c r="AK106" i="4"/>
  <c r="AJ106" i="4"/>
  <c r="AK23" i="1"/>
  <c r="S23" i="1" s="1"/>
  <c r="AJ23" i="1"/>
  <c r="C23" i="1" s="1"/>
  <c r="AK84" i="4"/>
  <c r="AJ84" i="4"/>
  <c r="AJ75" i="1"/>
  <c r="AK75" i="1"/>
  <c r="AK26" i="1"/>
  <c r="S26" i="1" s="1"/>
  <c r="AJ26" i="1"/>
  <c r="C26" i="1" s="1"/>
  <c r="AJ32" i="1"/>
  <c r="C32" i="1" s="1"/>
  <c r="AK32" i="1"/>
  <c r="S32" i="1" s="1"/>
  <c r="AJ74" i="1"/>
  <c r="AK74" i="1"/>
  <c r="AJ86" i="4"/>
  <c r="AK86" i="4"/>
  <c r="AK109" i="4"/>
  <c r="AJ109" i="4"/>
  <c r="AJ43" i="1"/>
  <c r="AK43" i="1"/>
  <c r="AK92" i="4"/>
  <c r="AJ92" i="4"/>
  <c r="AJ94" i="1"/>
  <c r="AK94" i="1"/>
  <c r="AJ39" i="1"/>
  <c r="AK39" i="1"/>
  <c r="AJ87" i="4"/>
  <c r="AK87" i="4"/>
  <c r="AJ57" i="4"/>
  <c r="AK57" i="4"/>
  <c r="AI110" i="1"/>
  <c r="AI50" i="4"/>
  <c r="AH21" i="2"/>
  <c r="AI21" i="2" s="1"/>
  <c r="AJ21" i="2" s="1"/>
  <c r="AK21" i="2" s="1"/>
  <c r="B21" i="2" s="1"/>
  <c r="AN21" i="2"/>
  <c r="AH110" i="2"/>
  <c r="AI110" i="2" s="1"/>
  <c r="AJ110" i="2" s="1"/>
  <c r="AK110" i="2" s="1"/>
  <c r="AN110" i="2"/>
  <c r="AL110" i="2" s="1"/>
  <c r="AN12" i="2"/>
  <c r="Y12" i="2" s="1"/>
  <c r="Z12" i="2" s="1"/>
  <c r="AH12" i="2"/>
  <c r="AI12" i="2" s="1"/>
  <c r="AJ12" i="2" s="1"/>
  <c r="AK12" i="2" s="1"/>
  <c r="AN43" i="2"/>
  <c r="AL43" i="2" s="1"/>
  <c r="AH43" i="2"/>
  <c r="AI43" i="2" s="1"/>
  <c r="AJ43" i="2" s="1"/>
  <c r="AK43" i="2" s="1"/>
  <c r="AN28" i="2"/>
  <c r="AH28" i="2"/>
  <c r="AI28" i="2" s="1"/>
  <c r="AJ28" i="2" s="1"/>
  <c r="AK28" i="2" s="1"/>
  <c r="B28" i="2" s="1"/>
  <c r="AN55" i="2"/>
  <c r="AL55" i="2" s="1"/>
  <c r="AH55" i="2"/>
  <c r="AI55" i="2" s="1"/>
  <c r="AJ55" i="2" s="1"/>
  <c r="AK55" i="2" s="1"/>
  <c r="AH56" i="2"/>
  <c r="AI56" i="2" s="1"/>
  <c r="AJ56" i="2" s="1"/>
  <c r="AK56" i="2" s="1"/>
  <c r="AN56" i="2"/>
  <c r="AL56" i="2" s="1"/>
  <c r="AH22" i="2"/>
  <c r="AI22" i="2" s="1"/>
  <c r="AJ22" i="2" s="1"/>
  <c r="AK22" i="2" s="1"/>
  <c r="B22" i="2" s="1"/>
  <c r="AN22" i="2"/>
  <c r="AH60" i="2"/>
  <c r="AI60" i="2" s="1"/>
  <c r="AJ60" i="2" s="1"/>
  <c r="AK60" i="2" s="1"/>
  <c r="AN60" i="2"/>
  <c r="AL60" i="2" s="1"/>
  <c r="AJ77" i="4"/>
  <c r="AK77" i="4"/>
  <c r="AI77" i="4"/>
  <c r="AJ82" i="1"/>
  <c r="AK82" i="1"/>
  <c r="AK101" i="4"/>
  <c r="AI101" i="4"/>
  <c r="AJ101" i="4"/>
  <c r="AK13" i="4"/>
  <c r="S13" i="4" s="1"/>
  <c r="U13" i="4" s="1"/>
  <c r="AJ13" i="4"/>
  <c r="C13" i="4" s="1"/>
  <c r="AJ22" i="4"/>
  <c r="AK22" i="4"/>
  <c r="AI22" i="4"/>
  <c r="AJ97" i="1"/>
  <c r="AI97" i="1"/>
  <c r="AK97" i="1"/>
  <c r="AK58" i="1"/>
  <c r="AJ58" i="1"/>
  <c r="AK111" i="1"/>
  <c r="AJ111" i="1"/>
  <c r="AJ109" i="1"/>
  <c r="AK109" i="1"/>
  <c r="AK79" i="4"/>
  <c r="AJ79" i="4"/>
  <c r="AK70" i="4"/>
  <c r="AJ70" i="4"/>
  <c r="AK13" i="1"/>
  <c r="S13" i="1" s="1"/>
  <c r="U13" i="1" s="1"/>
  <c r="AJ13" i="1"/>
  <c r="C13" i="1" s="1"/>
  <c r="AK19" i="4"/>
  <c r="AJ19" i="4"/>
  <c r="AJ69" i="1"/>
  <c r="AK69" i="1"/>
  <c r="AI69" i="1"/>
  <c r="AK40" i="1"/>
  <c r="AJ40" i="1"/>
  <c r="AJ31" i="4"/>
  <c r="AK31" i="4"/>
  <c r="AK18" i="1"/>
  <c r="S18" i="1" s="1"/>
  <c r="AJ18" i="1"/>
  <c r="C18" i="1" s="1"/>
  <c r="AK22" i="1"/>
  <c r="S22" i="1" s="1"/>
  <c r="AJ22" i="1"/>
  <c r="C22" i="1" s="1"/>
  <c r="AJ43" i="4"/>
  <c r="AK43" i="4"/>
  <c r="AJ61" i="4"/>
  <c r="AK61" i="4"/>
  <c r="AJ103" i="4"/>
  <c r="AK103" i="4"/>
  <c r="AH46" i="2"/>
  <c r="AI46" i="2" s="1"/>
  <c r="AJ46" i="2" s="1"/>
  <c r="AK46" i="2" s="1"/>
  <c r="AJ101" i="1"/>
  <c r="AK101" i="1"/>
  <c r="AJ64" i="4"/>
  <c r="AK64" i="4"/>
  <c r="AJ89" i="1"/>
  <c r="AK89" i="1"/>
  <c r="AI24" i="4"/>
  <c r="AK26" i="4"/>
  <c r="AJ26" i="4"/>
  <c r="AI87" i="4"/>
  <c r="AI89" i="1"/>
  <c r="AN71" i="2"/>
  <c r="AL71" i="2" s="1"/>
  <c r="AH71" i="2"/>
  <c r="AI71" i="2" s="1"/>
  <c r="AJ71" i="2" s="1"/>
  <c r="AK71" i="2" s="1"/>
  <c r="AH52" i="2"/>
  <c r="AI52" i="2" s="1"/>
  <c r="AJ52" i="2" s="1"/>
  <c r="AK52" i="2" s="1"/>
  <c r="AN52" i="2"/>
  <c r="AL52" i="2" s="1"/>
  <c r="AH65" i="2"/>
  <c r="AI65" i="2" s="1"/>
  <c r="AJ65" i="2" s="1"/>
  <c r="AK65" i="2" s="1"/>
  <c r="AN65" i="2"/>
  <c r="AL65" i="2" s="1"/>
  <c r="AH26" i="2"/>
  <c r="AI26" i="2" s="1"/>
  <c r="AJ26" i="2" s="1"/>
  <c r="AK26" i="2" s="1"/>
  <c r="B26" i="2" s="1"/>
  <c r="AN26" i="2"/>
  <c r="AH99" i="2"/>
  <c r="AI99" i="2" s="1"/>
  <c r="AJ99" i="2" s="1"/>
  <c r="AK99" i="2" s="1"/>
  <c r="AN99" i="2"/>
  <c r="AL99" i="2" s="1"/>
  <c r="AH30" i="2"/>
  <c r="AI30" i="2" s="1"/>
  <c r="AJ30" i="2" s="1"/>
  <c r="AK30" i="2" s="1"/>
  <c r="B30" i="2" s="1"/>
  <c r="AN30" i="2"/>
  <c r="AH64" i="2"/>
  <c r="AI64" i="2" s="1"/>
  <c r="AJ64" i="2" s="1"/>
  <c r="AK64" i="2" s="1"/>
  <c r="AN64" i="2"/>
  <c r="AL64" i="2" s="1"/>
  <c r="AN62" i="2"/>
  <c r="AL62" i="2" s="1"/>
  <c r="AH62" i="2"/>
  <c r="AI62" i="2" s="1"/>
  <c r="AJ62" i="2" s="1"/>
  <c r="AK62" i="2" s="1"/>
  <c r="AN75" i="2"/>
  <c r="AL75" i="2" s="1"/>
  <c r="AH75" i="2"/>
  <c r="AI75" i="2" s="1"/>
  <c r="AJ75" i="2" s="1"/>
  <c r="AK75" i="2" s="1"/>
  <c r="AN57" i="2"/>
  <c r="AL57" i="2" s="1"/>
  <c r="AH57" i="2"/>
  <c r="AI57" i="2" s="1"/>
  <c r="AJ57" i="2" s="1"/>
  <c r="AK57" i="2" s="1"/>
  <c r="AN31" i="2"/>
  <c r="AH31" i="2"/>
  <c r="AI31" i="2" s="1"/>
  <c r="AJ31" i="2" s="1"/>
  <c r="AK31" i="2" s="1"/>
  <c r="B31" i="2" s="1"/>
  <c r="AI64" i="4"/>
  <c r="AJ100" i="1"/>
  <c r="AI100" i="1"/>
  <c r="AK100" i="1"/>
  <c r="AK42" i="4"/>
  <c r="AJ42" i="4"/>
  <c r="AI42" i="4"/>
  <c r="AJ62" i="4"/>
  <c r="AK62" i="4"/>
  <c r="AK67" i="4"/>
  <c r="AJ67" i="4"/>
  <c r="AJ81" i="4"/>
  <c r="AK81" i="4"/>
  <c r="AK93" i="1"/>
  <c r="AJ93" i="1"/>
  <c r="AK68" i="4"/>
  <c r="AJ68" i="4"/>
  <c r="AJ108" i="1"/>
  <c r="AK108" i="1"/>
  <c r="AK78" i="1"/>
  <c r="AJ78" i="1"/>
  <c r="AI78" i="1"/>
  <c r="AJ16" i="4"/>
  <c r="AK16" i="4"/>
  <c r="AK75" i="4"/>
  <c r="AJ75" i="4"/>
  <c r="AJ90" i="1"/>
  <c r="AK90" i="1"/>
  <c r="AK63" i="1"/>
  <c r="AJ63" i="1"/>
  <c r="AI63" i="1"/>
  <c r="AK81" i="1"/>
  <c r="AJ81" i="1"/>
  <c r="AI81" i="1"/>
  <c r="AJ104" i="4"/>
  <c r="AK104" i="4"/>
  <c r="AK88" i="1"/>
  <c r="AJ88" i="1"/>
  <c r="AJ27" i="1"/>
  <c r="C27" i="1" s="1"/>
  <c r="AK27" i="1"/>
  <c r="S27" i="1" s="1"/>
  <c r="AI27" i="1"/>
  <c r="B27" i="1" s="1"/>
  <c r="AK51" i="4"/>
  <c r="AJ51" i="4"/>
  <c r="AK59" i="1"/>
  <c r="AJ59" i="1"/>
  <c r="AJ71" i="1"/>
  <c r="AK71" i="1"/>
  <c r="AK37" i="4"/>
  <c r="AJ37" i="4"/>
  <c r="AI37" i="4"/>
  <c r="AJ57" i="1"/>
  <c r="AK57" i="1"/>
  <c r="AN90" i="2"/>
  <c r="AL90" i="2" s="1"/>
  <c r="AJ85" i="1"/>
  <c r="AK85" i="1"/>
  <c r="AJ88" i="4"/>
  <c r="AK88" i="4"/>
  <c r="AK15" i="4"/>
  <c r="AJ15" i="4"/>
  <c r="AJ83" i="1"/>
  <c r="AK83" i="1"/>
  <c r="AJ49" i="1"/>
  <c r="AK49" i="1"/>
  <c r="AI33" i="1"/>
  <c r="B33" i="1" s="1"/>
  <c r="AI28" i="1"/>
  <c r="B28" i="1" s="1"/>
  <c r="AI83" i="1"/>
  <c r="AN50" i="2"/>
  <c r="AL50" i="2" s="1"/>
  <c r="AH50" i="2"/>
  <c r="AI50" i="2" s="1"/>
  <c r="AJ50" i="2" s="1"/>
  <c r="AK50" i="2" s="1"/>
  <c r="AH63" i="2"/>
  <c r="AI63" i="2" s="1"/>
  <c r="AJ63" i="2" s="1"/>
  <c r="AK63" i="2" s="1"/>
  <c r="AN63" i="2"/>
  <c r="AL63" i="2" s="1"/>
  <c r="AH81" i="2"/>
  <c r="AI81" i="2" s="1"/>
  <c r="AJ81" i="2" s="1"/>
  <c r="AK81" i="2" s="1"/>
  <c r="AN81" i="2"/>
  <c r="AL81" i="2" s="1"/>
  <c r="AN58" i="2"/>
  <c r="AL58" i="2" s="1"/>
  <c r="AH58" i="2"/>
  <c r="AI58" i="2" s="1"/>
  <c r="AJ58" i="2" s="1"/>
  <c r="AK58" i="2" s="1"/>
  <c r="AH47" i="2"/>
  <c r="AI47" i="2" s="1"/>
  <c r="AJ47" i="2" s="1"/>
  <c r="AK47" i="2" s="1"/>
  <c r="AN47" i="2"/>
  <c r="AL47" i="2" s="1"/>
  <c r="AN80" i="2"/>
  <c r="AL80" i="2" s="1"/>
  <c r="AH80" i="2"/>
  <c r="AI80" i="2" s="1"/>
  <c r="AJ80" i="2" s="1"/>
  <c r="AK80" i="2" s="1"/>
  <c r="AH88" i="2"/>
  <c r="AI88" i="2" s="1"/>
  <c r="AJ88" i="2" s="1"/>
  <c r="AK88" i="2" s="1"/>
  <c r="AN88" i="2"/>
  <c r="AL88" i="2" s="1"/>
  <c r="AH104" i="2"/>
  <c r="AI104" i="2" s="1"/>
  <c r="AJ104" i="2" s="1"/>
  <c r="AK104" i="2" s="1"/>
  <c r="AN104" i="2"/>
  <c r="AL104" i="2" s="1"/>
  <c r="AH16" i="2"/>
  <c r="AI16" i="2" s="1"/>
  <c r="AJ16" i="2" s="1"/>
  <c r="AK16" i="2" s="1"/>
  <c r="B16" i="2" s="1"/>
  <c r="AN16" i="2"/>
  <c r="AN78" i="2"/>
  <c r="AL78" i="2" s="1"/>
  <c r="AH78" i="2"/>
  <c r="AI78" i="2" s="1"/>
  <c r="AJ78" i="2" s="1"/>
  <c r="AK78" i="2" s="1"/>
  <c r="AN51" i="2"/>
  <c r="AL51" i="2" s="1"/>
  <c r="AH51" i="2"/>
  <c r="AI51" i="2" s="1"/>
  <c r="AJ51" i="2" s="1"/>
  <c r="AK51" i="2" s="1"/>
  <c r="AK59" i="4"/>
  <c r="AJ59" i="4"/>
  <c r="AK105" i="4"/>
  <c r="AJ105" i="4"/>
  <c r="AJ48" i="1"/>
  <c r="AK48" i="1"/>
  <c r="AK76" i="4"/>
  <c r="AJ76" i="4"/>
  <c r="AJ72" i="1"/>
  <c r="AK72" i="1"/>
  <c r="AK30" i="4"/>
  <c r="AJ30" i="4"/>
  <c r="AJ102" i="1"/>
  <c r="AK102" i="1"/>
  <c r="AK18" i="4"/>
  <c r="AJ18" i="4"/>
  <c r="AJ46" i="4"/>
  <c r="AK46" i="4"/>
  <c r="AK41" i="4"/>
  <c r="AJ41" i="4"/>
  <c r="AI52" i="1"/>
  <c r="AK52" i="1"/>
  <c r="AJ52" i="1"/>
  <c r="AK20" i="1"/>
  <c r="S20" i="1" s="1"/>
  <c r="AJ20" i="1"/>
  <c r="C20" i="1" s="1"/>
  <c r="AJ104" i="1"/>
  <c r="AK104" i="1"/>
  <c r="AK12" i="4"/>
  <c r="S12" i="4" s="1"/>
  <c r="U12" i="4" s="1"/>
  <c r="AJ12" i="4"/>
  <c r="C12" i="4" s="1"/>
  <c r="AJ98" i="4"/>
  <c r="AK98" i="4"/>
  <c r="AK85" i="4"/>
  <c r="AJ85" i="4"/>
  <c r="AK107" i="1"/>
  <c r="AJ107" i="1"/>
  <c r="AI107" i="1"/>
  <c r="AK12" i="1"/>
  <c r="S12" i="1" s="1"/>
  <c r="U12" i="1" s="1"/>
  <c r="AJ12" i="1"/>
  <c r="C12" i="1" s="1"/>
  <c r="AJ29" i="1"/>
  <c r="C29" i="1" s="1"/>
  <c r="AK29" i="1"/>
  <c r="S29" i="1" s="1"/>
  <c r="AK91" i="4"/>
  <c r="AJ91" i="4"/>
  <c r="AJ70" i="1"/>
  <c r="AK70" i="1"/>
  <c r="AI68" i="4"/>
  <c r="AK14" i="1"/>
  <c r="S14" i="1" s="1"/>
  <c r="U14" i="1" s="1"/>
  <c r="AJ14" i="1"/>
  <c r="C14" i="1" s="1"/>
  <c r="AI14" i="1"/>
  <c r="AN15" i="2"/>
  <c r="AH15" i="2"/>
  <c r="AI15" i="2" s="1"/>
  <c r="AJ15" i="2" s="1"/>
  <c r="AK15" i="2" s="1"/>
  <c r="B15" i="2" s="1"/>
  <c r="AI94" i="1"/>
  <c r="AH72" i="2"/>
  <c r="AI72" i="2" s="1"/>
  <c r="AJ72" i="2" s="1"/>
  <c r="AK72" i="2" s="1"/>
  <c r="AN72" i="2"/>
  <c r="AL72" i="2" s="1"/>
  <c r="AH19" i="2"/>
  <c r="AI19" i="2" s="1"/>
  <c r="AJ19" i="2" s="1"/>
  <c r="AK19" i="2" s="1"/>
  <c r="B19" i="2" s="1"/>
  <c r="AH54" i="2"/>
  <c r="AI54" i="2" s="1"/>
  <c r="AJ54" i="2" s="1"/>
  <c r="AK54" i="2" s="1"/>
  <c r="AN54" i="2"/>
  <c r="AL54" i="2" s="1"/>
  <c r="AN101" i="2"/>
  <c r="AL101" i="2" s="1"/>
  <c r="AH101" i="2"/>
  <c r="AI101" i="2" s="1"/>
  <c r="AJ101" i="2" s="1"/>
  <c r="AK101" i="2" s="1"/>
  <c r="AH38" i="2"/>
  <c r="AI38" i="2" s="1"/>
  <c r="AJ38" i="2" s="1"/>
  <c r="AK38" i="2" s="1"/>
  <c r="AN38" i="2"/>
  <c r="AL38" i="2" s="1"/>
  <c r="Y5" i="4"/>
  <c r="Z5" i="4" s="1"/>
  <c r="AJ16" i="1"/>
  <c r="C16" i="1" s="1"/>
  <c r="AK16" i="1"/>
  <c r="S16" i="1" s="1"/>
  <c r="AI82" i="4"/>
  <c r="AK46" i="1"/>
  <c r="AI46" i="1"/>
  <c r="AJ46" i="1"/>
  <c r="AJ86" i="1"/>
  <c r="AI86" i="1"/>
  <c r="AK86" i="1"/>
  <c r="AJ23" i="4"/>
  <c r="AK23" i="4"/>
  <c r="AJ55" i="1"/>
  <c r="AK55" i="1"/>
  <c r="AI55" i="1"/>
  <c r="AJ73" i="4"/>
  <c r="AK73" i="4"/>
  <c r="AK64" i="1"/>
  <c r="AJ64" i="1"/>
  <c r="AJ21" i="1"/>
  <c r="C21" i="1" s="1"/>
  <c r="AK21" i="1"/>
  <c r="S21" i="1" s="1"/>
  <c r="AJ54" i="4"/>
  <c r="AK54" i="4"/>
  <c r="AJ77" i="1"/>
  <c r="AK77" i="1"/>
  <c r="AK66" i="1"/>
  <c r="AJ66" i="1"/>
  <c r="AI66" i="1"/>
  <c r="AK99" i="1"/>
  <c r="AJ99" i="1"/>
  <c r="AK66" i="4"/>
  <c r="AJ66" i="4"/>
  <c r="AJ65" i="4"/>
  <c r="AK65" i="4"/>
  <c r="AJ49" i="4"/>
  <c r="AK49" i="4"/>
  <c r="AJ41" i="1"/>
  <c r="AK41" i="1"/>
  <c r="AI41" i="1"/>
  <c r="AJ47" i="1"/>
  <c r="AK47" i="1"/>
  <c r="AK71" i="4"/>
  <c r="AJ71" i="4"/>
  <c r="AJ19" i="1"/>
  <c r="C19" i="1" s="1"/>
  <c r="AK19" i="1"/>
  <c r="S19" i="1" s="1"/>
  <c r="AI19" i="1"/>
  <c r="B19" i="1" s="1"/>
  <c r="AK74" i="4"/>
  <c r="AJ74" i="4"/>
  <c r="AJ25" i="4"/>
  <c r="AK25" i="4"/>
  <c r="AH97" i="2"/>
  <c r="AI97" i="2" s="1"/>
  <c r="AJ97" i="2" s="1"/>
  <c r="AK97" i="2" s="1"/>
  <c r="AN97" i="2"/>
  <c r="AL97" i="2" s="1"/>
  <c r="AH68" i="2"/>
  <c r="AI68" i="2" s="1"/>
  <c r="AJ68" i="2" s="1"/>
  <c r="AK68" i="2" s="1"/>
  <c r="AN68" i="2"/>
  <c r="AL68" i="2" s="1"/>
  <c r="AK91" i="1"/>
  <c r="AJ91" i="1"/>
  <c r="AK80" i="4"/>
  <c r="AJ80" i="4"/>
  <c r="AK107" i="4"/>
  <c r="AJ107" i="4"/>
  <c r="AK60" i="4"/>
  <c r="AJ60" i="4"/>
  <c r="AI38" i="1"/>
  <c r="AK90" i="4"/>
  <c r="AJ90" i="4"/>
  <c r="AK63" i="4"/>
  <c r="AJ63" i="4"/>
  <c r="AI39" i="1"/>
  <c r="AI28" i="4"/>
  <c r="B4" i="4"/>
  <c r="B8" i="4"/>
  <c r="B2" i="4"/>
  <c r="B6" i="4"/>
  <c r="B7" i="4"/>
  <c r="AJ17" i="1"/>
  <c r="C17" i="1" s="1"/>
  <c r="AK17" i="1"/>
  <c r="S17" i="1" s="1"/>
  <c r="AJ52" i="4"/>
  <c r="AK52" i="4"/>
  <c r="AI95" i="4"/>
  <c r="AI17" i="1"/>
  <c r="B17" i="1" s="1"/>
  <c r="AH76" i="2"/>
  <c r="AI76" i="2" s="1"/>
  <c r="AJ76" i="2" s="1"/>
  <c r="AK76" i="2" s="1"/>
  <c r="AN76" i="2"/>
  <c r="AL76" i="2" s="1"/>
  <c r="AI85" i="1"/>
  <c r="AH85" i="2"/>
  <c r="AI85" i="2" s="1"/>
  <c r="AJ85" i="2" s="1"/>
  <c r="AK85" i="2" s="1"/>
  <c r="AN85" i="2"/>
  <c r="AL85" i="2" s="1"/>
  <c r="AH45" i="2"/>
  <c r="AI45" i="2" s="1"/>
  <c r="AJ45" i="2" s="1"/>
  <c r="AK45" i="2" s="1"/>
  <c r="AN45" i="2"/>
  <c r="AL45" i="2" s="1"/>
  <c r="AH94" i="2"/>
  <c r="AI94" i="2" s="1"/>
  <c r="AJ94" i="2" s="1"/>
  <c r="AK94" i="2" s="1"/>
  <c r="AN94" i="2"/>
  <c r="AL94" i="2" s="1"/>
  <c r="AN42" i="2"/>
  <c r="AL42" i="2" s="1"/>
  <c r="AH42" i="2"/>
  <c r="AI42" i="2" s="1"/>
  <c r="AJ42" i="2" s="1"/>
  <c r="AK42" i="2" s="1"/>
  <c r="AH74" i="2"/>
  <c r="AI74" i="2" s="1"/>
  <c r="AJ74" i="2" s="1"/>
  <c r="AK74" i="2" s="1"/>
  <c r="AN74" i="2"/>
  <c r="AL74" i="2" s="1"/>
  <c r="AH20" i="2"/>
  <c r="AI20" i="2" s="1"/>
  <c r="AJ20" i="2" s="1"/>
  <c r="AK20" i="2" s="1"/>
  <c r="B20" i="2" s="1"/>
  <c r="AN20" i="2"/>
  <c r="AH32" i="2"/>
  <c r="AI32" i="2" s="1"/>
  <c r="AJ32" i="2" s="1"/>
  <c r="AK32" i="2" s="1"/>
  <c r="B32" i="2" s="1"/>
  <c r="AN32" i="2"/>
  <c r="AN83" i="2"/>
  <c r="AL83" i="2" s="1"/>
  <c r="AH83" i="2"/>
  <c r="AI83" i="2" s="1"/>
  <c r="AJ83" i="2" s="1"/>
  <c r="AK83" i="2" s="1"/>
  <c r="AH103" i="2"/>
  <c r="AI103" i="2" s="1"/>
  <c r="AJ103" i="2" s="1"/>
  <c r="AK103" i="2" s="1"/>
  <c r="AN103" i="2"/>
  <c r="AL103" i="2" s="1"/>
  <c r="AN34" i="2"/>
  <c r="AL34" i="2" s="1"/>
  <c r="AH34" i="2"/>
  <c r="AI34" i="2" s="1"/>
  <c r="AJ34" i="2" s="1"/>
  <c r="AK34" i="2" s="1"/>
  <c r="AN70" i="2"/>
  <c r="AL70" i="2" s="1"/>
  <c r="AH70" i="2"/>
  <c r="AI70" i="2" s="1"/>
  <c r="AJ70" i="2" s="1"/>
  <c r="AK70" i="2" s="1"/>
  <c r="AH13" i="2"/>
  <c r="AI13" i="2" s="1"/>
  <c r="AJ13" i="2" s="1"/>
  <c r="AK13" i="2" s="1"/>
  <c r="AN13" i="2"/>
  <c r="Y13" i="2" s="1"/>
  <c r="Z13" i="2" s="1"/>
  <c r="Y5" i="1"/>
  <c r="Z5" i="1" s="1"/>
  <c r="AK17" i="4"/>
  <c r="AI17" i="4"/>
  <c r="AJ17" i="4"/>
  <c r="AK14" i="4"/>
  <c r="S14" i="4" s="1"/>
  <c r="U14" i="4" s="1"/>
  <c r="AJ14" i="4"/>
  <c r="C14" i="4" s="1"/>
  <c r="AK92" i="1"/>
  <c r="AJ92" i="1"/>
  <c r="AJ56" i="4"/>
  <c r="AK56" i="4"/>
  <c r="AJ98" i="1"/>
  <c r="AK98" i="1"/>
  <c r="AK36" i="1"/>
  <c r="AJ36" i="1"/>
  <c r="AJ29" i="4"/>
  <c r="AK29" i="4"/>
  <c r="AJ96" i="1"/>
  <c r="AK96" i="1"/>
  <c r="AJ30" i="1"/>
  <c r="C30" i="1" s="1"/>
  <c r="AK30" i="1"/>
  <c r="S30" i="1" s="1"/>
  <c r="AJ21" i="4"/>
  <c r="AK21" i="4"/>
  <c r="AJ61" i="1"/>
  <c r="AK61" i="1"/>
  <c r="AJ97" i="4"/>
  <c r="AK97" i="4"/>
  <c r="AJ40" i="4"/>
  <c r="AK40" i="4"/>
  <c r="AK45" i="1"/>
  <c r="AJ45" i="1"/>
  <c r="AI45" i="1"/>
  <c r="AK94" i="4"/>
  <c r="AJ94" i="4"/>
  <c r="AK58" i="4"/>
  <c r="AJ58" i="4"/>
  <c r="AJ87" i="1"/>
  <c r="AK87" i="1"/>
  <c r="AJ69" i="4"/>
  <c r="AK69" i="4"/>
  <c r="AJ48" i="4"/>
  <c r="AK48" i="4"/>
  <c r="AJ78" i="4"/>
  <c r="AK78" i="4"/>
  <c r="AH82" i="2" l="1"/>
  <c r="AI82" i="2" s="1"/>
  <c r="AJ82" i="2" s="1"/>
  <c r="AK82" i="2" s="1"/>
  <c r="AH86" i="2"/>
  <c r="AI86" i="2" s="1"/>
  <c r="AJ86" i="2" s="1"/>
  <c r="AK86" i="2" s="1"/>
  <c r="AH25" i="2"/>
  <c r="AI25" i="2" s="1"/>
  <c r="AJ25" i="2" s="1"/>
  <c r="AK25" i="2" s="1"/>
  <c r="B25" i="2" s="1"/>
  <c r="AN41" i="2"/>
  <c r="AL41" i="2" s="1"/>
  <c r="AL33" i="2"/>
  <c r="C33" i="2" s="1"/>
  <c r="D32" i="2"/>
  <c r="G32" i="2"/>
  <c r="AL32" i="2"/>
  <c r="C32" i="2" s="1"/>
  <c r="G31" i="2"/>
  <c r="D31" i="2"/>
  <c r="AL31" i="2"/>
  <c r="C31" i="2" s="1"/>
  <c r="AL30" i="2"/>
  <c r="C30" i="2" s="1"/>
  <c r="D30" i="2"/>
  <c r="G30" i="2"/>
  <c r="AL29" i="2"/>
  <c r="C29" i="2" s="1"/>
  <c r="AH29" i="2"/>
  <c r="AI29" i="2" s="1"/>
  <c r="AJ29" i="2" s="1"/>
  <c r="AK29" i="2" s="1"/>
  <c r="B29" i="2" s="1"/>
  <c r="D28" i="2"/>
  <c r="G28" i="2"/>
  <c r="AL28" i="2"/>
  <c r="C28" i="2" s="1"/>
  <c r="AL27" i="2"/>
  <c r="C27" i="2" s="1"/>
  <c r="AH27" i="2"/>
  <c r="AI27" i="2" s="1"/>
  <c r="AJ27" i="2" s="1"/>
  <c r="AK27" i="2" s="1"/>
  <c r="B27" i="2" s="1"/>
  <c r="AL26" i="2"/>
  <c r="C26" i="2" s="1"/>
  <c r="G26" i="2"/>
  <c r="D26" i="2"/>
  <c r="D25" i="2"/>
  <c r="G25" i="2"/>
  <c r="AL25" i="2"/>
  <c r="C25" i="2" s="1"/>
  <c r="D24" i="2"/>
  <c r="G24" i="2"/>
  <c r="D23" i="2"/>
  <c r="G23" i="2"/>
  <c r="AL22" i="2"/>
  <c r="C22" i="2" s="1"/>
  <c r="D22" i="2"/>
  <c r="G22" i="2"/>
  <c r="AL21" i="2"/>
  <c r="C21" i="2" s="1"/>
  <c r="G21" i="2"/>
  <c r="D21" i="2"/>
  <c r="AL20" i="2"/>
  <c r="C20" i="2" s="1"/>
  <c r="D20" i="2"/>
  <c r="G20" i="2"/>
  <c r="AL19" i="2"/>
  <c r="C19" i="2" s="1"/>
  <c r="D19" i="2"/>
  <c r="G19" i="2"/>
  <c r="D18" i="2"/>
  <c r="G18" i="2"/>
  <c r="AL17" i="2"/>
  <c r="C17" i="2" s="1"/>
  <c r="AL16" i="2"/>
  <c r="C16" i="2" s="1"/>
  <c r="G16" i="2"/>
  <c r="D16" i="2"/>
  <c r="D15" i="2"/>
  <c r="G15" i="2"/>
  <c r="AL15" i="2"/>
  <c r="C15" i="2" s="1"/>
  <c r="AN36" i="2"/>
  <c r="AL36" i="2" s="1"/>
  <c r="AN96" i="2"/>
  <c r="AL96" i="2" s="1"/>
  <c r="AN24" i="2"/>
  <c r="AH66" i="2"/>
  <c r="AI66" i="2" s="1"/>
  <c r="AJ66" i="2" s="1"/>
  <c r="AK66" i="2" s="1"/>
  <c r="AN59" i="2"/>
  <c r="AL59" i="2" s="1"/>
  <c r="AH89" i="2"/>
  <c r="AI89" i="2" s="1"/>
  <c r="AJ89" i="2" s="1"/>
  <c r="AK89" i="2" s="1"/>
  <c r="AN18" i="2"/>
  <c r="AH92" i="2"/>
  <c r="AI92" i="2" s="1"/>
  <c r="AJ92" i="2" s="1"/>
  <c r="AK92" i="2" s="1"/>
  <c r="AA92" i="2" s="1"/>
  <c r="AH108" i="2"/>
  <c r="AI108" i="2" s="1"/>
  <c r="AJ108" i="2" s="1"/>
  <c r="AK108" i="2" s="1"/>
  <c r="AN14" i="2"/>
  <c r="Y14" i="2" s="1"/>
  <c r="Z14" i="2" s="1"/>
  <c r="AN69" i="2"/>
  <c r="AL69" i="2" s="1"/>
  <c r="AN23" i="2"/>
  <c r="AN35" i="2"/>
  <c r="AL35" i="2" s="1"/>
  <c r="B14" i="1"/>
  <c r="B3" i="1" s="1"/>
  <c r="AN40" i="2"/>
  <c r="AL40" i="2" s="1"/>
  <c r="AH44" i="2"/>
  <c r="AI44" i="2" s="1"/>
  <c r="AJ44" i="2" s="1"/>
  <c r="AK44" i="2" s="1"/>
  <c r="AA44" i="2" s="1"/>
  <c r="AN111" i="2"/>
  <c r="AL111" i="2" s="1"/>
  <c r="AH84" i="2"/>
  <c r="AI84" i="2" s="1"/>
  <c r="AJ84" i="2" s="1"/>
  <c r="AK84" i="2" s="1"/>
  <c r="AA84" i="2" s="1"/>
  <c r="AN93" i="2"/>
  <c r="AL93" i="2" s="1"/>
  <c r="AH107" i="2"/>
  <c r="AI107" i="2" s="1"/>
  <c r="AJ107" i="2" s="1"/>
  <c r="AK107" i="2" s="1"/>
  <c r="AB107" i="2" s="1"/>
  <c r="AH77" i="2"/>
  <c r="AI77" i="2" s="1"/>
  <c r="AJ77" i="2" s="1"/>
  <c r="AK77" i="2" s="1"/>
  <c r="AM77" i="2" s="1"/>
  <c r="AH33" i="2"/>
  <c r="AI33" i="2" s="1"/>
  <c r="AJ33" i="2" s="1"/>
  <c r="AK33" i="2" s="1"/>
  <c r="B33" i="2" s="1"/>
  <c r="AN53" i="2"/>
  <c r="AL53" i="2" s="1"/>
  <c r="AH61" i="2"/>
  <c r="AI61" i="2" s="1"/>
  <c r="AJ61" i="2" s="1"/>
  <c r="AK61" i="2" s="1"/>
  <c r="AM61" i="2" s="1"/>
  <c r="AN49" i="2"/>
  <c r="AL49" i="2" s="1"/>
  <c r="AH95" i="2"/>
  <c r="AI95" i="2" s="1"/>
  <c r="AJ95" i="2" s="1"/>
  <c r="AK95" i="2" s="1"/>
  <c r="AH105" i="2"/>
  <c r="AI105" i="2" s="1"/>
  <c r="AJ105" i="2" s="1"/>
  <c r="AK105" i="2" s="1"/>
  <c r="AB105" i="2" s="1"/>
  <c r="AH100" i="2"/>
  <c r="AI100" i="2" s="1"/>
  <c r="AJ100" i="2" s="1"/>
  <c r="AK100" i="2" s="1"/>
  <c r="AM100" i="2" s="1"/>
  <c r="AH37" i="2"/>
  <c r="AI37" i="2" s="1"/>
  <c r="AJ37" i="2" s="1"/>
  <c r="AK37" i="2" s="1"/>
  <c r="AA37" i="2" s="1"/>
  <c r="AN79" i="2"/>
  <c r="AL79" i="2" s="1"/>
  <c r="AH17" i="2"/>
  <c r="AI17" i="2" s="1"/>
  <c r="AJ17" i="2" s="1"/>
  <c r="AK17" i="2" s="1"/>
  <c r="B5" i="4"/>
  <c r="AH67" i="2"/>
  <c r="AI67" i="2" s="1"/>
  <c r="AJ67" i="2" s="1"/>
  <c r="AK67" i="2" s="1"/>
  <c r="AN67" i="2"/>
  <c r="AL67" i="2" s="1"/>
  <c r="AB32" i="2"/>
  <c r="AA32" i="2"/>
  <c r="AM32" i="2"/>
  <c r="S32" i="2" s="1"/>
  <c r="AM101" i="2"/>
  <c r="AA101" i="2"/>
  <c r="AB101" i="2"/>
  <c r="AA40" i="2"/>
  <c r="AM40" i="2"/>
  <c r="AB40" i="2"/>
  <c r="AA88" i="2"/>
  <c r="AM88" i="2"/>
  <c r="AB88" i="2"/>
  <c r="AA81" i="2"/>
  <c r="AB81" i="2"/>
  <c r="AM81" i="2"/>
  <c r="AB99" i="2"/>
  <c r="AA99" i="2"/>
  <c r="AM99" i="2"/>
  <c r="V13" i="4"/>
  <c r="X13" i="4" s="1"/>
  <c r="W13" i="4"/>
  <c r="AM22" i="2"/>
  <c r="S22" i="2" s="1"/>
  <c r="AA22" i="2"/>
  <c r="AB22" i="2"/>
  <c r="AA111" i="2"/>
  <c r="AB111" i="2"/>
  <c r="AM111" i="2"/>
  <c r="AB27" i="2"/>
  <c r="AA18" i="2"/>
  <c r="AB18" i="2"/>
  <c r="AM18" i="2"/>
  <c r="S18" i="2" s="1"/>
  <c r="AB106" i="2"/>
  <c r="AA106" i="2"/>
  <c r="AM106" i="2"/>
  <c r="AA107" i="2"/>
  <c r="AB73" i="2"/>
  <c r="AA73" i="2"/>
  <c r="AM73" i="2"/>
  <c r="AB80" i="2"/>
  <c r="AA80" i="2"/>
  <c r="AM80" i="2"/>
  <c r="AA62" i="2"/>
  <c r="AM62" i="2"/>
  <c r="AB62" i="2"/>
  <c r="AM12" i="2"/>
  <c r="S12" i="2" s="1"/>
  <c r="B12" i="2"/>
  <c r="AA12" i="2"/>
  <c r="AB12" i="2"/>
  <c r="AA48" i="2"/>
  <c r="AM48" i="2"/>
  <c r="AB48" i="2"/>
  <c r="AB93" i="2"/>
  <c r="AA93" i="2"/>
  <c r="AM93" i="2"/>
  <c r="AA102" i="2"/>
  <c r="AM102" i="2"/>
  <c r="AB102" i="2"/>
  <c r="AB43" i="2"/>
  <c r="AA43" i="2"/>
  <c r="AM43" i="2"/>
  <c r="AB29" i="2"/>
  <c r="AB45" i="2"/>
  <c r="AA45" i="2"/>
  <c r="AM45" i="2"/>
  <c r="AA78" i="2"/>
  <c r="AB78" i="2"/>
  <c r="AM78" i="2"/>
  <c r="AB63" i="2"/>
  <c r="AA63" i="2"/>
  <c r="AM63" i="2"/>
  <c r="AM90" i="2"/>
  <c r="AA90" i="2"/>
  <c r="AB90" i="2"/>
  <c r="AM26" i="2"/>
  <c r="S26" i="2" s="1"/>
  <c r="AA26" i="2"/>
  <c r="AB26" i="2"/>
  <c r="AM35" i="2"/>
  <c r="AA35" i="2"/>
  <c r="AB35" i="2"/>
  <c r="AA14" i="2"/>
  <c r="B14" i="2"/>
  <c r="AM14" i="2"/>
  <c r="S14" i="2" s="1"/>
  <c r="AB14" i="2"/>
  <c r="AA56" i="2"/>
  <c r="AB56" i="2"/>
  <c r="AM56" i="2"/>
  <c r="AL12" i="2"/>
  <c r="C12" i="2" s="1"/>
  <c r="AA82" i="2"/>
  <c r="AM82" i="2"/>
  <c r="AB82" i="2"/>
  <c r="AB84" i="2"/>
  <c r="AM84" i="2"/>
  <c r="AA91" i="2"/>
  <c r="AB91" i="2"/>
  <c r="AM91" i="2"/>
  <c r="AB24" i="2"/>
  <c r="AM24" i="2"/>
  <c r="S24" i="2" s="1"/>
  <c r="AA24" i="2"/>
  <c r="AB75" i="2"/>
  <c r="AA75" i="2"/>
  <c r="AM75" i="2"/>
  <c r="AB89" i="2"/>
  <c r="AM89" i="2"/>
  <c r="AA89" i="2"/>
  <c r="AA103" i="2"/>
  <c r="AM103" i="2"/>
  <c r="AB103" i="2"/>
  <c r="AM74" i="2"/>
  <c r="AA74" i="2"/>
  <c r="AB74" i="2"/>
  <c r="AA85" i="2"/>
  <c r="AM85" i="2"/>
  <c r="AB85" i="2"/>
  <c r="AB97" i="2"/>
  <c r="AM97" i="2"/>
  <c r="AA97" i="2"/>
  <c r="AA38" i="2"/>
  <c r="AB38" i="2"/>
  <c r="AM38" i="2"/>
  <c r="AM54" i="2"/>
  <c r="AA54" i="2"/>
  <c r="AB54" i="2"/>
  <c r="AM72" i="2"/>
  <c r="AB72" i="2"/>
  <c r="AA72" i="2"/>
  <c r="AM50" i="2"/>
  <c r="AA50" i="2"/>
  <c r="AB50" i="2"/>
  <c r="AB31" i="2"/>
  <c r="AM31" i="2"/>
  <c r="S31" i="2" s="1"/>
  <c r="AA31" i="2"/>
  <c r="AB55" i="2"/>
  <c r="AA55" i="2"/>
  <c r="AM55" i="2"/>
  <c r="AB109" i="2"/>
  <c r="AM109" i="2"/>
  <c r="AA109" i="2"/>
  <c r="AB53" i="2"/>
  <c r="AA53" i="2"/>
  <c r="AM53" i="2"/>
  <c r="AM49" i="2"/>
  <c r="AA49" i="2"/>
  <c r="AB49" i="2"/>
  <c r="W14" i="4"/>
  <c r="V14" i="4"/>
  <c r="X14" i="4" s="1"/>
  <c r="AB68" i="2"/>
  <c r="AA68" i="2"/>
  <c r="AM68" i="2"/>
  <c r="AM15" i="2"/>
  <c r="S15" i="2" s="1"/>
  <c r="AB15" i="2"/>
  <c r="AA15" i="2"/>
  <c r="AL13" i="2"/>
  <c r="C13" i="2" s="1"/>
  <c r="AA83" i="2"/>
  <c r="AM83" i="2"/>
  <c r="AB83" i="2"/>
  <c r="AM42" i="2"/>
  <c r="AB42" i="2"/>
  <c r="AA42" i="2"/>
  <c r="AM25" i="2"/>
  <c r="S25" i="2" s="1"/>
  <c r="AA25" i="2"/>
  <c r="AB25" i="2"/>
  <c r="AB16" i="2"/>
  <c r="AM16" i="2"/>
  <c r="S16" i="2" s="1"/>
  <c r="AA16" i="2"/>
  <c r="AA47" i="2"/>
  <c r="AB47" i="2"/>
  <c r="AM47" i="2"/>
  <c r="AB86" i="2"/>
  <c r="AA86" i="2"/>
  <c r="AM86" i="2"/>
  <c r="AA64" i="2"/>
  <c r="AB64" i="2"/>
  <c r="AM64" i="2"/>
  <c r="AA65" i="2"/>
  <c r="AB65" i="2"/>
  <c r="AM65" i="2"/>
  <c r="AB96" i="2"/>
  <c r="AM96" i="2"/>
  <c r="AA96" i="2"/>
  <c r="AB110" i="2"/>
  <c r="AM110" i="2"/>
  <c r="AA110" i="2"/>
  <c r="AB108" i="2"/>
  <c r="AA108" i="2"/>
  <c r="AM108" i="2"/>
  <c r="AA94" i="2"/>
  <c r="AM94" i="2"/>
  <c r="AB94" i="2"/>
  <c r="AA51" i="2"/>
  <c r="AM51" i="2"/>
  <c r="AB51" i="2"/>
  <c r="AA46" i="2"/>
  <c r="AB46" i="2"/>
  <c r="AM46" i="2"/>
  <c r="AM41" i="2"/>
  <c r="AA41" i="2"/>
  <c r="AB41" i="2"/>
  <c r="V14" i="1"/>
  <c r="X14" i="1" s="1"/>
  <c r="W14" i="1"/>
  <c r="C2" i="1"/>
  <c r="C8" i="1"/>
  <c r="C7" i="1"/>
  <c r="C6" i="1"/>
  <c r="C4" i="1"/>
  <c r="C3" i="1"/>
  <c r="AB58" i="2"/>
  <c r="AM58" i="2"/>
  <c r="AA58" i="2"/>
  <c r="AB57" i="2"/>
  <c r="AA57" i="2"/>
  <c r="AM57" i="2"/>
  <c r="AM28" i="2"/>
  <c r="S28" i="2" s="1"/>
  <c r="AA28" i="2"/>
  <c r="AB28" i="2"/>
  <c r="AB79" i="2"/>
  <c r="AA79" i="2"/>
  <c r="AM79" i="2"/>
  <c r="AB23" i="2"/>
  <c r="AA23" i="2"/>
  <c r="AM23" i="2"/>
  <c r="S23" i="2" s="1"/>
  <c r="AA69" i="2"/>
  <c r="AB69" i="2"/>
  <c r="AM69" i="2"/>
  <c r="AB87" i="2"/>
  <c r="AM87" i="2"/>
  <c r="AA87" i="2"/>
  <c r="W12" i="4"/>
  <c r="V12" i="4"/>
  <c r="AM71" i="2"/>
  <c r="AA71" i="2"/>
  <c r="AB71" i="2"/>
  <c r="AA98" i="2"/>
  <c r="AB98" i="2"/>
  <c r="AM98" i="2"/>
  <c r="AA34" i="2"/>
  <c r="AM34" i="2"/>
  <c r="AB34" i="2"/>
  <c r="AB20" i="2"/>
  <c r="AM20" i="2"/>
  <c r="S20" i="2" s="1"/>
  <c r="AA20" i="2"/>
  <c r="B13" i="2"/>
  <c r="AB13" i="2"/>
  <c r="AM13" i="2"/>
  <c r="S13" i="2" s="1"/>
  <c r="AA13" i="2"/>
  <c r="AA70" i="2"/>
  <c r="AM70" i="2"/>
  <c r="AB70" i="2"/>
  <c r="AB76" i="2"/>
  <c r="AA76" i="2"/>
  <c r="AM76" i="2"/>
  <c r="AM19" i="2"/>
  <c r="S19" i="2" s="1"/>
  <c r="AA19" i="2"/>
  <c r="AB19" i="2"/>
  <c r="AA66" i="2"/>
  <c r="AM66" i="2"/>
  <c r="AB66" i="2"/>
  <c r="V12" i="1"/>
  <c r="W12" i="1"/>
  <c r="C3" i="4"/>
  <c r="C8" i="4"/>
  <c r="C4" i="4"/>
  <c r="C6" i="4"/>
  <c r="C7" i="4"/>
  <c r="C2" i="4"/>
  <c r="AM104" i="2"/>
  <c r="AB104" i="2"/>
  <c r="AA104" i="2"/>
  <c r="AA30" i="2"/>
  <c r="AM30" i="2"/>
  <c r="S30" i="2" s="1"/>
  <c r="AB30" i="2"/>
  <c r="AM52" i="2"/>
  <c r="AB52" i="2"/>
  <c r="AA52" i="2"/>
  <c r="W13" i="1"/>
  <c r="V13" i="1"/>
  <c r="X13" i="1" s="1"/>
  <c r="AA60" i="2"/>
  <c r="AB60" i="2"/>
  <c r="AM60" i="2"/>
  <c r="AA21" i="2"/>
  <c r="AB21" i="2"/>
  <c r="AM21" i="2"/>
  <c r="S21" i="2" s="1"/>
  <c r="AB59" i="2"/>
  <c r="AM59" i="2"/>
  <c r="AA59" i="2"/>
  <c r="AB36" i="2"/>
  <c r="AA36" i="2"/>
  <c r="AM36" i="2"/>
  <c r="AB39" i="2"/>
  <c r="AA39" i="2"/>
  <c r="AM39" i="2"/>
  <c r="AM95" i="2"/>
  <c r="AA95" i="2"/>
  <c r="AB95" i="2"/>
  <c r="AL14" i="2" l="1"/>
  <c r="C14" i="2" s="1"/>
  <c r="AA105" i="2"/>
  <c r="AM105" i="2"/>
  <c r="AB33" i="2"/>
  <c r="E19" i="2"/>
  <c r="E31" i="2"/>
  <c r="AM33" i="2"/>
  <c r="S33" i="2" s="1"/>
  <c r="E16" i="2"/>
  <c r="F16" i="2" s="1"/>
  <c r="E22" i="2"/>
  <c r="E25" i="2"/>
  <c r="F25" i="2" s="1"/>
  <c r="E28" i="2"/>
  <c r="E15" i="2"/>
  <c r="F15" i="2" s="1"/>
  <c r="E20" i="2"/>
  <c r="E32" i="2"/>
  <c r="E30" i="2"/>
  <c r="F30" i="2" s="1"/>
  <c r="E18" i="2"/>
  <c r="F18" i="2" s="1"/>
  <c r="L18" i="2"/>
  <c r="E24" i="2"/>
  <c r="F24" i="2" s="1"/>
  <c r="F23" i="2"/>
  <c r="E23" i="2"/>
  <c r="F20" i="2"/>
  <c r="F32" i="2"/>
  <c r="F19" i="2"/>
  <c r="B6" i="1"/>
  <c r="B7" i="1"/>
  <c r="K33" i="2"/>
  <c r="H33" i="2"/>
  <c r="D33" i="2"/>
  <c r="G33" i="2"/>
  <c r="AA33" i="2"/>
  <c r="H32" i="2"/>
  <c r="K32" i="2"/>
  <c r="H31" i="2"/>
  <c r="K31" i="2"/>
  <c r="F31" i="2"/>
  <c r="K30" i="2"/>
  <c r="H30" i="2"/>
  <c r="I30" i="2"/>
  <c r="AA29" i="2"/>
  <c r="G29" i="2"/>
  <c r="D29" i="2"/>
  <c r="AM29" i="2"/>
  <c r="S29" i="2" s="1"/>
  <c r="H29" i="2"/>
  <c r="K29" i="2"/>
  <c r="H28" i="2"/>
  <c r="K28" i="2"/>
  <c r="F28" i="2"/>
  <c r="AA27" i="2"/>
  <c r="AC27" i="2" s="1"/>
  <c r="AM27" i="2"/>
  <c r="S27" i="2" s="1"/>
  <c r="G27" i="2"/>
  <c r="D27" i="2"/>
  <c r="K27" i="2"/>
  <c r="H27" i="2"/>
  <c r="H26" i="2"/>
  <c r="K26" i="2"/>
  <c r="E26" i="2"/>
  <c r="F26" i="2" s="1"/>
  <c r="K25" i="2"/>
  <c r="H25" i="2"/>
  <c r="I25" i="2"/>
  <c r="J25" i="2" s="1"/>
  <c r="AL24" i="2"/>
  <c r="C24" i="2" s="1"/>
  <c r="AL23" i="2"/>
  <c r="C23" i="2" s="1"/>
  <c r="F22" i="2"/>
  <c r="K22" i="2"/>
  <c r="H22" i="2"/>
  <c r="E21" i="2"/>
  <c r="F21" i="2" s="1"/>
  <c r="H21" i="2"/>
  <c r="K21" i="2"/>
  <c r="H20" i="2"/>
  <c r="K20" i="2"/>
  <c r="K19" i="2"/>
  <c r="H19" i="2"/>
  <c r="AL18" i="2"/>
  <c r="C18" i="2" s="1"/>
  <c r="AA17" i="2"/>
  <c r="B17" i="2"/>
  <c r="B2" i="2" s="1"/>
  <c r="H17" i="2"/>
  <c r="K17" i="2"/>
  <c r="K16" i="2"/>
  <c r="H16" i="2"/>
  <c r="K15" i="2"/>
  <c r="H15" i="2"/>
  <c r="AB17" i="2"/>
  <c r="AA61" i="2"/>
  <c r="AM92" i="2"/>
  <c r="AB44" i="2"/>
  <c r="AB92" i="2"/>
  <c r="AM44" i="2"/>
  <c r="AM17" i="2"/>
  <c r="S17" i="2" s="1"/>
  <c r="B2" i="1"/>
  <c r="B4" i="1"/>
  <c r="B5" i="1" s="1"/>
  <c r="B8" i="1"/>
  <c r="AM107" i="2"/>
  <c r="AA100" i="2"/>
  <c r="AA77" i="2"/>
  <c r="AB77" i="2"/>
  <c r="AB61" i="2"/>
  <c r="AB100" i="2"/>
  <c r="AB37" i="2"/>
  <c r="AC37" i="2" s="1"/>
  <c r="AM37" i="2"/>
  <c r="AC104" i="2"/>
  <c r="AC34" i="2"/>
  <c r="AC79" i="2"/>
  <c r="AC93" i="2"/>
  <c r="AA67" i="2"/>
  <c r="AM67" i="2"/>
  <c r="AB67" i="2"/>
  <c r="AC23" i="2"/>
  <c r="AC73" i="2"/>
  <c r="AC105" i="2"/>
  <c r="AC68" i="2"/>
  <c r="AC53" i="2"/>
  <c r="AC72" i="2"/>
  <c r="AC38" i="2"/>
  <c r="AC74" i="2"/>
  <c r="AC18" i="2"/>
  <c r="AC83" i="2"/>
  <c r="AC106" i="2"/>
  <c r="AC71" i="2"/>
  <c r="C5" i="1"/>
  <c r="AC41" i="2"/>
  <c r="AC49" i="2"/>
  <c r="AC50" i="2"/>
  <c r="AC70" i="2"/>
  <c r="AC33" i="2"/>
  <c r="AC86" i="2"/>
  <c r="AC85" i="2"/>
  <c r="AC48" i="2"/>
  <c r="AC111" i="2"/>
  <c r="AC81" i="2"/>
  <c r="AC101" i="2"/>
  <c r="AC102" i="2"/>
  <c r="AC56" i="2"/>
  <c r="AC29" i="2"/>
  <c r="AC62" i="2"/>
  <c r="AC32" i="2"/>
  <c r="AC47" i="2"/>
  <c r="AC25" i="2"/>
  <c r="AC109" i="2"/>
  <c r="AC98" i="2"/>
  <c r="AC16" i="2"/>
  <c r="AC43" i="2"/>
  <c r="AC80" i="2"/>
  <c r="K14" i="2"/>
  <c r="H14" i="2"/>
  <c r="AC21" i="2"/>
  <c r="AC87" i="2"/>
  <c r="AC69" i="2"/>
  <c r="AC58" i="2"/>
  <c r="AC46" i="2"/>
  <c r="AC108" i="2"/>
  <c r="AC110" i="2"/>
  <c r="AC65" i="2"/>
  <c r="AC31" i="2"/>
  <c r="AC97" i="2"/>
  <c r="AC89" i="2"/>
  <c r="AC84" i="2"/>
  <c r="AC35" i="2"/>
  <c r="AC78" i="2"/>
  <c r="W3" i="4"/>
  <c r="W4" i="4"/>
  <c r="W7" i="4"/>
  <c r="W2" i="4"/>
  <c r="W8" i="4"/>
  <c r="W6" i="4"/>
  <c r="AC36" i="2"/>
  <c r="AC66" i="2"/>
  <c r="AC76" i="2"/>
  <c r="D13" i="2"/>
  <c r="G13" i="2"/>
  <c r="H13" i="2"/>
  <c r="K13" i="2"/>
  <c r="AC63" i="2"/>
  <c r="AC20" i="2"/>
  <c r="AC88" i="2"/>
  <c r="Y3" i="2"/>
  <c r="Z3" i="2" s="1"/>
  <c r="Y7" i="2"/>
  <c r="Z7" i="2" s="1"/>
  <c r="Y4" i="2"/>
  <c r="Z4" i="2" s="1"/>
  <c r="Y8" i="2"/>
  <c r="Z8" i="2" s="1"/>
  <c r="Y6" i="2"/>
  <c r="Z6" i="2" s="1"/>
  <c r="Y2" i="2"/>
  <c r="C5" i="4"/>
  <c r="AC95" i="2"/>
  <c r="AC59" i="2"/>
  <c r="AC60" i="2"/>
  <c r="AC30" i="2"/>
  <c r="AC19" i="2"/>
  <c r="AC28" i="2"/>
  <c r="AC51" i="2"/>
  <c r="AC96" i="2"/>
  <c r="AC64" i="2"/>
  <c r="AC42" i="2"/>
  <c r="AC15" i="2"/>
  <c r="AC54" i="2"/>
  <c r="AC103" i="2"/>
  <c r="AC44" i="2"/>
  <c r="AC26" i="2"/>
  <c r="AC12" i="2"/>
  <c r="T12" i="2" s="1"/>
  <c r="U12" i="2" s="1"/>
  <c r="AC107" i="2"/>
  <c r="AC22" i="2"/>
  <c r="AC99" i="2"/>
  <c r="AC75" i="2"/>
  <c r="AC82" i="2"/>
  <c r="D12" i="2"/>
  <c r="G12" i="2"/>
  <c r="B7" i="2"/>
  <c r="D14" i="2"/>
  <c r="G14" i="2"/>
  <c r="AC40" i="2"/>
  <c r="W4" i="1"/>
  <c r="W8" i="1"/>
  <c r="W6" i="1"/>
  <c r="W2" i="1"/>
  <c r="W3" i="1"/>
  <c r="W7" i="1"/>
  <c r="AC39" i="2"/>
  <c r="AC52" i="2"/>
  <c r="X12" i="1"/>
  <c r="V4" i="1"/>
  <c r="V6" i="1"/>
  <c r="V2" i="1"/>
  <c r="V3" i="1"/>
  <c r="V8" i="1"/>
  <c r="V7" i="1"/>
  <c r="AC13" i="2"/>
  <c r="T13" i="2" s="1"/>
  <c r="U13" i="2" s="1"/>
  <c r="X12" i="4"/>
  <c r="V4" i="4"/>
  <c r="V2" i="4"/>
  <c r="V8" i="4"/>
  <c r="V7" i="4"/>
  <c r="V3" i="4"/>
  <c r="V6" i="4"/>
  <c r="AC57" i="2"/>
  <c r="AC94" i="2"/>
  <c r="AC92" i="2"/>
  <c r="AC55" i="2"/>
  <c r="AC24" i="2"/>
  <c r="AC91" i="2"/>
  <c r="H12" i="2"/>
  <c r="K12" i="2"/>
  <c r="AC14" i="2"/>
  <c r="T14" i="2" s="1"/>
  <c r="U14" i="2" s="1"/>
  <c r="AC90" i="2"/>
  <c r="AC45" i="2"/>
  <c r="L32" i="2" l="1"/>
  <c r="L28" i="2"/>
  <c r="E13" i="2"/>
  <c r="L19" i="2"/>
  <c r="L22" i="2"/>
  <c r="C3" i="2"/>
  <c r="L20" i="2"/>
  <c r="L16" i="2"/>
  <c r="I13" i="2"/>
  <c r="J13" i="2" s="1"/>
  <c r="AC17" i="2"/>
  <c r="L23" i="2"/>
  <c r="E12" i="2"/>
  <c r="F12" i="2" s="1"/>
  <c r="L31" i="2"/>
  <c r="C7" i="2"/>
  <c r="L25" i="2"/>
  <c r="I27" i="2"/>
  <c r="I28" i="2"/>
  <c r="J28" i="2" s="1"/>
  <c r="I20" i="2"/>
  <c r="E33" i="2"/>
  <c r="F33" i="2" s="1"/>
  <c r="L21" i="2"/>
  <c r="L26" i="2"/>
  <c r="I17" i="2"/>
  <c r="J17" i="2" s="1"/>
  <c r="I29" i="2"/>
  <c r="I21" i="2"/>
  <c r="M25" i="2"/>
  <c r="L24" i="2"/>
  <c r="E29" i="2"/>
  <c r="I31" i="2"/>
  <c r="I14" i="2"/>
  <c r="J14" i="2" s="1"/>
  <c r="I15" i="2"/>
  <c r="J15" i="2" s="1"/>
  <c r="I22" i="2"/>
  <c r="I16" i="2"/>
  <c r="I26" i="2"/>
  <c r="J26" i="2" s="1"/>
  <c r="L30" i="2"/>
  <c r="L15" i="2"/>
  <c r="C4" i="2"/>
  <c r="B3" i="2"/>
  <c r="G3" i="2" s="1"/>
  <c r="C2" i="2"/>
  <c r="B4" i="2"/>
  <c r="D4" i="2" s="1"/>
  <c r="E4" i="2" s="1"/>
  <c r="C6" i="2"/>
  <c r="H6" i="2" s="1"/>
  <c r="B8" i="2"/>
  <c r="G8" i="2" s="1"/>
  <c r="J19" i="2"/>
  <c r="C8" i="2"/>
  <c r="K8" i="2" s="1"/>
  <c r="J30" i="2"/>
  <c r="M30" i="2" s="1"/>
  <c r="B6" i="2"/>
  <c r="D6" i="2" s="1"/>
  <c r="E6" i="2" s="1"/>
  <c r="I19" i="2"/>
  <c r="J29" i="2"/>
  <c r="I33" i="2"/>
  <c r="J33" i="2" s="1"/>
  <c r="I32" i="2"/>
  <c r="J32" i="2" s="1"/>
  <c r="J31" i="2"/>
  <c r="F29" i="2"/>
  <c r="E27" i="2"/>
  <c r="F27" i="2" s="1"/>
  <c r="J27" i="2"/>
  <c r="M27" i="2" s="1"/>
  <c r="K24" i="2"/>
  <c r="H24" i="2"/>
  <c r="K23" i="2"/>
  <c r="H23" i="2"/>
  <c r="I23" i="2"/>
  <c r="J22" i="2"/>
  <c r="J21" i="2"/>
  <c r="J20" i="2"/>
  <c r="K18" i="2"/>
  <c r="H18" i="2"/>
  <c r="J18" i="2"/>
  <c r="D17" i="2"/>
  <c r="G17" i="2"/>
  <c r="J16" i="2"/>
  <c r="AC61" i="2"/>
  <c r="AC100" i="2"/>
  <c r="AC77" i="2"/>
  <c r="AC67" i="2"/>
  <c r="V5" i="4"/>
  <c r="W5" i="4"/>
  <c r="F13" i="2"/>
  <c r="V14" i="2"/>
  <c r="X14" i="2" s="1"/>
  <c r="W14" i="2"/>
  <c r="V13" i="2"/>
  <c r="X13" i="2" s="1"/>
  <c r="W13" i="2"/>
  <c r="X7" i="4"/>
  <c r="X8" i="4"/>
  <c r="X2" i="4"/>
  <c r="X6" i="4"/>
  <c r="X3" i="4"/>
  <c r="X4" i="4"/>
  <c r="X2" i="1"/>
  <c r="X8" i="1"/>
  <c r="X7" i="1"/>
  <c r="X3" i="1"/>
  <c r="X4" i="1"/>
  <c r="X6" i="1"/>
  <c r="W5" i="1"/>
  <c r="I12" i="2"/>
  <c r="J12" i="2" s="1"/>
  <c r="V12" i="2"/>
  <c r="W12" i="2"/>
  <c r="K3" i="2"/>
  <c r="H3" i="2"/>
  <c r="I3" i="2" s="1"/>
  <c r="E14" i="2"/>
  <c r="F14" i="2" s="1"/>
  <c r="H4" i="2"/>
  <c r="I4" i="2" s="1"/>
  <c r="C5" i="2"/>
  <c r="K4" i="2"/>
  <c r="G7" i="2"/>
  <c r="D7" i="2"/>
  <c r="E7" i="2" s="1"/>
  <c r="K7" i="2"/>
  <c r="H7" i="2"/>
  <c r="I7" i="2" s="1"/>
  <c r="V5" i="1"/>
  <c r="Y5" i="2"/>
  <c r="Z5" i="2" s="1"/>
  <c r="K6" i="2" l="1"/>
  <c r="G4" i="2"/>
  <c r="M14" i="2"/>
  <c r="D3" i="2"/>
  <c r="E3" i="2" s="1"/>
  <c r="M31" i="2"/>
  <c r="L12" i="2"/>
  <c r="M26" i="2"/>
  <c r="G6" i="2"/>
  <c r="L13" i="2"/>
  <c r="M29" i="2"/>
  <c r="M19" i="2"/>
  <c r="M21" i="2"/>
  <c r="D8" i="2"/>
  <c r="E8" i="2" s="1"/>
  <c r="L29" i="2"/>
  <c r="M16" i="2"/>
  <c r="B5" i="2"/>
  <c r="M22" i="2"/>
  <c r="M12" i="2"/>
  <c r="M20" i="2"/>
  <c r="M13" i="2"/>
  <c r="L27" i="2"/>
  <c r="H8" i="2"/>
  <c r="E17" i="2"/>
  <c r="F17" i="2" s="1"/>
  <c r="M15" i="2"/>
  <c r="M17" i="2"/>
  <c r="I18" i="2"/>
  <c r="M18" i="2"/>
  <c r="I24" i="2"/>
  <c r="M28" i="2"/>
  <c r="L14" i="2"/>
  <c r="M32" i="2"/>
  <c r="M33" i="2"/>
  <c r="L33" i="2"/>
  <c r="J23" i="2"/>
  <c r="M23" i="2" s="1"/>
  <c r="J24" i="2"/>
  <c r="F2" i="2"/>
  <c r="X5" i="4"/>
  <c r="F4" i="2"/>
  <c r="J3" i="2"/>
  <c r="V3" i="2"/>
  <c r="V4" i="2"/>
  <c r="V7" i="2"/>
  <c r="V8" i="2"/>
  <c r="X12" i="2"/>
  <c r="V2" i="2"/>
  <c r="V6" i="2"/>
  <c r="X5" i="1"/>
  <c r="I8" i="2"/>
  <c r="J8" i="2" s="1"/>
  <c r="H5" i="2"/>
  <c r="K5" i="2"/>
  <c r="F3" i="2"/>
  <c r="J7" i="2"/>
  <c r="F6" i="2"/>
  <c r="F7" i="2"/>
  <c r="I6" i="2"/>
  <c r="J6" i="2" s="1"/>
  <c r="J4" i="2"/>
  <c r="F8" i="2"/>
  <c r="D5" i="2"/>
  <c r="E5" i="2" s="1"/>
  <c r="F5" i="2" s="1"/>
  <c r="G5" i="2"/>
  <c r="W3" i="2"/>
  <c r="W2" i="2"/>
  <c r="W6" i="2"/>
  <c r="W4" i="2"/>
  <c r="W7" i="2"/>
  <c r="W8" i="2"/>
  <c r="L17" i="2" l="1"/>
  <c r="M24" i="2"/>
  <c r="J2" i="2"/>
  <c r="V5" i="2"/>
  <c r="W5" i="2"/>
  <c r="I5" i="2"/>
  <c r="J5" i="2" s="1"/>
  <c r="X7" i="2"/>
  <c r="X6" i="2"/>
  <c r="X2" i="2"/>
  <c r="X8" i="2"/>
  <c r="X3" i="2"/>
  <c r="X4" i="2"/>
  <c r="X5" i="2" l="1"/>
</calcChain>
</file>

<file path=xl/sharedStrings.xml><?xml version="1.0" encoding="utf-8"?>
<sst xmlns="http://schemas.openxmlformats.org/spreadsheetml/2006/main" count="485" uniqueCount="158">
  <si>
    <t>(dec deg)</t>
  </si>
  <si>
    <t>(deg min sec)</t>
  </si>
  <si>
    <t>Input geodetic coords in dec degrees</t>
  </si>
  <si>
    <t>Input grid coordinates</t>
  </si>
  <si>
    <t>Output geodetic coordinates</t>
  </si>
  <si>
    <t>Inverse solution:  Conversion of geodetic coordinates to grid coordinates</t>
  </si>
  <si>
    <t>R'</t>
  </si>
  <si>
    <t>E'</t>
  </si>
  <si>
    <t>Chi</t>
  </si>
  <si>
    <t>Input</t>
  </si>
  <si>
    <t>a =</t>
  </si>
  <si>
    <t>m</t>
  </si>
  <si>
    <t>b =</t>
  </si>
  <si>
    <t>1/f =</t>
  </si>
  <si>
    <t>radians</t>
  </si>
  <si>
    <t>Point</t>
  </si>
  <si>
    <t>Direct solution:  Conversion of geodetic coordinates to grid coordinates</t>
  </si>
  <si>
    <t>Northing</t>
  </si>
  <si>
    <t>Easting</t>
  </si>
  <si>
    <t>Latitude</t>
  </si>
  <si>
    <t>Longitude</t>
  </si>
  <si>
    <t>(min)</t>
  </si>
  <si>
    <t>(sec)</t>
  </si>
  <si>
    <t>(radians)</t>
  </si>
  <si>
    <t>False easting (at central meridian) =</t>
  </si>
  <si>
    <t>False northing (at grid origin) =</t>
  </si>
  <si>
    <t>Lat</t>
  </si>
  <si>
    <t>Lon</t>
  </si>
  <si>
    <t>N</t>
  </si>
  <si>
    <t>(deg)</t>
  </si>
  <si>
    <t>Output grid coordinates</t>
  </si>
  <si>
    <t>Input geodetic coordinates</t>
  </si>
  <si>
    <t>Ellipsoid</t>
  </si>
  <si>
    <t>Geom mean</t>
  </si>
  <si>
    <t>Meridian</t>
  </si>
  <si>
    <t>Prime vert</t>
  </si>
  <si>
    <t>no.</t>
  </si>
  <si>
    <t>Select projection parameter INPUT units</t>
  </si>
  <si>
    <t>Select ellipsoid height INPUT units</t>
  </si>
  <si>
    <t>Select grid coordinate OUTPUT units</t>
  </si>
  <si>
    <t>Ellipsoid:</t>
  </si>
  <si>
    <t>e =</t>
  </si>
  <si>
    <t>(m)</t>
  </si>
  <si>
    <t>Computed</t>
  </si>
  <si>
    <t>Reference ellipsoid parameters</t>
  </si>
  <si>
    <t>(ppm)</t>
  </si>
  <si>
    <t>scale</t>
  </si>
  <si>
    <t>factor</t>
  </si>
  <si>
    <t>Combined</t>
  </si>
  <si>
    <t>Ratio scale</t>
  </si>
  <si>
    <t>(abs value)</t>
  </si>
  <si>
    <t>Linear distortion at the ground surface</t>
  </si>
  <si>
    <t xml:space="preserve">  1. Meters</t>
  </si>
  <si>
    <t xml:space="preserve">  2. International Feet</t>
  </si>
  <si>
    <t xml:space="preserve">  3. US Survey Feet</t>
  </si>
  <si>
    <t>Qo =</t>
  </si>
  <si>
    <t>Wo =</t>
  </si>
  <si>
    <t>Longitude of grid origin (LONo) =</t>
  </si>
  <si>
    <t>Central parallel (LATo) =</t>
  </si>
  <si>
    <t>SINo =</t>
  </si>
  <si>
    <t>K =</t>
  </si>
  <si>
    <t>Ro =</t>
  </si>
  <si>
    <t>=</t>
  </si>
  <si>
    <t>Q</t>
  </si>
  <si>
    <t>R</t>
  </si>
  <si>
    <t>gamma</t>
  </si>
  <si>
    <t>E</t>
  </si>
  <si>
    <t>k</t>
  </si>
  <si>
    <t>Grid point</t>
  </si>
  <si>
    <t>Central meridian =</t>
  </si>
  <si>
    <t>Degrees-minutes-seconds rounding tolerance =</t>
  </si>
  <si>
    <t>arc-seconds</t>
  </si>
  <si>
    <t>Projection parameters</t>
  </si>
  <si>
    <t>Input coordinates in degrees, minutes, seconds</t>
  </si>
  <si>
    <t>Geodetic coordinates</t>
  </si>
  <si>
    <t>Ellipsoid radii of curvature</t>
  </si>
  <si>
    <t>Elevation</t>
  </si>
  <si>
    <t>(height)</t>
  </si>
  <si>
    <t>(decimal deg)</t>
  </si>
  <si>
    <t>seq.</t>
  </si>
  <si>
    <t>Range</t>
  </si>
  <si>
    <t>(ft/mi)</t>
  </si>
  <si>
    <t>Denotes input fields</t>
  </si>
  <si>
    <t>Denotes computed values</t>
  </si>
  <si>
    <r>
      <t xml:space="preserve">factor, </t>
    </r>
    <r>
      <rPr>
        <b/>
        <i/>
        <sz val="11"/>
        <color theme="0"/>
        <rFont val="Calibri"/>
        <family val="2"/>
        <scheme val="minor"/>
      </rPr>
      <t>k</t>
    </r>
  </si>
  <si>
    <r>
      <t>f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</si>
  <si>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</si>
  <si>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</si>
  <si>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</si>
  <si>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</si>
  <si>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</si>
  <si>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</t>
    </r>
  </si>
  <si>
    <r>
      <t>e</t>
    </r>
    <r>
      <rPr>
        <i/>
        <vertAlign val="superscript"/>
        <sz val="11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</si>
  <si>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</si>
  <si>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</t>
    </r>
  </si>
  <si>
    <t>name</t>
  </si>
  <si>
    <t>Point description,</t>
  </si>
  <si>
    <t>designation, or</t>
  </si>
  <si>
    <t>Ellipsoid ht</t>
  </si>
  <si>
    <t>Mean</t>
  </si>
  <si>
    <t>Num</t>
  </si>
  <si>
    <t>Min</t>
  </si>
  <si>
    <t>Max</t>
  </si>
  <si>
    <t>Stdev</t>
  </si>
  <si>
    <t>False northing =</t>
  </si>
  <si>
    <t>False easting =</t>
  </si>
  <si>
    <t>Input fields</t>
  </si>
  <si>
    <t>Computed values</t>
  </si>
  <si>
    <t>Ancillary computed values</t>
  </si>
  <si>
    <t>Cell color scheme</t>
  </si>
  <si>
    <t>Linear units (defined in "Parameters" sheet)</t>
  </si>
  <si>
    <t>Modified from: Stem, J.E.,  (1990)  State Plane Coordinate System of 1983, NOAA Manual NOS NGS 5, U.S. Department of Commerce, National Oceanic and Atmospheric Administration, National Geodetic Survey, Rockville, Maryland, USA, 119 pp. (http://www.ngs.noaa.gov/PUBS_LIB/ManualNOSNGS5.pdf)</t>
  </si>
  <si>
    <t>Median</t>
  </si>
  <si>
    <t>Select ellipsoid</t>
  </si>
  <si>
    <t>1 = GRS 80</t>
  </si>
  <si>
    <t>2 = WGS 84</t>
  </si>
  <si>
    <t>3 = Clarke 1866</t>
  </si>
  <si>
    <t>4 = GRS 80 sphere</t>
  </si>
  <si>
    <t>5 = User defined</t>
  </si>
  <si>
    <t>Standard reference ellipsoids (must be in meters)</t>
  </si>
  <si>
    <t>GRS 80</t>
  </si>
  <si>
    <t>WGS 84</t>
  </si>
  <si>
    <t>Clarke 1866</t>
  </si>
  <si>
    <t>GRS 80 sphere</t>
  </si>
  <si>
    <t>User defined</t>
  </si>
  <si>
    <t>a (m) =</t>
  </si>
  <si>
    <t>ppm</t>
  </si>
  <si>
    <t xml:space="preserve">Ellipsoid: </t>
  </si>
  <si>
    <t>Denotes ancillary computed values or values read from other cells</t>
  </si>
  <si>
    <t>Longitude of grid origin (opposite) =</t>
  </si>
  <si>
    <t>Input MUST use same hemisphere</t>
  </si>
  <si>
    <t>Longitude of central meridian =</t>
  </si>
  <si>
    <t>Central meridian (opposite) =</t>
  </si>
  <si>
    <t>deg</t>
  </si>
  <si>
    <t>min</t>
  </si>
  <si>
    <t>sec</t>
  </si>
  <si>
    <t>hemisphere</t>
  </si>
  <si>
    <t>(computed)</t>
  </si>
  <si>
    <t>Central parallel &amp; grid origin =</t>
  </si>
  <si>
    <t>Central parallel scale (ko) =</t>
  </si>
  <si>
    <t>Defining parameters for 1-parallel Lambert Conformal Conic projection computations</t>
  </si>
  <si>
    <t xml:space="preserve">1-parallel definition of LC projection with grid origin = central parallel </t>
  </si>
  <si>
    <t>Direct 1-parallel Lambert Conformal Conic projection computations (grid coordinates from decimal degree input geodetic coordinates)</t>
  </si>
  <si>
    <t>Direct 1-parallel Lambert Conformal Conic projection computations (grid coordinates from degree-minute-second input geodetic coordinates)</t>
  </si>
  <si>
    <t>Inverse 1-parallel Lambert Conformal Conic projection computations (geodetic coordinates from input grid coordinates)</t>
  </si>
  <si>
    <t>Central parallel scale =</t>
  </si>
  <si>
    <t>Convergence angle</t>
  </si>
  <si>
    <t>Proj param input units:</t>
  </si>
  <si>
    <t>Ellipsoid ht input units:</t>
  </si>
  <si>
    <t>Grid coord output units:</t>
  </si>
  <si>
    <t>Input geodetic coords as DMS strings</t>
  </si>
  <si>
    <t>Lat DMS string</t>
  </si>
  <si>
    <t>Lon DMS string</t>
  </si>
  <si>
    <t>num or</t>
  </si>
  <si>
    <t>ID</t>
  </si>
  <si>
    <t>Tallahassee</t>
  </si>
  <si>
    <t>Pensacola</t>
  </si>
  <si>
    <t>Panama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</si>
</sst>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000000000"/>
    <numFmt numFmtId="165" formatCode="#,##0.00000"/>
    <numFmt numFmtId="166" formatCode="0.000"/>
    <numFmt numFmtId="167" formatCode="#,##0.000"/>
    <numFmt numFmtId="168" formatCode="0.000000000"/>
    <numFmt numFmtId="169" formatCode="0.0000"/>
    <numFmt numFmtId="170" formatCode="0.E+00"/>
    <numFmt numFmtId="171" formatCode="0\°"/>
    <numFmt numFmtId="172" formatCode="00\'"/>
    <numFmt numFmtId="173" formatCode="00.00000\'\'"/>
    <numFmt numFmtId="174" formatCode="&quot;1 : &quot;#,###"/>
    <numFmt numFmtId="175" formatCode="#,##0.000000"/>
    <numFmt numFmtId="176" formatCode="#,##0.0000"/>
    <numFmt numFmtId="177" formatCode="0.000000000000000"/>
    <numFmt numFmtId="178" formatCode="0.000000000000"/>
    <numFmt numFmtId="179" formatCode="00.000000\'\'"/>
    <numFmt numFmtId="180" formatCode="0.000000"/>
    <numFmt numFmtId="181" formatCode="0.00000"/>
  </numFmts>
  <fonts count="18" x14ac:knownFonts="1">
    <font>
      <sz val="10"/>
      <name val="Arial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i/>
      <vertAlign val="superscript"/>
      <sz val="11"/>
      <name val="Calibri"/>
      <family val="2"/>
      <scheme val="minor"/>
    </font>
    <font>
      <b/>
      <sz val="14"/>
      <name val="Cambria"/>
      <family val="1"/>
      <scheme val="major"/>
    </font>
    <font>
      <sz val="10"/>
      <name val="Calibri"/>
      <family val="2"/>
      <scheme val="minor"/>
    </font>
    <font>
      <b/>
      <sz val="14"/>
      <color theme="0"/>
      <name val="Cambria"/>
      <family val="1"/>
      <scheme val="major"/>
    </font>
    <font>
      <sz val="14"/>
      <color theme="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1">
    <xf numFmtId="0" fontId="0" fillId="0" borderId="0" xfId="0"/>
    <xf numFmtId="0" fontId="0" fillId="0" borderId="0" xfId="0" applyFill="1"/>
    <xf numFmtId="0" fontId="0" fillId="0" borderId="0" xfId="0" applyNumberFormat="1" applyAlignment="1">
      <alignment horizontal="center"/>
    </xf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4" fillId="0" borderId="0" xfId="0" applyFont="1" applyFill="1"/>
    <xf numFmtId="0" fontId="4" fillId="5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" fillId="6" borderId="3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5" borderId="0" xfId="0" applyFont="1" applyFill="1" applyBorder="1" applyAlignment="1">
      <alignment horizontal="center"/>
    </xf>
    <xf numFmtId="0" fontId="4" fillId="5" borderId="3" xfId="0" applyFont="1" applyFill="1" applyBorder="1"/>
    <xf numFmtId="0" fontId="3" fillId="5" borderId="5" xfId="0" applyFont="1" applyFill="1" applyBorder="1" applyAlignment="1">
      <alignment horizontal="right"/>
    </xf>
    <xf numFmtId="0" fontId="4" fillId="5" borderId="2" xfId="0" applyFont="1" applyFill="1" applyBorder="1"/>
    <xf numFmtId="0" fontId="3" fillId="5" borderId="0" xfId="0" applyFont="1" applyFill="1" applyBorder="1" applyAlignment="1">
      <alignment horizontal="right"/>
    </xf>
    <xf numFmtId="0" fontId="4" fillId="5" borderId="14" xfId="0" applyFont="1" applyFill="1" applyBorder="1"/>
    <xf numFmtId="0" fontId="3" fillId="5" borderId="6" xfId="0" applyFont="1" applyFill="1" applyBorder="1" applyAlignment="1">
      <alignment horizontal="right"/>
    </xf>
    <xf numFmtId="0" fontId="4" fillId="5" borderId="12" xfId="0" applyFont="1" applyFill="1" applyBorder="1"/>
    <xf numFmtId="0" fontId="4" fillId="5" borderId="4" xfId="0" applyFont="1" applyFill="1" applyBorder="1"/>
    <xf numFmtId="0" fontId="4" fillId="5" borderId="15" xfId="0" applyFont="1" applyFill="1" applyBorder="1"/>
    <xf numFmtId="0" fontId="4" fillId="5" borderId="0" xfId="0" applyNumberFormat="1" applyFont="1" applyFill="1"/>
    <xf numFmtId="0" fontId="4" fillId="5" borderId="0" xfId="0" applyNumberFormat="1" applyFont="1" applyFill="1" applyAlignment="1">
      <alignment horizontal="left"/>
    </xf>
    <xf numFmtId="0" fontId="4" fillId="5" borderId="5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4" fillId="5" borderId="6" xfId="0" applyFont="1" applyFill="1" applyBorder="1"/>
    <xf numFmtId="0" fontId="3" fillId="5" borderId="6" xfId="0" applyFont="1" applyFill="1" applyBorder="1" applyAlignment="1">
      <alignment horizontal="left"/>
    </xf>
    <xf numFmtId="166" fontId="4" fillId="0" borderId="0" xfId="0" applyNumberFormat="1" applyFont="1" applyAlignment="1">
      <alignment horizontal="center"/>
    </xf>
    <xf numFmtId="0" fontId="5" fillId="0" borderId="0" xfId="0" applyFont="1" applyFill="1"/>
    <xf numFmtId="0" fontId="4" fillId="3" borderId="1" xfId="0" applyFont="1" applyFill="1" applyBorder="1"/>
    <xf numFmtId="0" fontId="4" fillId="0" borderId="3" xfId="0" applyFont="1" applyFill="1" applyBorder="1"/>
    <xf numFmtId="0" fontId="4" fillId="0" borderId="5" xfId="0" applyFont="1" applyFill="1" applyBorder="1"/>
    <xf numFmtId="0" fontId="3" fillId="0" borderId="5" xfId="0" applyFont="1" applyFill="1" applyBorder="1" applyAlignment="1">
      <alignment horizontal="right"/>
    </xf>
    <xf numFmtId="0" fontId="3" fillId="2" borderId="2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3" fillId="0" borderId="12" xfId="0" applyFont="1" applyFill="1" applyBorder="1"/>
    <xf numFmtId="0" fontId="4" fillId="0" borderId="2" xfId="0" applyFont="1" applyFill="1" applyBorder="1"/>
    <xf numFmtId="0" fontId="3" fillId="0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4" xfId="0" applyFont="1" applyFill="1" applyBorder="1"/>
    <xf numFmtId="0" fontId="4" fillId="0" borderId="14" xfId="0" applyFont="1" applyFill="1" applyBorder="1"/>
    <xf numFmtId="0" fontId="4" fillId="0" borderId="6" xfId="0" applyFont="1" applyFill="1" applyBorder="1"/>
    <xf numFmtId="0" fontId="3" fillId="0" borderId="6" xfId="0" applyFont="1" applyFill="1" applyBorder="1" applyAlignment="1">
      <alignment horizontal="right"/>
    </xf>
    <xf numFmtId="0" fontId="3" fillId="2" borderId="16" xfId="0" applyFont="1" applyFill="1" applyBorder="1" applyAlignment="1">
      <alignment horizontal="center"/>
    </xf>
    <xf numFmtId="0" fontId="4" fillId="0" borderId="15" xfId="0" applyFont="1" applyFill="1" applyBorder="1"/>
    <xf numFmtId="0" fontId="4" fillId="0" borderId="18" xfId="0" applyFont="1" applyFill="1" applyBorder="1"/>
    <xf numFmtId="0" fontId="4" fillId="0" borderId="18" xfId="0" applyFont="1" applyBorder="1"/>
    <xf numFmtId="0" fontId="4" fillId="0" borderId="19" xfId="0" applyFont="1" applyBorder="1"/>
    <xf numFmtId="0" fontId="4" fillId="0" borderId="19" xfId="0" applyFont="1" applyFill="1" applyBorder="1"/>
    <xf numFmtId="0" fontId="4" fillId="0" borderId="2" xfId="0" applyFont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4" fillId="4" borderId="1" xfId="0" applyNumberFormat="1" applyFont="1" applyFill="1" applyBorder="1" applyAlignment="1">
      <alignment horizontal="center"/>
    </xf>
    <xf numFmtId="0" fontId="4" fillId="0" borderId="4" xfId="0" applyFont="1" applyBorder="1"/>
    <xf numFmtId="0" fontId="4" fillId="0" borderId="14" xfId="0" applyFont="1" applyBorder="1"/>
    <xf numFmtId="0" fontId="4" fillId="0" borderId="6" xfId="0" applyFont="1" applyBorder="1"/>
    <xf numFmtId="0" fontId="4" fillId="0" borderId="15" xfId="0" applyFont="1" applyBorder="1"/>
    <xf numFmtId="0" fontId="5" fillId="0" borderId="18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4" fillId="0" borderId="0" xfId="0" applyNumberFormat="1" applyFont="1" applyFill="1" applyBorder="1"/>
    <xf numFmtId="0" fontId="5" fillId="0" borderId="2" xfId="0" applyFont="1" applyFill="1" applyBorder="1" applyAlignment="1">
      <alignment horizontal="right"/>
    </xf>
    <xf numFmtId="0" fontId="1" fillId="6" borderId="17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left"/>
    </xf>
    <xf numFmtId="0" fontId="1" fillId="6" borderId="18" xfId="0" applyFont="1" applyFill="1" applyBorder="1" applyAlignment="1"/>
    <xf numFmtId="0" fontId="1" fillId="6" borderId="19" xfId="0" applyFont="1" applyFill="1" applyBorder="1"/>
    <xf numFmtId="166" fontId="3" fillId="3" borderId="4" xfId="0" applyNumberFormat="1" applyFont="1" applyFill="1" applyBorder="1" applyAlignment="1">
      <alignment horizontal="center"/>
    </xf>
    <xf numFmtId="172" fontId="3" fillId="3" borderId="0" xfId="0" applyNumberFormat="1" applyFont="1" applyFill="1" applyBorder="1" applyAlignment="1">
      <alignment horizontal="center"/>
    </xf>
    <xf numFmtId="166" fontId="3" fillId="3" borderId="19" xfId="0" applyNumberFormat="1" applyFont="1" applyFill="1" applyBorder="1" applyAlignment="1">
      <alignment horizontal="center"/>
    </xf>
    <xf numFmtId="172" fontId="3" fillId="3" borderId="18" xfId="0" applyNumberFormat="1" applyFont="1" applyFill="1" applyBorder="1" applyAlignment="1">
      <alignment horizontal="center"/>
    </xf>
    <xf numFmtId="166" fontId="3" fillId="3" borderId="15" xfId="0" applyNumberFormat="1" applyFont="1" applyFill="1" applyBorder="1" applyAlignment="1">
      <alignment horizontal="center"/>
    </xf>
    <xf numFmtId="172" fontId="3" fillId="3" borderId="6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74" fontId="3" fillId="3" borderId="4" xfId="0" applyNumberFormat="1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3" fontId="4" fillId="4" borderId="0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171" fontId="4" fillId="4" borderId="2" xfId="0" applyNumberFormat="1" applyFont="1" applyFill="1" applyBorder="1" applyAlignment="1">
      <alignment horizontal="center"/>
    </xf>
    <xf numFmtId="172" fontId="4" fillId="4" borderId="0" xfId="0" applyNumberFormat="1" applyFont="1" applyFill="1" applyBorder="1" applyAlignment="1">
      <alignment horizontal="center"/>
    </xf>
    <xf numFmtId="173" fontId="4" fillId="4" borderId="0" xfId="0" applyNumberFormat="1" applyFont="1" applyFill="1" applyBorder="1" applyAlignment="1">
      <alignment horizontal="center"/>
    </xf>
    <xf numFmtId="173" fontId="4" fillId="4" borderId="0" xfId="0" applyNumberFormat="1" applyFont="1" applyFill="1" applyBorder="1" applyAlignment="1">
      <alignment horizontal="left"/>
    </xf>
    <xf numFmtId="171" fontId="4" fillId="4" borderId="7" xfId="0" applyNumberFormat="1" applyFont="1" applyFill="1" applyBorder="1" applyAlignment="1">
      <alignment horizontal="center"/>
    </xf>
    <xf numFmtId="166" fontId="4" fillId="2" borderId="4" xfId="0" applyNumberFormat="1" applyFont="1" applyFill="1" applyBorder="1" applyAlignment="1">
      <alignment horizontal="center"/>
    </xf>
    <xf numFmtId="174" fontId="3" fillId="3" borderId="19" xfId="0" applyNumberFormat="1" applyFont="1" applyFill="1" applyBorder="1" applyAlignment="1">
      <alignment horizontal="center"/>
    </xf>
    <xf numFmtId="174" fontId="3" fillId="3" borderId="15" xfId="0" applyNumberFormat="1" applyFont="1" applyFill="1" applyBorder="1" applyAlignment="1">
      <alignment horizontal="center"/>
    </xf>
    <xf numFmtId="167" fontId="7" fillId="5" borderId="0" xfId="0" applyNumberFormat="1" applyFont="1" applyFill="1" applyBorder="1"/>
    <xf numFmtId="167" fontId="4" fillId="5" borderId="2" xfId="0" applyNumberFormat="1" applyFont="1" applyFill="1" applyBorder="1"/>
    <xf numFmtId="167" fontId="4" fillId="5" borderId="14" xfId="0" applyNumberFormat="1" applyFont="1" applyFill="1" applyBorder="1"/>
    <xf numFmtId="0" fontId="1" fillId="6" borderId="45" xfId="0" applyFont="1" applyFill="1" applyBorder="1" applyAlignment="1">
      <alignment horizontal="center"/>
    </xf>
    <xf numFmtId="0" fontId="1" fillId="6" borderId="46" xfId="0" applyFont="1" applyFill="1" applyBorder="1" applyAlignment="1">
      <alignment horizontal="center"/>
    </xf>
    <xf numFmtId="0" fontId="1" fillId="6" borderId="44" xfId="0" applyFont="1" applyFill="1" applyBorder="1" applyAlignment="1">
      <alignment horizontal="center"/>
    </xf>
    <xf numFmtId="0" fontId="4" fillId="4" borderId="46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right"/>
    </xf>
    <xf numFmtId="0" fontId="3" fillId="5" borderId="14" xfId="0" applyFont="1" applyFill="1" applyBorder="1" applyAlignment="1">
      <alignment horizontal="right"/>
    </xf>
    <xf numFmtId="167" fontId="4" fillId="3" borderId="47" xfId="0" applyNumberFormat="1" applyFont="1" applyFill="1" applyBorder="1"/>
    <xf numFmtId="167" fontId="4" fillId="4" borderId="48" xfId="0" applyNumberFormat="1" applyFont="1" applyFill="1" applyBorder="1"/>
    <xf numFmtId="167" fontId="7" fillId="5" borderId="6" xfId="0" applyNumberFormat="1" applyFont="1" applyFill="1" applyBorder="1"/>
    <xf numFmtId="167" fontId="4" fillId="2" borderId="49" xfId="0" applyNumberFormat="1" applyFont="1" applyFill="1" applyBorder="1"/>
    <xf numFmtId="0" fontId="7" fillId="5" borderId="38" xfId="0" applyFont="1" applyFill="1" applyBorder="1"/>
    <xf numFmtId="164" fontId="4" fillId="2" borderId="0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17" xfId="0" applyNumberFormat="1" applyFont="1" applyFill="1" applyBorder="1" applyAlignment="1">
      <alignment horizontal="center"/>
    </xf>
    <xf numFmtId="164" fontId="3" fillId="3" borderId="18" xfId="0" applyNumberFormat="1" applyFont="1" applyFill="1" applyBorder="1" applyAlignment="1">
      <alignment horizontal="center"/>
    </xf>
    <xf numFmtId="164" fontId="3" fillId="3" borderId="14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0" fontId="5" fillId="0" borderId="0" xfId="0" applyFont="1" applyFill="1" applyBorder="1"/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5" borderId="0" xfId="0" applyNumberFormat="1" applyFont="1" applyFill="1" applyBorder="1" applyAlignment="1">
      <alignment horizontal="left"/>
    </xf>
    <xf numFmtId="0" fontId="1" fillId="6" borderId="22" xfId="0" applyFont="1" applyFill="1" applyBorder="1" applyAlignment="1"/>
    <xf numFmtId="0" fontId="1" fillId="6" borderId="37" xfId="0" applyFont="1" applyFill="1" applyBorder="1" applyAlignment="1"/>
    <xf numFmtId="0" fontId="1" fillId="6" borderId="38" xfId="0" applyFont="1" applyFill="1" applyBorder="1" applyAlignment="1"/>
    <xf numFmtId="0" fontId="4" fillId="0" borderId="2" xfId="0" applyNumberFormat="1" applyFont="1" applyFill="1" applyBorder="1"/>
    <xf numFmtId="0" fontId="4" fillId="0" borderId="0" xfId="0" applyNumberFormat="1" applyFont="1" applyFill="1" applyBorder="1" applyAlignment="1">
      <alignment horizontal="right"/>
    </xf>
    <xf numFmtId="0" fontId="4" fillId="4" borderId="1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4" xfId="0" applyNumberFormat="1" applyFont="1" applyFill="1" applyBorder="1"/>
    <xf numFmtId="171" fontId="3" fillId="3" borderId="2" xfId="0" applyNumberFormat="1" applyFont="1" applyFill="1" applyBorder="1" applyAlignment="1">
      <alignment horizontal="center"/>
    </xf>
    <xf numFmtId="173" fontId="3" fillId="3" borderId="0" xfId="0" applyNumberFormat="1" applyFont="1" applyFill="1" applyBorder="1" applyAlignment="1">
      <alignment horizontal="center"/>
    </xf>
    <xf numFmtId="173" fontId="3" fillId="3" borderId="0" xfId="0" applyNumberFormat="1" applyFont="1" applyFill="1" applyBorder="1" applyAlignment="1">
      <alignment horizontal="left"/>
    </xf>
    <xf numFmtId="171" fontId="3" fillId="3" borderId="7" xfId="0" applyNumberFormat="1" applyFont="1" applyFill="1" applyBorder="1" applyAlignment="1">
      <alignment horizontal="center"/>
    </xf>
    <xf numFmtId="173" fontId="3" fillId="3" borderId="4" xfId="0" applyNumberFormat="1" applyFont="1" applyFill="1" applyBorder="1" applyAlignment="1">
      <alignment horizontal="left"/>
    </xf>
    <xf numFmtId="171" fontId="3" fillId="3" borderId="17" xfId="0" applyNumberFormat="1" applyFont="1" applyFill="1" applyBorder="1" applyAlignment="1">
      <alignment horizontal="center"/>
    </xf>
    <xf numFmtId="173" fontId="3" fillId="3" borderId="18" xfId="0" applyNumberFormat="1" applyFont="1" applyFill="1" applyBorder="1" applyAlignment="1">
      <alignment horizontal="center"/>
    </xf>
    <xf numFmtId="173" fontId="3" fillId="3" borderId="18" xfId="0" applyNumberFormat="1" applyFont="1" applyFill="1" applyBorder="1" applyAlignment="1">
      <alignment horizontal="left"/>
    </xf>
    <xf numFmtId="171" fontId="3" fillId="3" borderId="39" xfId="0" applyNumberFormat="1" applyFont="1" applyFill="1" applyBorder="1" applyAlignment="1">
      <alignment horizontal="center"/>
    </xf>
    <xf numFmtId="173" fontId="3" fillId="3" borderId="19" xfId="0" applyNumberFormat="1" applyFont="1" applyFill="1" applyBorder="1" applyAlignment="1">
      <alignment horizontal="left"/>
    </xf>
    <xf numFmtId="171" fontId="3" fillId="3" borderId="14" xfId="0" applyNumberFormat="1" applyFont="1" applyFill="1" applyBorder="1" applyAlignment="1">
      <alignment horizontal="center"/>
    </xf>
    <xf numFmtId="173" fontId="3" fillId="3" borderId="6" xfId="0" applyNumberFormat="1" applyFont="1" applyFill="1" applyBorder="1" applyAlignment="1">
      <alignment horizontal="center"/>
    </xf>
    <xf numFmtId="173" fontId="3" fillId="3" borderId="6" xfId="0" applyNumberFormat="1" applyFont="1" applyFill="1" applyBorder="1" applyAlignment="1">
      <alignment horizontal="left"/>
    </xf>
    <xf numFmtId="171" fontId="3" fillId="3" borderId="43" xfId="0" applyNumberFormat="1" applyFont="1" applyFill="1" applyBorder="1" applyAlignment="1">
      <alignment horizontal="center"/>
    </xf>
    <xf numFmtId="173" fontId="3" fillId="3" borderId="15" xfId="0" applyNumberFormat="1" applyFont="1" applyFill="1" applyBorder="1" applyAlignment="1">
      <alignment horizontal="left"/>
    </xf>
    <xf numFmtId="164" fontId="3" fillId="3" borderId="4" xfId="0" applyNumberFormat="1" applyFont="1" applyFill="1" applyBorder="1" applyAlignment="1">
      <alignment horizontal="center"/>
    </xf>
    <xf numFmtId="164" fontId="3" fillId="3" borderId="19" xfId="0" applyNumberFormat="1" applyFont="1" applyFill="1" applyBorder="1" applyAlignment="1">
      <alignment horizontal="center"/>
    </xf>
    <xf numFmtId="164" fontId="3" fillId="3" borderId="15" xfId="0" applyNumberFormat="1" applyFont="1" applyFill="1" applyBorder="1" applyAlignment="1">
      <alignment horizontal="center"/>
    </xf>
    <xf numFmtId="167" fontId="4" fillId="2" borderId="8" xfId="0" applyNumberFormat="1" applyFont="1" applyFill="1" applyBorder="1" applyAlignment="1">
      <alignment horizontal="left"/>
    </xf>
    <xf numFmtId="171" fontId="4" fillId="2" borderId="2" xfId="0" applyNumberFormat="1" applyFont="1" applyFill="1" applyBorder="1" applyAlignment="1">
      <alignment horizontal="center"/>
    </xf>
    <xf numFmtId="172" fontId="4" fillId="2" borderId="0" xfId="0" applyNumberFormat="1" applyFont="1" applyFill="1" applyBorder="1" applyAlignment="1">
      <alignment horizontal="center"/>
    </xf>
    <xf numFmtId="173" fontId="4" fillId="2" borderId="0" xfId="0" applyNumberFormat="1" applyFont="1" applyFill="1" applyBorder="1" applyAlignment="1">
      <alignment horizontal="center"/>
    </xf>
    <xf numFmtId="171" fontId="4" fillId="2" borderId="7" xfId="0" applyNumberFormat="1" applyFont="1" applyFill="1" applyBorder="1" applyAlignment="1">
      <alignment horizontal="center"/>
    </xf>
    <xf numFmtId="173" fontId="4" fillId="2" borderId="0" xfId="0" applyNumberFormat="1" applyFont="1" applyFill="1" applyBorder="1" applyAlignment="1">
      <alignment horizontal="left"/>
    </xf>
    <xf numFmtId="166" fontId="4" fillId="2" borderId="8" xfId="0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0" fontId="10" fillId="5" borderId="0" xfId="0" applyFont="1" applyFill="1"/>
    <xf numFmtId="164" fontId="4" fillId="2" borderId="2" xfId="0" applyNumberFormat="1" applyFont="1" applyFill="1" applyBorder="1" applyAlignment="1">
      <alignment horizontal="center"/>
    </xf>
    <xf numFmtId="0" fontId="1" fillId="6" borderId="42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34" xfId="0" applyFont="1" applyFill="1" applyBorder="1" applyAlignment="1">
      <alignment horizontal="center"/>
    </xf>
    <xf numFmtId="0" fontId="10" fillId="5" borderId="0" xfId="0" applyFont="1" applyFill="1" applyBorder="1"/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right"/>
    </xf>
    <xf numFmtId="0" fontId="3" fillId="5" borderId="14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right"/>
    </xf>
    <xf numFmtId="166" fontId="3" fillId="3" borderId="8" xfId="0" applyNumberFormat="1" applyFont="1" applyFill="1" applyBorder="1" applyAlignment="1">
      <alignment horizontal="center"/>
    </xf>
    <xf numFmtId="166" fontId="3" fillId="3" borderId="34" xfId="0" applyNumberFormat="1" applyFont="1" applyFill="1" applyBorder="1" applyAlignment="1">
      <alignment horizontal="center"/>
    </xf>
    <xf numFmtId="166" fontId="3" fillId="3" borderId="41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2" fillId="6" borderId="22" xfId="0" applyFont="1" applyFill="1" applyBorder="1"/>
    <xf numFmtId="0" fontId="2" fillId="6" borderId="37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0" fontId="0" fillId="0" borderId="0" xfId="0" applyBorder="1"/>
    <xf numFmtId="0" fontId="4" fillId="0" borderId="4" xfId="0" applyFont="1" applyFill="1" applyBorder="1"/>
    <xf numFmtId="0" fontId="4" fillId="0" borderId="6" xfId="0" applyFont="1" applyBorder="1" applyAlignment="1">
      <alignment horizontal="center"/>
    </xf>
    <xf numFmtId="0" fontId="7" fillId="0" borderId="17" xfId="0" applyFont="1" applyBorder="1"/>
    <xf numFmtId="0" fontId="7" fillId="0" borderId="17" xfId="0" applyFont="1" applyFill="1" applyBorder="1"/>
    <xf numFmtId="0" fontId="11" fillId="0" borderId="0" xfId="0" applyFont="1"/>
    <xf numFmtId="0" fontId="7" fillId="0" borderId="0" xfId="0" applyFont="1"/>
    <xf numFmtId="0" fontId="11" fillId="0" borderId="0" xfId="0" applyFont="1" applyFill="1" applyBorder="1"/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166" fontId="3" fillId="2" borderId="47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7" fillId="0" borderId="0" xfId="0" applyFont="1" applyBorder="1" applyAlignment="1">
      <alignment horizontal="right"/>
    </xf>
    <xf numFmtId="167" fontId="3" fillId="2" borderId="29" xfId="0" applyNumberFormat="1" applyFont="1" applyFill="1" applyBorder="1" applyAlignment="1">
      <alignment horizontal="center"/>
    </xf>
    <xf numFmtId="167" fontId="3" fillId="2" borderId="9" xfId="0" applyNumberFormat="1" applyFont="1" applyFill="1" applyBorder="1" applyAlignment="1">
      <alignment horizontal="center"/>
    </xf>
    <xf numFmtId="167" fontId="3" fillId="2" borderId="32" xfId="0" applyNumberFormat="1" applyFont="1" applyFill="1" applyBorder="1" applyAlignment="1">
      <alignment horizontal="center"/>
    </xf>
    <xf numFmtId="168" fontId="3" fillId="2" borderId="53" xfId="0" applyNumberFormat="1" applyFont="1" applyFill="1" applyBorder="1" applyAlignment="1">
      <alignment horizontal="center"/>
    </xf>
    <xf numFmtId="168" fontId="3" fillId="2" borderId="54" xfId="0" applyNumberFormat="1" applyFont="1" applyFill="1" applyBorder="1" applyAlignment="1">
      <alignment horizontal="center"/>
    </xf>
    <xf numFmtId="0" fontId="3" fillId="2" borderId="54" xfId="0" applyNumberFormat="1" applyFont="1" applyFill="1" applyBorder="1" applyAlignment="1">
      <alignment horizontal="center"/>
    </xf>
    <xf numFmtId="0" fontId="3" fillId="2" borderId="33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left"/>
    </xf>
    <xf numFmtId="0" fontId="12" fillId="6" borderId="55" xfId="0" applyFont="1" applyFill="1" applyBorder="1"/>
    <xf numFmtId="0" fontId="13" fillId="6" borderId="56" xfId="0" applyFont="1" applyFill="1" applyBorder="1"/>
    <xf numFmtId="168" fontId="3" fillId="4" borderId="1" xfId="0" applyNumberFormat="1" applyFont="1" applyFill="1" applyBorder="1" applyAlignment="1">
      <alignment horizontal="center"/>
    </xf>
    <xf numFmtId="175" fontId="3" fillId="4" borderId="1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3" fillId="4" borderId="4" xfId="0" applyFont="1" applyFill="1" applyBorder="1"/>
    <xf numFmtId="0" fontId="3" fillId="4" borderId="8" xfId="0" applyFont="1" applyFill="1" applyBorder="1"/>
    <xf numFmtId="0" fontId="3" fillId="4" borderId="41" xfId="0" applyFont="1" applyFill="1" applyBorder="1"/>
    <xf numFmtId="0" fontId="3" fillId="5" borderId="0" xfId="0" applyFont="1" applyFill="1" applyAlignment="1">
      <alignment horizontal="right"/>
    </xf>
    <xf numFmtId="0" fontId="3" fillId="4" borderId="9" xfId="0" applyFont="1" applyFill="1" applyBorder="1"/>
    <xf numFmtId="0" fontId="4" fillId="4" borderId="30" xfId="0" applyFont="1" applyFill="1" applyBorder="1"/>
    <xf numFmtId="0" fontId="1" fillId="7" borderId="17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167" fontId="1" fillId="7" borderId="19" xfId="0" applyNumberFormat="1" applyFont="1" applyFill="1" applyBorder="1" applyAlignment="1">
      <alignment horizontal="center"/>
    </xf>
    <xf numFmtId="0" fontId="7" fillId="4" borderId="8" xfId="0" applyFont="1" applyFill="1" applyBorder="1"/>
    <xf numFmtId="0" fontId="7" fillId="4" borderId="41" xfId="0" applyFont="1" applyFill="1" applyBorder="1"/>
    <xf numFmtId="0" fontId="1" fillId="6" borderId="3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4" fillId="0" borderId="0" xfId="0" quotePrefix="1" applyFont="1" applyFill="1"/>
    <xf numFmtId="177" fontId="4" fillId="0" borderId="0" xfId="0" applyNumberFormat="1" applyFont="1" applyFill="1"/>
    <xf numFmtId="0" fontId="1" fillId="6" borderId="0" xfId="0" applyNumberFormat="1" applyFont="1" applyFill="1" applyBorder="1" applyAlignment="1">
      <alignment horizontal="center"/>
    </xf>
    <xf numFmtId="167" fontId="1" fillId="7" borderId="18" xfId="0" applyNumberFormat="1" applyFont="1" applyFill="1" applyBorder="1" applyAlignment="1">
      <alignment horizontal="center"/>
    </xf>
    <xf numFmtId="0" fontId="1" fillId="6" borderId="18" xfId="0" applyNumberFormat="1" applyFont="1" applyFill="1" applyBorder="1" applyAlignment="1">
      <alignment horizontal="center"/>
    </xf>
    <xf numFmtId="0" fontId="1" fillId="6" borderId="18" xfId="0" applyFont="1" applyFill="1" applyBorder="1"/>
    <xf numFmtId="171" fontId="4" fillId="3" borderId="2" xfId="0" applyNumberFormat="1" applyFont="1" applyFill="1" applyBorder="1" applyAlignment="1">
      <alignment horizontal="center"/>
    </xf>
    <xf numFmtId="172" fontId="4" fillId="3" borderId="0" xfId="0" applyNumberFormat="1" applyFont="1" applyFill="1" applyBorder="1" applyAlignment="1">
      <alignment horizontal="center"/>
    </xf>
    <xf numFmtId="173" fontId="4" fillId="3" borderId="0" xfId="0" applyNumberFormat="1" applyFont="1" applyFill="1" applyBorder="1" applyAlignment="1">
      <alignment horizontal="center"/>
    </xf>
    <xf numFmtId="171" fontId="4" fillId="3" borderId="7" xfId="0" applyNumberFormat="1" applyFont="1" applyFill="1" applyBorder="1" applyAlignment="1">
      <alignment horizontal="center"/>
    </xf>
    <xf numFmtId="0" fontId="4" fillId="4" borderId="2" xfId="0" applyNumberFormat="1" applyFont="1" applyFill="1" applyBorder="1" applyAlignment="1">
      <alignment horizontal="center"/>
    </xf>
    <xf numFmtId="0" fontId="4" fillId="4" borderId="0" xfId="0" applyNumberFormat="1" applyFont="1" applyFill="1" applyBorder="1" applyAlignment="1">
      <alignment horizontal="center"/>
    </xf>
    <xf numFmtId="0" fontId="4" fillId="4" borderId="7" xfId="0" applyNumberFormat="1" applyFont="1" applyFill="1" applyBorder="1" applyAlignment="1">
      <alignment horizontal="center"/>
    </xf>
    <xf numFmtId="0" fontId="4" fillId="4" borderId="4" xfId="0" applyNumberFormat="1" applyFont="1" applyFill="1" applyBorder="1" applyAlignment="1">
      <alignment horizontal="center"/>
    </xf>
    <xf numFmtId="0" fontId="3" fillId="4" borderId="1" xfId="0" applyFont="1" applyFill="1" applyBorder="1"/>
    <xf numFmtId="176" fontId="4" fillId="2" borderId="2" xfId="0" applyNumberFormat="1" applyFont="1" applyFill="1" applyBorder="1" applyAlignment="1">
      <alignment horizontal="center"/>
    </xf>
    <xf numFmtId="176" fontId="4" fillId="2" borderId="35" xfId="0" applyNumberFormat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>
      <alignment horizontal="left"/>
    </xf>
    <xf numFmtId="164" fontId="4" fillId="2" borderId="0" xfId="0" applyNumberFormat="1" applyFont="1" applyFill="1" applyAlignment="1">
      <alignment horizontal="center"/>
    </xf>
    <xf numFmtId="176" fontId="4" fillId="0" borderId="0" xfId="0" applyNumberFormat="1" applyFont="1" applyAlignment="1">
      <alignment horizontal="center"/>
    </xf>
    <xf numFmtId="174" fontId="3" fillId="3" borderId="1" xfId="0" applyNumberFormat="1" applyFont="1" applyFill="1" applyBorder="1" applyAlignment="1">
      <alignment horizontal="center"/>
    </xf>
    <xf numFmtId="165" fontId="4" fillId="2" borderId="7" xfId="0" applyNumberFormat="1" applyFont="1" applyFill="1" applyBorder="1" applyAlignment="1">
      <alignment horizontal="left"/>
    </xf>
    <xf numFmtId="0" fontId="1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4" fillId="2" borderId="1" xfId="0" applyFont="1" applyFill="1" applyBorder="1"/>
    <xf numFmtId="0" fontId="7" fillId="0" borderId="0" xfId="0" applyFont="1" applyBorder="1"/>
    <xf numFmtId="0" fontId="17" fillId="6" borderId="38" xfId="0" applyFont="1" applyFill="1" applyBorder="1"/>
    <xf numFmtId="0" fontId="4" fillId="4" borderId="1" xfId="0" applyFont="1" applyFill="1" applyBorder="1"/>
    <xf numFmtId="0" fontId="4" fillId="4" borderId="46" xfId="0" applyFont="1" applyFill="1" applyBorder="1" applyAlignment="1">
      <alignment horizontal="center"/>
    </xf>
    <xf numFmtId="171" fontId="3" fillId="2" borderId="59" xfId="0" applyNumberFormat="1" applyFont="1" applyFill="1" applyBorder="1" applyAlignment="1">
      <alignment horizontal="center"/>
    </xf>
    <xf numFmtId="172" fontId="3" fillId="2" borderId="20" xfId="0" applyNumberFormat="1" applyFont="1" applyFill="1" applyBorder="1" applyAlignment="1">
      <alignment horizontal="center"/>
    </xf>
    <xf numFmtId="0" fontId="3" fillId="2" borderId="31" xfId="0" applyFont="1" applyFill="1" applyBorder="1"/>
    <xf numFmtId="171" fontId="3" fillId="2" borderId="48" xfId="0" applyNumberFormat="1" applyFont="1" applyFill="1" applyBorder="1" applyAlignment="1">
      <alignment horizontal="center"/>
    </xf>
    <xf numFmtId="172" fontId="3" fillId="2" borderId="16" xfId="0" applyNumberFormat="1" applyFont="1" applyFill="1" applyBorder="1" applyAlignment="1">
      <alignment horizontal="center"/>
    </xf>
    <xf numFmtId="0" fontId="3" fillId="2" borderId="33" xfId="0" applyFont="1" applyFill="1" applyBorder="1"/>
    <xf numFmtId="173" fontId="3" fillId="2" borderId="16" xfId="0" applyNumberFormat="1" applyFont="1" applyFill="1" applyBorder="1" applyAlignment="1">
      <alignment horizontal="center"/>
    </xf>
    <xf numFmtId="176" fontId="3" fillId="2" borderId="52" xfId="0" applyNumberFormat="1" applyFont="1" applyFill="1" applyBorder="1" applyAlignment="1">
      <alignment horizontal="center"/>
    </xf>
    <xf numFmtId="167" fontId="3" fillId="2" borderId="57" xfId="0" applyNumberFormat="1" applyFont="1" applyFill="1" applyBorder="1" applyAlignment="1">
      <alignment horizontal="center"/>
    </xf>
    <xf numFmtId="0" fontId="3" fillId="4" borderId="60" xfId="0" applyFont="1" applyFill="1" applyBorder="1"/>
    <xf numFmtId="167" fontId="4" fillId="0" borderId="0" xfId="0" applyNumberFormat="1" applyFont="1" applyBorder="1" applyAlignment="1">
      <alignment horizontal="right"/>
    </xf>
    <xf numFmtId="178" fontId="4" fillId="3" borderId="1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78" fontId="4" fillId="3" borderId="1" xfId="0" applyNumberFormat="1" applyFont="1" applyFill="1" applyBorder="1" applyAlignment="1">
      <alignment horizontal="center"/>
    </xf>
    <xf numFmtId="178" fontId="4" fillId="8" borderId="1" xfId="0" applyNumberFormat="1" applyFont="1" applyFill="1" applyBorder="1" applyAlignment="1">
      <alignment horizontal="center"/>
    </xf>
    <xf numFmtId="167" fontId="4" fillId="3" borderId="1" xfId="0" applyNumberFormat="1" applyFont="1" applyFill="1" applyBorder="1" applyAlignment="1">
      <alignment horizontal="center"/>
    </xf>
    <xf numFmtId="165" fontId="4" fillId="0" borderId="0" xfId="0" applyNumberFormat="1" applyFont="1" applyBorder="1"/>
    <xf numFmtId="0" fontId="4" fillId="4" borderId="16" xfId="0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right"/>
    </xf>
    <xf numFmtId="166" fontId="3" fillId="3" borderId="17" xfId="0" applyNumberFormat="1" applyFont="1" applyFill="1" applyBorder="1" applyAlignment="1">
      <alignment horizontal="center"/>
    </xf>
    <xf numFmtId="166" fontId="3" fillId="3" borderId="14" xfId="0" applyNumberFormat="1" applyFont="1" applyFill="1" applyBorder="1" applyAlignment="1">
      <alignment horizontal="center"/>
    </xf>
    <xf numFmtId="166" fontId="1" fillId="6" borderId="38" xfId="0" applyNumberFormat="1" applyFont="1" applyFill="1" applyBorder="1" applyAlignment="1"/>
    <xf numFmtId="166" fontId="1" fillId="6" borderId="2" xfId="0" applyNumberFormat="1" applyFont="1" applyFill="1" applyBorder="1"/>
    <xf numFmtId="166" fontId="1" fillId="6" borderId="17" xfId="0" applyNumberFormat="1" applyFont="1" applyFill="1" applyBorder="1" applyAlignment="1">
      <alignment horizontal="center"/>
    </xf>
    <xf numFmtId="176" fontId="3" fillId="3" borderId="2" xfId="0" applyNumberFormat="1" applyFont="1" applyFill="1" applyBorder="1" applyAlignment="1">
      <alignment horizontal="center"/>
    </xf>
    <xf numFmtId="176" fontId="3" fillId="3" borderId="4" xfId="0" applyNumberFormat="1" applyFont="1" applyFill="1" applyBorder="1" applyAlignment="1">
      <alignment horizontal="center"/>
    </xf>
    <xf numFmtId="176" fontId="3" fillId="3" borderId="17" xfId="0" applyNumberFormat="1" applyFont="1" applyFill="1" applyBorder="1" applyAlignment="1">
      <alignment horizontal="center"/>
    </xf>
    <xf numFmtId="176" fontId="3" fillId="3" borderId="19" xfId="0" applyNumberFormat="1" applyFont="1" applyFill="1" applyBorder="1" applyAlignment="1">
      <alignment horizontal="center"/>
    </xf>
    <xf numFmtId="176" fontId="3" fillId="3" borderId="14" xfId="0" applyNumberFormat="1" applyFont="1" applyFill="1" applyBorder="1" applyAlignment="1">
      <alignment horizontal="center"/>
    </xf>
    <xf numFmtId="176" fontId="3" fillId="3" borderId="15" xfId="0" applyNumberFormat="1" applyFont="1" applyFill="1" applyBorder="1" applyAlignment="1">
      <alignment horizontal="center"/>
    </xf>
    <xf numFmtId="176" fontId="1" fillId="6" borderId="38" xfId="0" applyNumberFormat="1" applyFont="1" applyFill="1" applyBorder="1" applyAlignment="1"/>
    <xf numFmtId="176" fontId="1" fillId="6" borderId="37" xfId="0" applyNumberFormat="1" applyFont="1" applyFill="1" applyBorder="1" applyAlignment="1"/>
    <xf numFmtId="176" fontId="1" fillId="6" borderId="2" xfId="0" applyNumberFormat="1" applyFont="1" applyFill="1" applyBorder="1" applyAlignment="1">
      <alignment horizontal="center"/>
    </xf>
    <xf numFmtId="176" fontId="1" fillId="6" borderId="8" xfId="0" applyNumberFormat="1" applyFont="1" applyFill="1" applyBorder="1" applyAlignment="1">
      <alignment horizontal="center"/>
    </xf>
    <xf numFmtId="176" fontId="1" fillId="7" borderId="17" xfId="0" applyNumberFormat="1" applyFont="1" applyFill="1" applyBorder="1" applyAlignment="1">
      <alignment horizontal="center"/>
    </xf>
    <xf numFmtId="176" fontId="1" fillId="7" borderId="34" xfId="0" applyNumberFormat="1" applyFont="1" applyFill="1" applyBorder="1" applyAlignment="1">
      <alignment horizontal="center"/>
    </xf>
    <xf numFmtId="176" fontId="3" fillId="3" borderId="8" xfId="0" applyNumberFormat="1" applyFont="1" applyFill="1" applyBorder="1" applyAlignment="1">
      <alignment horizontal="center"/>
    </xf>
    <xf numFmtId="0" fontId="1" fillId="6" borderId="17" xfId="0" applyFont="1" applyFill="1" applyBorder="1" applyAlignment="1"/>
    <xf numFmtId="168" fontId="4" fillId="5" borderId="0" xfId="0" applyNumberFormat="1" applyFont="1" applyFill="1"/>
    <xf numFmtId="168" fontId="4" fillId="5" borderId="5" xfId="0" applyNumberFormat="1" applyFont="1" applyFill="1" applyBorder="1"/>
    <xf numFmtId="168" fontId="3" fillId="5" borderId="0" xfId="0" applyNumberFormat="1" applyFont="1" applyFill="1" applyBorder="1" applyAlignment="1">
      <alignment horizontal="left"/>
    </xf>
    <xf numFmtId="168" fontId="3" fillId="5" borderId="0" xfId="0" applyNumberFormat="1" applyFont="1" applyFill="1" applyBorder="1" applyAlignment="1">
      <alignment horizontal="right"/>
    </xf>
    <xf numFmtId="168" fontId="3" fillId="5" borderId="6" xfId="0" applyNumberFormat="1" applyFont="1" applyFill="1" applyBorder="1" applyAlignment="1">
      <alignment horizontal="left"/>
    </xf>
    <xf numFmtId="168" fontId="3" fillId="5" borderId="6" xfId="0" applyNumberFormat="1" applyFont="1" applyFill="1" applyBorder="1" applyAlignment="1">
      <alignment horizontal="right"/>
    </xf>
    <xf numFmtId="168" fontId="1" fillId="6" borderId="3" xfId="0" applyNumberFormat="1" applyFont="1" applyFill="1" applyBorder="1" applyAlignment="1">
      <alignment horizontal="center"/>
    </xf>
    <xf numFmtId="168" fontId="1" fillId="6" borderId="27" xfId="0" applyNumberFormat="1" applyFont="1" applyFill="1" applyBorder="1" applyAlignment="1">
      <alignment horizontal="center"/>
    </xf>
    <xf numFmtId="168" fontId="1" fillId="6" borderId="10" xfId="0" applyNumberFormat="1" applyFont="1" applyFill="1" applyBorder="1" applyAlignment="1">
      <alignment horizontal="center"/>
    </xf>
    <xf numFmtId="168" fontId="1" fillId="6" borderId="2" xfId="0" applyNumberFormat="1" applyFont="1" applyFill="1" applyBorder="1" applyAlignment="1">
      <alignment horizontal="center"/>
    </xf>
    <xf numFmtId="168" fontId="1" fillId="6" borderId="28" xfId="0" applyNumberFormat="1" applyFont="1" applyFill="1" applyBorder="1" applyAlignment="1">
      <alignment horizontal="center"/>
    </xf>
    <xf numFmtId="168" fontId="1" fillId="6" borderId="7" xfId="0" applyNumberFormat="1" applyFont="1" applyFill="1" applyBorder="1" applyAlignment="1">
      <alignment horizontal="center"/>
    </xf>
    <xf numFmtId="168" fontId="1" fillId="6" borderId="17" xfId="0" applyNumberFormat="1" applyFont="1" applyFill="1" applyBorder="1" applyAlignment="1">
      <alignment horizontal="center"/>
    </xf>
    <xf numFmtId="168" fontId="1" fillId="6" borderId="11" xfId="0" applyNumberFormat="1" applyFont="1" applyFill="1" applyBorder="1" applyAlignment="1">
      <alignment horizontal="center"/>
    </xf>
    <xf numFmtId="168" fontId="1" fillId="6" borderId="39" xfId="0" applyNumberFormat="1" applyFont="1" applyFill="1" applyBorder="1" applyAlignment="1">
      <alignment horizontal="center"/>
    </xf>
    <xf numFmtId="168" fontId="3" fillId="3" borderId="2" xfId="0" applyNumberFormat="1" applyFont="1" applyFill="1" applyBorder="1" applyAlignment="1">
      <alignment horizontal="center"/>
    </xf>
    <xf numFmtId="168" fontId="3" fillId="3" borderId="28" xfId="0" applyNumberFormat="1" applyFont="1" applyFill="1" applyBorder="1" applyAlignment="1">
      <alignment horizontal="center"/>
    </xf>
    <xf numFmtId="168" fontId="3" fillId="3" borderId="7" xfId="0" applyNumberFormat="1" applyFont="1" applyFill="1" applyBorder="1" applyAlignment="1">
      <alignment horizontal="center"/>
    </xf>
    <xf numFmtId="168" fontId="4" fillId="0" borderId="0" xfId="0" applyNumberFormat="1" applyFont="1"/>
    <xf numFmtId="0" fontId="4" fillId="2" borderId="2" xfId="0" applyNumberFormat="1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176" fontId="3" fillId="3" borderId="35" xfId="0" applyNumberFormat="1" applyFont="1" applyFill="1" applyBorder="1" applyAlignment="1">
      <alignment horizontal="center"/>
    </xf>
    <xf numFmtId="176" fontId="3" fillId="3" borderId="50" xfId="0" applyNumberFormat="1" applyFont="1" applyFill="1" applyBorder="1" applyAlignment="1">
      <alignment horizontal="center"/>
    </xf>
    <xf numFmtId="176" fontId="3" fillId="3" borderId="36" xfId="0" applyNumberFormat="1" applyFont="1" applyFill="1" applyBorder="1" applyAlignment="1">
      <alignment horizontal="center"/>
    </xf>
    <xf numFmtId="176" fontId="1" fillId="6" borderId="23" xfId="0" applyNumberFormat="1" applyFont="1" applyFill="1" applyBorder="1" applyAlignment="1"/>
    <xf numFmtId="176" fontId="1" fillId="6" borderId="35" xfId="0" applyNumberFormat="1" applyFont="1" applyFill="1" applyBorder="1" applyAlignment="1">
      <alignment horizontal="center"/>
    </xf>
    <xf numFmtId="176" fontId="1" fillId="7" borderId="50" xfId="0" applyNumberFormat="1" applyFont="1" applyFill="1" applyBorder="1" applyAlignment="1">
      <alignment horizontal="center"/>
    </xf>
    <xf numFmtId="0" fontId="15" fillId="0" borderId="13" xfId="0" applyFont="1" applyFill="1" applyBorder="1"/>
    <xf numFmtId="0" fontId="16" fillId="0" borderId="13" xfId="0" applyFont="1" applyFill="1" applyBorder="1"/>
    <xf numFmtId="0" fontId="16" fillId="0" borderId="30" xfId="0" applyFont="1" applyFill="1" applyBorder="1"/>
    <xf numFmtId="0" fontId="4" fillId="0" borderId="0" xfId="0" applyFont="1" applyFill="1" applyBorder="1" applyAlignment="1"/>
    <xf numFmtId="0" fontId="3" fillId="0" borderId="4" xfId="0" applyFont="1" applyBorder="1"/>
    <xf numFmtId="167" fontId="4" fillId="0" borderId="6" xfId="0" applyNumberFormat="1" applyFont="1" applyFill="1" applyBorder="1" applyAlignment="1">
      <alignment horizontal="right"/>
    </xf>
    <xf numFmtId="171" fontId="4" fillId="3" borderId="16" xfId="0" applyNumberFormat="1" applyFont="1" applyFill="1" applyBorder="1" applyAlignment="1">
      <alignment horizontal="center"/>
    </xf>
    <xf numFmtId="172" fontId="4" fillId="3" borderId="16" xfId="0" applyNumberFormat="1" applyFont="1" applyFill="1" applyBorder="1" applyAlignment="1">
      <alignment horizontal="center"/>
    </xf>
    <xf numFmtId="0" fontId="4" fillId="3" borderId="16" xfId="0" applyFont="1" applyFill="1" applyBorder="1"/>
    <xf numFmtId="170" fontId="4" fillId="2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3" fillId="4" borderId="15" xfId="0" applyFont="1" applyFill="1" applyBorder="1"/>
    <xf numFmtId="167" fontId="3" fillId="4" borderId="1" xfId="0" applyNumberFormat="1" applyFont="1" applyFill="1" applyBorder="1" applyAlignment="1">
      <alignment horizontal="center"/>
    </xf>
    <xf numFmtId="0" fontId="3" fillId="4" borderId="11" xfId="0" applyNumberFormat="1" applyFont="1" applyFill="1" applyBorder="1" applyAlignment="1">
      <alignment horizontal="center"/>
    </xf>
    <xf numFmtId="0" fontId="3" fillId="4" borderId="21" xfId="0" applyFont="1" applyFill="1" applyBorder="1"/>
    <xf numFmtId="0" fontId="4" fillId="4" borderId="37" xfId="0" applyFont="1" applyFill="1" applyBorder="1"/>
    <xf numFmtId="167" fontId="3" fillId="4" borderId="16" xfId="0" applyNumberFormat="1" applyFont="1" applyFill="1" applyBorder="1" applyAlignment="1">
      <alignment horizontal="center"/>
    </xf>
    <xf numFmtId="0" fontId="3" fillId="0" borderId="13" xfId="0" applyFont="1" applyFill="1" applyBorder="1"/>
    <xf numFmtId="0" fontId="4" fillId="0" borderId="30" xfId="0" applyFont="1" applyBorder="1"/>
    <xf numFmtId="0" fontId="7" fillId="0" borderId="29" xfId="0" applyFont="1" applyFill="1" applyBorder="1"/>
    <xf numFmtId="0" fontId="4" fillId="0" borderId="13" xfId="0" applyFont="1" applyFill="1" applyBorder="1"/>
    <xf numFmtId="166" fontId="3" fillId="3" borderId="1" xfId="0" applyNumberFormat="1" applyFont="1" applyFill="1" applyBorder="1" applyAlignment="1">
      <alignment horizontal="center"/>
    </xf>
    <xf numFmtId="172" fontId="3" fillId="3" borderId="0" xfId="0" applyNumberFormat="1" applyFont="1" applyFill="1" applyAlignment="1">
      <alignment horizontal="center"/>
    </xf>
    <xf numFmtId="173" fontId="3" fillId="3" borderId="0" xfId="0" applyNumberFormat="1" applyFont="1" applyFill="1" applyAlignment="1">
      <alignment horizontal="center"/>
    </xf>
    <xf numFmtId="173" fontId="3" fillId="3" borderId="0" xfId="0" applyNumberFormat="1" applyFont="1" applyFill="1" applyAlignment="1">
      <alignment horizontal="left"/>
    </xf>
    <xf numFmtId="173" fontId="3" fillId="2" borderId="20" xfId="0" applyNumberFormat="1" applyFont="1" applyFill="1" applyBorder="1" applyAlignment="1">
      <alignment horizontal="center"/>
    </xf>
    <xf numFmtId="179" fontId="4" fillId="3" borderId="51" xfId="0" applyNumberFormat="1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166" fontId="4" fillId="2" borderId="7" xfId="0" applyNumberFormat="1" applyFont="1" applyFill="1" applyBorder="1" applyAlignment="1">
      <alignment horizontal="center"/>
    </xf>
    <xf numFmtId="173" fontId="4" fillId="3" borderId="0" xfId="0" applyNumberFormat="1" applyFont="1" applyFill="1" applyBorder="1" applyAlignment="1">
      <alignment horizontal="left"/>
    </xf>
    <xf numFmtId="180" fontId="1" fillId="6" borderId="3" xfId="0" applyNumberFormat="1" applyFont="1" applyFill="1" applyBorder="1" applyAlignment="1">
      <alignment horizontal="left"/>
    </xf>
    <xf numFmtId="167" fontId="7" fillId="5" borderId="56" xfId="0" applyNumberFormat="1" applyFont="1" applyFill="1" applyBorder="1"/>
    <xf numFmtId="0" fontId="4" fillId="5" borderId="56" xfId="0" applyFont="1" applyFill="1" applyBorder="1"/>
    <xf numFmtId="0" fontId="4" fillId="5" borderId="56" xfId="0" applyFont="1" applyFill="1" applyBorder="1" applyAlignment="1">
      <alignment horizontal="center"/>
    </xf>
    <xf numFmtId="176" fontId="4" fillId="5" borderId="0" xfId="0" applyNumberFormat="1" applyFont="1" applyFill="1" applyBorder="1"/>
    <xf numFmtId="176" fontId="4" fillId="0" borderId="0" xfId="0" applyNumberFormat="1" applyFont="1"/>
    <xf numFmtId="164" fontId="4" fillId="5" borderId="0" xfId="0" applyNumberFormat="1" applyFont="1" applyFill="1" applyBorder="1"/>
    <xf numFmtId="164" fontId="1" fillId="6" borderId="38" xfId="0" applyNumberFormat="1" applyFont="1" applyFill="1" applyBorder="1" applyAlignment="1"/>
    <xf numFmtId="164" fontId="1" fillId="6" borderId="22" xfId="0" applyNumberFormat="1" applyFont="1" applyFill="1" applyBorder="1" applyAlignment="1"/>
    <xf numFmtId="164" fontId="1" fillId="6" borderId="2" xfId="0" applyNumberFormat="1" applyFont="1" applyFill="1" applyBorder="1" applyAlignment="1">
      <alignment horizontal="center"/>
    </xf>
    <xf numFmtId="164" fontId="1" fillId="6" borderId="0" xfId="0" applyNumberFormat="1" applyFont="1" applyFill="1" applyBorder="1" applyAlignment="1">
      <alignment horizontal="center"/>
    </xf>
    <xf numFmtId="164" fontId="1" fillId="6" borderId="17" xfId="0" applyNumberFormat="1" applyFont="1" applyFill="1" applyBorder="1" applyAlignment="1">
      <alignment horizontal="center"/>
    </xf>
    <xf numFmtId="164" fontId="1" fillId="6" borderId="18" xfId="0" applyNumberFormat="1" applyFont="1" applyFill="1" applyBorder="1" applyAlignment="1">
      <alignment horizontal="center"/>
    </xf>
    <xf numFmtId="164" fontId="4" fillId="0" borderId="0" xfId="0" applyNumberFormat="1" applyFont="1"/>
    <xf numFmtId="166" fontId="4" fillId="5" borderId="0" xfId="0" applyNumberFormat="1" applyFont="1" applyFill="1" applyBorder="1"/>
    <xf numFmtId="166" fontId="1" fillId="6" borderId="37" xfId="0" applyNumberFormat="1" applyFont="1" applyFill="1" applyBorder="1" applyAlignment="1"/>
    <xf numFmtId="166" fontId="1" fillId="6" borderId="4" xfId="0" applyNumberFormat="1" applyFont="1" applyFill="1" applyBorder="1" applyAlignment="1">
      <alignment horizontal="center"/>
    </xf>
    <xf numFmtId="166" fontId="1" fillId="7" borderId="19" xfId="0" applyNumberFormat="1" applyFont="1" applyFill="1" applyBorder="1" applyAlignment="1">
      <alignment horizontal="center"/>
    </xf>
    <xf numFmtId="166" fontId="4" fillId="0" borderId="0" xfId="0" applyNumberFormat="1" applyFont="1"/>
    <xf numFmtId="180" fontId="1" fillId="6" borderId="17" xfId="0" applyNumberFormat="1" applyFont="1" applyFill="1" applyBorder="1" applyAlignment="1">
      <alignment horizontal="center"/>
    </xf>
    <xf numFmtId="180" fontId="4" fillId="5" borderId="0" xfId="0" applyNumberFormat="1" applyFont="1" applyFill="1" applyBorder="1" applyAlignment="1">
      <alignment horizontal="center"/>
    </xf>
    <xf numFmtId="180" fontId="3" fillId="3" borderId="2" xfId="0" applyNumberFormat="1" applyFont="1" applyFill="1" applyBorder="1" applyAlignment="1">
      <alignment horizontal="center"/>
    </xf>
    <xf numFmtId="180" fontId="3" fillId="3" borderId="17" xfId="0" applyNumberFormat="1" applyFont="1" applyFill="1" applyBorder="1" applyAlignment="1">
      <alignment horizontal="center"/>
    </xf>
    <xf numFmtId="180" fontId="3" fillId="3" borderId="14" xfId="0" applyNumberFormat="1" applyFont="1" applyFill="1" applyBorder="1" applyAlignment="1">
      <alignment horizontal="center"/>
    </xf>
    <xf numFmtId="180" fontId="4" fillId="0" borderId="0" xfId="0" applyNumberFormat="1" applyFont="1" applyAlignment="1">
      <alignment horizontal="center"/>
    </xf>
    <xf numFmtId="180" fontId="1" fillId="6" borderId="2" xfId="0" applyNumberFormat="1" applyFont="1" applyFill="1" applyBorder="1" applyAlignment="1">
      <alignment horizontal="left"/>
    </xf>
    <xf numFmtId="176" fontId="4" fillId="5" borderId="0" xfId="0" applyNumberFormat="1" applyFont="1" applyFill="1"/>
    <xf numFmtId="166" fontId="4" fillId="5" borderId="0" xfId="0" applyNumberFormat="1" applyFont="1" applyFill="1"/>
    <xf numFmtId="166" fontId="1" fillId="6" borderId="8" xfId="0" applyNumberFormat="1" applyFont="1" applyFill="1" applyBorder="1" applyAlignment="1">
      <alignment horizontal="center"/>
    </xf>
    <xf numFmtId="166" fontId="1" fillId="7" borderId="34" xfId="0" applyNumberFormat="1" applyFont="1" applyFill="1" applyBorder="1" applyAlignment="1">
      <alignment horizontal="center"/>
    </xf>
    <xf numFmtId="164" fontId="1" fillId="6" borderId="37" xfId="0" applyNumberFormat="1" applyFont="1" applyFill="1" applyBorder="1" applyAlignment="1"/>
    <xf numFmtId="164" fontId="1" fillId="6" borderId="7" xfId="0" applyNumberFormat="1" applyFont="1" applyFill="1" applyBorder="1" applyAlignment="1">
      <alignment horizontal="center"/>
    </xf>
    <xf numFmtId="164" fontId="1" fillId="6" borderId="39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80" fontId="4" fillId="5" borderId="0" xfId="0" applyNumberFormat="1" applyFont="1" applyFill="1" applyAlignment="1">
      <alignment horizontal="center"/>
    </xf>
    <xf numFmtId="164" fontId="1" fillId="6" borderId="21" xfId="0" applyNumberFormat="1" applyFont="1" applyFill="1" applyBorder="1" applyAlignment="1"/>
    <xf numFmtId="164" fontId="0" fillId="0" borderId="0" xfId="0" applyNumberFormat="1"/>
    <xf numFmtId="176" fontId="4" fillId="5" borderId="0" xfId="0" applyNumberFormat="1" applyFont="1" applyFill="1" applyBorder="1" applyAlignment="1">
      <alignment horizontal="center"/>
    </xf>
    <xf numFmtId="176" fontId="0" fillId="0" borderId="0" xfId="0" applyNumberFormat="1"/>
    <xf numFmtId="166" fontId="4" fillId="5" borderId="0" xfId="0" applyNumberFormat="1" applyFont="1" applyFill="1" applyBorder="1" applyAlignment="1">
      <alignment horizontal="center"/>
    </xf>
    <xf numFmtId="166" fontId="1" fillId="6" borderId="31" xfId="0" applyNumberFormat="1" applyFont="1" applyFill="1" applyBorder="1" applyAlignment="1"/>
    <xf numFmtId="166" fontId="0" fillId="0" borderId="0" xfId="0" applyNumberFormat="1"/>
    <xf numFmtId="180" fontId="0" fillId="0" borderId="0" xfId="0" applyNumberFormat="1" applyAlignment="1">
      <alignment horizontal="center"/>
    </xf>
    <xf numFmtId="0" fontId="4" fillId="5" borderId="0" xfId="0" applyFont="1" applyFill="1" applyAlignment="1">
      <alignment horizontal="left"/>
    </xf>
    <xf numFmtId="168" fontId="3" fillId="5" borderId="0" xfId="0" applyNumberFormat="1" applyFont="1" applyFill="1" applyAlignment="1">
      <alignment horizontal="left"/>
    </xf>
    <xf numFmtId="0" fontId="1" fillId="6" borderId="21" xfId="0" applyFont="1" applyFill="1" applyBorder="1"/>
    <xf numFmtId="0" fontId="1" fillId="6" borderId="37" xfId="0" applyFont="1" applyFill="1" applyBorder="1"/>
    <xf numFmtId="0" fontId="1" fillId="6" borderId="0" xfId="0" applyFont="1" applyFill="1" applyAlignment="1">
      <alignment horizontal="center"/>
    </xf>
    <xf numFmtId="169" fontId="4" fillId="4" borderId="7" xfId="0" applyNumberFormat="1" applyFont="1" applyFill="1" applyBorder="1" applyAlignment="1">
      <alignment horizontal="center"/>
    </xf>
    <xf numFmtId="169" fontId="4" fillId="4" borderId="4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left"/>
    </xf>
    <xf numFmtId="180" fontId="3" fillId="8" borderId="4" xfId="0" applyNumberFormat="1" applyFont="1" applyFill="1" applyBorder="1" applyAlignment="1">
      <alignment horizontal="center"/>
    </xf>
    <xf numFmtId="180" fontId="3" fillId="8" borderId="19" xfId="0" applyNumberFormat="1" applyFont="1" applyFill="1" applyBorder="1" applyAlignment="1">
      <alignment horizontal="center"/>
    </xf>
    <xf numFmtId="180" fontId="3" fillId="8" borderId="15" xfId="0" applyNumberFormat="1" applyFont="1" applyFill="1" applyBorder="1" applyAlignment="1">
      <alignment horizontal="center"/>
    </xf>
    <xf numFmtId="0" fontId="1" fillId="6" borderId="5" xfId="0" applyFont="1" applyFill="1" applyBorder="1"/>
    <xf numFmtId="0" fontId="1" fillId="6" borderId="0" xfId="0" applyFont="1" applyFill="1"/>
    <xf numFmtId="180" fontId="3" fillId="8" borderId="0" xfId="0" applyNumberFormat="1" applyFont="1" applyFill="1" applyAlignment="1">
      <alignment horizontal="center"/>
    </xf>
    <xf numFmtId="0" fontId="3" fillId="5" borderId="2" xfId="0" applyNumberFormat="1" applyFont="1" applyFill="1" applyBorder="1" applyAlignment="1">
      <alignment horizontal="right"/>
    </xf>
    <xf numFmtId="0" fontId="3" fillId="3" borderId="38" xfId="0" applyNumberFormat="1" applyFont="1" applyFill="1" applyBorder="1" applyAlignment="1">
      <alignment horizontal="center"/>
    </xf>
    <xf numFmtId="0" fontId="3" fillId="3" borderId="37" xfId="0" applyNumberFormat="1" applyFont="1" applyFill="1" applyBorder="1" applyAlignment="1">
      <alignment horizontal="center"/>
    </xf>
    <xf numFmtId="0" fontId="3" fillId="5" borderId="0" xfId="0" applyNumberFormat="1" applyFont="1" applyFill="1" applyBorder="1" applyAlignment="1">
      <alignment horizontal="left"/>
    </xf>
    <xf numFmtId="0" fontId="3" fillId="5" borderId="0" xfId="0" applyNumberFormat="1" applyFont="1" applyFill="1" applyBorder="1" applyAlignment="1">
      <alignment horizontal="right"/>
    </xf>
    <xf numFmtId="0" fontId="3" fillId="3" borderId="22" xfId="0" applyNumberFormat="1" applyFont="1" applyFill="1" applyBorder="1" applyAlignment="1">
      <alignment horizontal="center"/>
    </xf>
    <xf numFmtId="0" fontId="4" fillId="3" borderId="38" xfId="0" applyNumberFormat="1" applyFont="1" applyFill="1" applyBorder="1"/>
    <xf numFmtId="0" fontId="4" fillId="3" borderId="22" xfId="0" applyNumberFormat="1" applyFont="1" applyFill="1" applyBorder="1"/>
    <xf numFmtId="0" fontId="3" fillId="3" borderId="22" xfId="0" applyNumberFormat="1" applyFont="1" applyFill="1" applyBorder="1" applyAlignment="1">
      <alignment horizontal="left"/>
    </xf>
    <xf numFmtId="0" fontId="4" fillId="3" borderId="21" xfId="0" applyNumberFormat="1" applyFont="1" applyFill="1" applyBorder="1"/>
    <xf numFmtId="0" fontId="4" fillId="3" borderId="37" xfId="0" applyNumberFormat="1" applyFont="1" applyFill="1" applyBorder="1"/>
    <xf numFmtId="0" fontId="3" fillId="5" borderId="0" xfId="0" applyNumberFormat="1" applyFont="1" applyFill="1" applyAlignment="1">
      <alignment horizontal="left"/>
    </xf>
    <xf numFmtId="0" fontId="1" fillId="6" borderId="50" xfId="0" applyFont="1" applyFill="1" applyBorder="1" applyAlignment="1">
      <alignment horizontal="center"/>
    </xf>
    <xf numFmtId="166" fontId="1" fillId="6" borderId="39" xfId="0" applyNumberFormat="1" applyFont="1" applyFill="1" applyBorder="1" applyAlignment="1"/>
    <xf numFmtId="166" fontId="1" fillId="6" borderId="7" xfId="0" applyNumberFormat="1" applyFont="1" applyFill="1" applyBorder="1" applyAlignment="1">
      <alignment horizontal="center"/>
    </xf>
    <xf numFmtId="166" fontId="1" fillId="7" borderId="39" xfId="0" applyNumberFormat="1" applyFont="1" applyFill="1" applyBorder="1" applyAlignment="1">
      <alignment horizontal="center"/>
    </xf>
    <xf numFmtId="0" fontId="3" fillId="5" borderId="0" xfId="0" applyNumberFormat="1" applyFont="1" applyFill="1" applyAlignment="1">
      <alignment horizontal="right"/>
    </xf>
    <xf numFmtId="0" fontId="3" fillId="3" borderId="31" xfId="0" applyNumberFormat="1" applyFont="1" applyFill="1" applyBorder="1" applyAlignment="1">
      <alignment horizontal="center"/>
    </xf>
    <xf numFmtId="0" fontId="3" fillId="5" borderId="2" xfId="0" applyNumberFormat="1" applyFont="1" applyFill="1" applyBorder="1" applyAlignment="1">
      <alignment horizontal="left"/>
    </xf>
    <xf numFmtId="0" fontId="3" fillId="5" borderId="4" xfId="0" applyNumberFormat="1" applyFont="1" applyFill="1" applyBorder="1" applyAlignment="1">
      <alignment horizontal="right"/>
    </xf>
    <xf numFmtId="0" fontId="3" fillId="3" borderId="23" xfId="0" applyNumberFormat="1" applyFont="1" applyFill="1" applyBorder="1" applyAlignment="1">
      <alignment horizontal="center"/>
    </xf>
    <xf numFmtId="181" fontId="4" fillId="5" borderId="0" xfId="0" applyNumberFormat="1" applyFont="1" applyFill="1" applyBorder="1"/>
    <xf numFmtId="181" fontId="3" fillId="3" borderId="0" xfId="0" applyNumberFormat="1" applyFont="1" applyFill="1" applyBorder="1" applyAlignment="1">
      <alignment horizontal="center"/>
    </xf>
    <xf numFmtId="181" fontId="3" fillId="3" borderId="18" xfId="0" applyNumberFormat="1" applyFont="1" applyFill="1" applyBorder="1" applyAlignment="1">
      <alignment horizontal="center"/>
    </xf>
    <xf numFmtId="181" fontId="3" fillId="3" borderId="6" xfId="0" applyNumberFormat="1" applyFont="1" applyFill="1" applyBorder="1" applyAlignment="1">
      <alignment horizontal="center"/>
    </xf>
    <xf numFmtId="181" fontId="1" fillId="6" borderId="22" xfId="0" applyNumberFormat="1" applyFont="1" applyFill="1" applyBorder="1" applyAlignment="1"/>
    <xf numFmtId="181" fontId="6" fillId="6" borderId="0" xfId="0" applyNumberFormat="1" applyFont="1" applyFill="1" applyBorder="1" applyAlignment="1">
      <alignment horizontal="center"/>
    </xf>
    <xf numFmtId="181" fontId="1" fillId="6" borderId="18" xfId="0" applyNumberFormat="1" applyFont="1" applyFill="1" applyBorder="1" applyAlignment="1">
      <alignment horizontal="center"/>
    </xf>
    <xf numFmtId="181" fontId="4" fillId="0" borderId="0" xfId="0" applyNumberFormat="1" applyFont="1"/>
    <xf numFmtId="181" fontId="4" fillId="5" borderId="0" xfId="0" applyNumberFormat="1" applyFont="1" applyFill="1"/>
    <xf numFmtId="181" fontId="0" fillId="0" borderId="0" xfId="0" applyNumberFormat="1"/>
    <xf numFmtId="0" fontId="3" fillId="2" borderId="58" xfId="0" applyFont="1" applyFill="1" applyBorder="1" applyAlignment="1">
      <alignment horizontal="center"/>
    </xf>
    <xf numFmtId="172" fontId="4" fillId="2" borderId="0" xfId="0" applyNumberFormat="1" applyFont="1" applyFill="1" applyAlignment="1">
      <alignment horizontal="center"/>
    </xf>
    <xf numFmtId="173" fontId="4" fillId="2" borderId="0" xfId="0" applyNumberFormat="1" applyFont="1" applyFill="1" applyAlignment="1">
      <alignment horizontal="center"/>
    </xf>
    <xf numFmtId="173" fontId="4" fillId="2" borderId="0" xfId="0" applyNumberFormat="1" applyFont="1" applyFill="1" applyAlignment="1">
      <alignment horizontal="left"/>
    </xf>
    <xf numFmtId="0" fontId="4" fillId="2" borderId="2" xfId="0" applyFont="1" applyFill="1" applyBorder="1" applyAlignment="1">
      <alignment horizontal="left"/>
    </xf>
    <xf numFmtId="173" fontId="4" fillId="5" borderId="0" xfId="0" applyNumberFormat="1" applyFont="1" applyFill="1" applyBorder="1"/>
    <xf numFmtId="173" fontId="1" fillId="6" borderId="22" xfId="0" applyNumberFormat="1" applyFont="1" applyFill="1" applyBorder="1" applyAlignment="1"/>
    <xf numFmtId="173" fontId="1" fillId="6" borderId="18" xfId="0" applyNumberFormat="1" applyFont="1" applyFill="1" applyBorder="1" applyAlignment="1">
      <alignment horizontal="center"/>
    </xf>
    <xf numFmtId="173" fontId="4" fillId="0" borderId="0" xfId="0" applyNumberFormat="1" applyFont="1"/>
    <xf numFmtId="173" fontId="4" fillId="5" borderId="0" xfId="0" applyNumberFormat="1" applyFont="1" applyFill="1"/>
    <xf numFmtId="173" fontId="4" fillId="5" borderId="0" xfId="0" applyNumberFormat="1" applyFont="1" applyFill="1" applyAlignment="1">
      <alignment horizontal="center"/>
    </xf>
    <xf numFmtId="173" fontId="1" fillId="6" borderId="18" xfId="0" applyNumberFormat="1" applyFont="1" applyFill="1" applyBorder="1" applyAlignment="1"/>
    <xf numFmtId="173" fontId="4" fillId="0" borderId="0" xfId="0" applyNumberFormat="1" applyFont="1" applyAlignment="1">
      <alignment horizontal="center"/>
    </xf>
    <xf numFmtId="173" fontId="4" fillId="5" borderId="0" xfId="0" applyNumberFormat="1" applyFont="1" applyFill="1" applyBorder="1" applyAlignment="1">
      <alignment horizontal="center"/>
    </xf>
    <xf numFmtId="173" fontId="0" fillId="0" borderId="0" xfId="0" applyNumberFormat="1"/>
    <xf numFmtId="0" fontId="1" fillId="6" borderId="21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  <color rgb="FF66FFFF"/>
      <color rgb="FFFFFF99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I46"/>
  <sheetViews>
    <sheetView tabSelected="1" zoomScaleNormal="100" workbookViewId="0">
      <selection activeCell="A2" sqref="A2"/>
    </sheetView>
  </sheetViews>
  <sheetFormatPr defaultColWidth="8.85546875" defaultRowHeight="15" x14ac:dyDescent="0.25"/>
  <cols>
    <col min="1" max="1" width="2.7109375" style="15" customWidth="1"/>
    <col min="2" max="2" width="12.140625" style="15" customWidth="1"/>
    <col min="3" max="3" width="17.7109375" style="15" customWidth="1"/>
    <col min="4" max="4" width="8.42578125" style="15" customWidth="1"/>
    <col min="5" max="5" width="6" style="15" customWidth="1"/>
    <col min="6" max="6" width="16.42578125" style="15" customWidth="1"/>
    <col min="7" max="7" width="5.140625" style="15" customWidth="1"/>
    <col min="8" max="8" width="16.42578125" style="15" customWidth="1"/>
    <col min="9" max="9" width="11.5703125" style="15" customWidth="1"/>
    <col min="10" max="10" width="6.5703125" style="15" customWidth="1"/>
    <col min="11" max="11" width="14.28515625" style="15" customWidth="1"/>
    <col min="12" max="12" width="7.28515625" style="15" customWidth="1"/>
    <col min="13" max="13" width="12.28515625" style="15" customWidth="1"/>
    <col min="14" max="14" width="11.28515625" style="15" customWidth="1"/>
    <col min="15" max="15" width="5.85546875" style="15" customWidth="1"/>
    <col min="16" max="16" width="10.7109375" style="15" customWidth="1"/>
    <col min="17" max="21" width="14.140625" style="15" customWidth="1"/>
    <col min="22" max="16384" width="8.85546875" style="15"/>
  </cols>
  <sheetData>
    <row r="1" spans="1:35" ht="19.5" thickBot="1" x14ac:dyDescent="0.35">
      <c r="A1" s="210" t="s">
        <v>140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126"/>
      <c r="M1" s="126" t="s">
        <v>111</v>
      </c>
      <c r="N1" s="74"/>
      <c r="O1" s="127"/>
      <c r="P1" s="74"/>
      <c r="Q1" s="128"/>
      <c r="R1" s="128"/>
      <c r="S1" s="7"/>
      <c r="T1" s="7"/>
      <c r="U1" s="7"/>
      <c r="V1" s="7"/>
      <c r="W1" s="7"/>
      <c r="X1" s="8"/>
      <c r="Y1" s="8"/>
      <c r="Z1" s="8"/>
      <c r="AA1" s="8"/>
      <c r="AB1" s="8"/>
      <c r="AD1" s="8"/>
      <c r="AE1" s="8"/>
      <c r="AF1" s="8"/>
      <c r="AG1" s="8"/>
      <c r="AH1" s="8"/>
      <c r="AI1" s="16"/>
    </row>
    <row r="2" spans="1:35" x14ac:dyDescent="0.25">
      <c r="J2" s="259"/>
      <c r="K2"/>
      <c r="L2"/>
      <c r="M2"/>
      <c r="N2"/>
      <c r="P2" s="8"/>
      <c r="R2" s="17"/>
      <c r="S2" s="38"/>
    </row>
    <row r="3" spans="1:35" ht="15.75" thickBot="1" x14ac:dyDescent="0.3">
      <c r="B3" s="267"/>
      <c r="C3" s="39" t="s">
        <v>82</v>
      </c>
      <c r="D3" s="5"/>
      <c r="E3" s="5"/>
      <c r="H3"/>
      <c r="I3"/>
      <c r="J3" s="259"/>
      <c r="K3" s="261"/>
      <c r="L3" s="261"/>
      <c r="M3" s="38"/>
      <c r="N3"/>
      <c r="P3" s="192"/>
      <c r="Q3" s="193" t="s">
        <v>119</v>
      </c>
      <c r="R3" s="192"/>
      <c r="S3" s="192"/>
      <c r="T3" s="194"/>
    </row>
    <row r="4" spans="1:35" x14ac:dyDescent="0.25">
      <c r="B4" s="40"/>
      <c r="C4" s="39" t="s">
        <v>83</v>
      </c>
      <c r="D4" s="5"/>
      <c r="E4" s="5"/>
      <c r="F4" s="241"/>
      <c r="H4"/>
      <c r="I4"/>
      <c r="J4" s="259"/>
      <c r="K4" s="261"/>
      <c r="L4" s="261"/>
      <c r="M4" s="38"/>
      <c r="N4"/>
      <c r="Q4" s="195">
        <v>1</v>
      </c>
      <c r="R4" s="196">
        <v>2</v>
      </c>
      <c r="S4" s="196">
        <v>3</v>
      </c>
      <c r="T4" s="196">
        <v>4</v>
      </c>
      <c r="U4" s="197">
        <v>5</v>
      </c>
    </row>
    <row r="5" spans="1:35" x14ac:dyDescent="0.25">
      <c r="B5" s="270"/>
      <c r="C5" s="39" t="s">
        <v>128</v>
      </c>
      <c r="D5" s="5"/>
      <c r="E5" s="5"/>
      <c r="F5" s="242"/>
      <c r="H5"/>
      <c r="I5"/>
      <c r="J5" s="259"/>
      <c r="K5" s="261"/>
      <c r="L5" s="261"/>
      <c r="M5" s="38"/>
      <c r="N5"/>
      <c r="P5" s="17"/>
      <c r="Q5" s="198" t="s">
        <v>120</v>
      </c>
      <c r="R5" s="49" t="s">
        <v>121</v>
      </c>
      <c r="S5" s="49" t="s">
        <v>122</v>
      </c>
      <c r="T5" s="199" t="s">
        <v>123</v>
      </c>
      <c r="U5" s="200" t="s">
        <v>124</v>
      </c>
    </row>
    <row r="6" spans="1:35" ht="15.75" thickBot="1" x14ac:dyDescent="0.3">
      <c r="H6"/>
      <c r="I6"/>
      <c r="J6" s="258"/>
      <c r="K6" s="261"/>
      <c r="L6" s="261"/>
      <c r="M6" s="38"/>
      <c r="N6"/>
      <c r="P6" s="201" t="s">
        <v>125</v>
      </c>
      <c r="Q6" s="202">
        <v>6378137</v>
      </c>
      <c r="R6" s="203">
        <v>6378137</v>
      </c>
      <c r="S6" s="203">
        <v>6378206.4000000004</v>
      </c>
      <c r="T6" s="203">
        <v>6378137</v>
      </c>
      <c r="U6" s="204">
        <v>6378137</v>
      </c>
    </row>
    <row r="7" spans="1:35" ht="15.75" thickBot="1" x14ac:dyDescent="0.3">
      <c r="B7" s="41"/>
      <c r="C7" s="42"/>
      <c r="D7" s="43" t="s">
        <v>37</v>
      </c>
      <c r="E7" s="44">
        <v>1</v>
      </c>
      <c r="F7" s="45" t="s">
        <v>52</v>
      </c>
      <c r="G7" s="46"/>
      <c r="H7"/>
      <c r="I7"/>
      <c r="J7" s="258"/>
      <c r="K7" s="261"/>
      <c r="L7" s="261"/>
      <c r="M7" s="38"/>
      <c r="N7"/>
      <c r="P7" s="201" t="s">
        <v>13</v>
      </c>
      <c r="Q7" s="205">
        <v>298.25722210100002</v>
      </c>
      <c r="R7" s="206">
        <v>298.25722356300003</v>
      </c>
      <c r="S7" s="206">
        <v>294.97869821400002</v>
      </c>
      <c r="T7" s="207">
        <v>100000000000000</v>
      </c>
      <c r="U7" s="208">
        <v>100000000000000</v>
      </c>
    </row>
    <row r="8" spans="1:35" x14ac:dyDescent="0.25">
      <c r="B8" s="47"/>
      <c r="C8" s="8"/>
      <c r="D8" s="48" t="s">
        <v>38</v>
      </c>
      <c r="E8" s="49">
        <v>1</v>
      </c>
      <c r="F8" s="50" t="s">
        <v>53</v>
      </c>
      <c r="G8" s="51"/>
      <c r="H8"/>
      <c r="I8"/>
      <c r="J8" s="259"/>
      <c r="K8" s="261"/>
      <c r="L8" s="261"/>
      <c r="M8" s="38"/>
      <c r="N8"/>
      <c r="R8" s="17"/>
      <c r="S8" s="38"/>
    </row>
    <row r="9" spans="1:35" x14ac:dyDescent="0.25">
      <c r="B9" s="47"/>
      <c r="C9" s="8"/>
      <c r="D9" s="8"/>
      <c r="E9" s="8"/>
      <c r="F9" s="50" t="s">
        <v>54</v>
      </c>
      <c r="G9" s="51"/>
      <c r="H9"/>
      <c r="I9"/>
      <c r="J9"/>
      <c r="K9"/>
      <c r="L9"/>
      <c r="M9"/>
      <c r="N9"/>
      <c r="R9" s="17"/>
      <c r="S9" s="38"/>
    </row>
    <row r="10" spans="1:35" ht="15.75" thickBot="1" x14ac:dyDescent="0.3">
      <c r="B10" s="52"/>
      <c r="C10" s="53"/>
      <c r="D10" s="54" t="s">
        <v>39</v>
      </c>
      <c r="E10" s="55">
        <v>1</v>
      </c>
      <c r="F10" s="53"/>
      <c r="G10" s="56"/>
      <c r="H10"/>
      <c r="I10"/>
      <c r="J10"/>
      <c r="K10"/>
      <c r="L10"/>
      <c r="M10"/>
      <c r="N10"/>
      <c r="R10" s="17"/>
      <c r="S10" s="38"/>
    </row>
    <row r="11" spans="1:35" ht="15.75" thickBot="1" x14ac:dyDescent="0.3">
      <c r="I11" s="16"/>
      <c r="J11" s="16"/>
      <c r="K11"/>
      <c r="L11"/>
      <c r="M11"/>
      <c r="N11"/>
      <c r="R11" s="17"/>
      <c r="S11" s="38"/>
    </row>
    <row r="12" spans="1:35" ht="15.75" x14ac:dyDescent="0.25">
      <c r="B12" s="269" t="s">
        <v>72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1"/>
      <c r="R12" s="17"/>
      <c r="S12" s="38"/>
    </row>
    <row r="13" spans="1:35" ht="15.75" x14ac:dyDescent="0.25">
      <c r="B13" s="191" t="s">
        <v>9</v>
      </c>
      <c r="C13" s="337"/>
      <c r="D13" s="337" t="s">
        <v>141</v>
      </c>
      <c r="E13" s="337"/>
      <c r="F13" s="337"/>
      <c r="G13" s="337"/>
      <c r="H13" s="337"/>
      <c r="I13" s="354"/>
      <c r="J13" s="355"/>
      <c r="K13" s="356" t="s">
        <v>43</v>
      </c>
      <c r="L13" s="357"/>
      <c r="M13" s="357"/>
      <c r="N13" s="337"/>
      <c r="O13" s="338"/>
      <c r="P13" s="338"/>
      <c r="Q13" s="339"/>
      <c r="R13" s="17"/>
      <c r="S13" s="38"/>
    </row>
    <row r="14" spans="1:35" ht="15.75" thickBot="1" x14ac:dyDescent="0.3">
      <c r="B14" s="61"/>
      <c r="C14" s="8"/>
      <c r="D14" s="185" t="s">
        <v>133</v>
      </c>
      <c r="E14" s="185" t="s">
        <v>134</v>
      </c>
      <c r="F14" s="185" t="s">
        <v>135</v>
      </c>
      <c r="G14" s="288" t="s">
        <v>136</v>
      </c>
      <c r="H14" s="16"/>
      <c r="I14" s="16"/>
      <c r="J14" s="65"/>
      <c r="K14" s="134"/>
      <c r="L14" s="74"/>
      <c r="M14" s="135" t="s">
        <v>58</v>
      </c>
      <c r="N14" s="136">
        <f>IF(G15="N",D15+E15/60+F15/3600,IF(G15="S",-(D15+E15/60+F15/3600),0))</f>
        <v>30.3</v>
      </c>
      <c r="O14" s="137" t="s">
        <v>62</v>
      </c>
      <c r="P14" s="64">
        <f>RADIANS(N14)</f>
        <v>0.52883476335428181</v>
      </c>
      <c r="Q14" s="138" t="s">
        <v>14</v>
      </c>
      <c r="R14" s="17"/>
      <c r="S14" s="38"/>
    </row>
    <row r="15" spans="1:35" x14ac:dyDescent="0.25">
      <c r="B15" s="61"/>
      <c r="C15" s="62" t="s">
        <v>138</v>
      </c>
      <c r="D15" s="272">
        <v>30</v>
      </c>
      <c r="E15" s="273">
        <v>18</v>
      </c>
      <c r="F15" s="362">
        <v>0</v>
      </c>
      <c r="G15" s="274" t="s">
        <v>28</v>
      </c>
      <c r="H15" s="187"/>
      <c r="I15" s="187"/>
      <c r="J15" s="65"/>
      <c r="K15" s="134"/>
      <c r="L15" s="74"/>
      <c r="M15" s="135" t="s">
        <v>57</v>
      </c>
      <c r="N15" s="64">
        <f>IF(G16="E",D16+E16/60+F16/3600,IF(G16="W",-(D16+E16/60+F16/3600),0))</f>
        <v>274.5</v>
      </c>
      <c r="O15" s="137" t="s">
        <v>62</v>
      </c>
      <c r="P15" s="64">
        <f>RADIANS(N15)</f>
        <v>4.7909287967244349</v>
      </c>
      <c r="Q15" s="138" t="s">
        <v>14</v>
      </c>
      <c r="R15" s="17"/>
      <c r="S15" s="38"/>
    </row>
    <row r="16" spans="1:35" ht="15.75" thickBot="1" x14ac:dyDescent="0.3">
      <c r="B16" s="61"/>
      <c r="C16" s="282" t="s">
        <v>131</v>
      </c>
      <c r="D16" s="275">
        <v>274</v>
      </c>
      <c r="E16" s="276">
        <v>30</v>
      </c>
      <c r="F16" s="278">
        <v>0</v>
      </c>
      <c r="G16" s="277" t="s">
        <v>66</v>
      </c>
      <c r="H16" s="268" t="s">
        <v>130</v>
      </c>
      <c r="I16" s="16"/>
      <c r="J16" s="65"/>
      <c r="K16" s="61"/>
      <c r="L16" s="16"/>
      <c r="M16" s="135" t="s">
        <v>129</v>
      </c>
      <c r="N16" s="64">
        <f>IF(N15&lt;0,360+N15, IF(N15&gt;0,N15-360,0))</f>
        <v>-85.5</v>
      </c>
      <c r="O16" s="16"/>
      <c r="P16" s="16"/>
      <c r="Q16" s="65"/>
      <c r="R16" s="17"/>
      <c r="S16" s="38"/>
    </row>
    <row r="17" spans="2:19" ht="15.75" thickBot="1" x14ac:dyDescent="0.3">
      <c r="B17" s="61"/>
      <c r="C17" s="8"/>
      <c r="D17" s="8"/>
      <c r="E17" s="62" t="s">
        <v>139</v>
      </c>
      <c r="F17" s="457">
        <v>0.99997999999999998</v>
      </c>
      <c r="G17" s="179" t="s">
        <v>62</v>
      </c>
      <c r="H17" s="262">
        <f>IF(ko &lt;&gt; 1, ABS(1/(1-ko)), "To infinity...")</f>
        <v>49999.999999949992</v>
      </c>
      <c r="I17" s="358">
        <f>(ko-1)*1000000</f>
        <v>-20.000000000020002</v>
      </c>
      <c r="J17" s="341" t="s">
        <v>126</v>
      </c>
      <c r="K17" s="61"/>
      <c r="L17" s="16"/>
      <c r="M17" s="16"/>
      <c r="N17" s="16"/>
      <c r="O17" s="16"/>
      <c r="P17" s="16"/>
      <c r="Q17" s="65"/>
      <c r="R17" s="17"/>
      <c r="S17" s="38"/>
    </row>
    <row r="18" spans="2:19" x14ac:dyDescent="0.25">
      <c r="B18" s="61"/>
      <c r="C18" s="16"/>
      <c r="D18" s="16"/>
      <c r="E18" s="62" t="s">
        <v>25</v>
      </c>
      <c r="F18" s="279">
        <v>150000</v>
      </c>
      <c r="G18" s="281" t="str">
        <f>IF(punit=1,"m",IF(punit=2,"ift",IF(punit=3,"sft","Select units!")))</f>
        <v>m</v>
      </c>
      <c r="H18" s="287">
        <f>IF(punit=2,(F18*0.3048),IF(punit=3,(F18*(1200/3937)),F18))</f>
        <v>150000</v>
      </c>
      <c r="I18" s="340" t="s">
        <v>11</v>
      </c>
      <c r="J18" s="65"/>
      <c r="K18" s="61"/>
      <c r="L18" s="16"/>
      <c r="M18" s="135" t="s">
        <v>59</v>
      </c>
      <c r="N18" s="64">
        <f>SIN(LATo)</f>
        <v>0.50452762381501925</v>
      </c>
      <c r="O18" s="135" t="s">
        <v>60</v>
      </c>
      <c r="P18" s="64">
        <f>(a*COS(LATo)*EXP(Qo*SINo))/(Wo*SINo)</f>
        <v>14432307.250667119</v>
      </c>
      <c r="Q18" s="138" t="s">
        <v>11</v>
      </c>
      <c r="R18" s="17"/>
      <c r="S18" s="38"/>
    </row>
    <row r="19" spans="2:19" ht="15.75" thickBot="1" x14ac:dyDescent="0.3">
      <c r="B19" s="47"/>
      <c r="C19" s="16"/>
      <c r="D19" s="16"/>
      <c r="E19" s="62" t="s">
        <v>24</v>
      </c>
      <c r="F19" s="280">
        <v>250000</v>
      </c>
      <c r="G19" s="281" t="str">
        <f>IF(punit=1,"m",IF(punit=2,"ift",IF(punit=3,"sft","Select units!")))</f>
        <v>m</v>
      </c>
      <c r="H19" s="287">
        <f>IF(punit=2,(F19*0.3048),IF(punit=3,(F19*(1200/3937)),F19))</f>
        <v>250000</v>
      </c>
      <c r="I19" s="340" t="s">
        <v>11</v>
      </c>
      <c r="J19" s="65"/>
      <c r="K19" s="61"/>
      <c r="L19" s="16"/>
      <c r="M19" s="135" t="s">
        <v>55</v>
      </c>
      <c r="N19" s="64">
        <f>(LN((1+SINo)/(1-SINo))-e*LN((1+e*SINo)/(1-e*SINo)))/2</f>
        <v>0.55198190685044268</v>
      </c>
      <c r="O19" s="135" t="s">
        <v>61</v>
      </c>
      <c r="P19" s="64">
        <f>K/EXP(Qo*SINo)</f>
        <v>10924184.935838619</v>
      </c>
      <c r="Q19" s="138" t="s">
        <v>11</v>
      </c>
      <c r="R19" s="17"/>
      <c r="S19" s="38"/>
    </row>
    <row r="20" spans="2:19" ht="15.75" thickBot="1" x14ac:dyDescent="0.3">
      <c r="B20" s="66"/>
      <c r="C20" s="342" t="s">
        <v>132</v>
      </c>
      <c r="D20" s="343">
        <f>IF((1-(ABS(N16)-ABS(TRUNC(N16))))*3600&gt;tol,ABS(TRUNC(N16)),TRUNC(N16)+1)</f>
        <v>85</v>
      </c>
      <c r="E20" s="344">
        <f>IF(60-(ABS(ABS(N16)-D20)*60-TRUNC(ABS((ABS(N16)-D20)*60)))*60&gt;tol,ABS(TRUNC((ABS(N16)-D20)*60)),ABS(TRUNC((ABS(N16)-D20)*60))+1)</f>
        <v>30</v>
      </c>
      <c r="F20" s="363">
        <f>IF(ABS(60-(ABS(N16)-ABS(D20)-ABS(E20)/60)*3600)&gt;tol,ABS((ABS(N16)-ABS(D20)-ABS(E20)/60)*3600),0)</f>
        <v>0</v>
      </c>
      <c r="G20" s="345" t="str">
        <f>IF(N16&gt;0,"E",IF(N16&lt;0,"W",""))</f>
        <v>W</v>
      </c>
      <c r="H20" s="67" t="s">
        <v>137</v>
      </c>
      <c r="I20" s="67"/>
      <c r="J20" s="68"/>
      <c r="K20" s="66"/>
      <c r="L20" s="67"/>
      <c r="M20" s="290" t="s">
        <v>56</v>
      </c>
      <c r="N20" s="289">
        <f>SQRT(1-esqr*(SINo)^2)</f>
        <v>0.99914761578519196</v>
      </c>
      <c r="O20" s="67"/>
      <c r="P20" s="67"/>
      <c r="Q20" s="68"/>
      <c r="R20" s="17"/>
      <c r="S20" s="38"/>
    </row>
    <row r="21" spans="2:19" ht="15.75" thickBot="1" x14ac:dyDescent="0.3">
      <c r="R21" s="17"/>
      <c r="S21" s="38"/>
    </row>
    <row r="22" spans="2:19" ht="15.75" x14ac:dyDescent="0.25">
      <c r="B22" s="269" t="s">
        <v>44</v>
      </c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1"/>
      <c r="R22" s="17"/>
      <c r="S22" s="38"/>
    </row>
    <row r="23" spans="2:19" x14ac:dyDescent="0.25">
      <c r="B23" s="190" t="s">
        <v>9</v>
      </c>
      <c r="C23" s="57"/>
      <c r="D23" s="57"/>
      <c r="E23" s="57"/>
      <c r="F23" s="60"/>
      <c r="G23" s="191" t="s">
        <v>43</v>
      </c>
      <c r="H23" s="69"/>
      <c r="I23" s="57"/>
      <c r="J23" s="58"/>
      <c r="K23" s="58"/>
      <c r="L23" s="58"/>
      <c r="M23" s="59"/>
      <c r="R23" s="17"/>
      <c r="S23" s="38"/>
    </row>
    <row r="24" spans="2:19" ht="18" x14ac:dyDescent="0.35">
      <c r="B24" s="70" t="s">
        <v>40</v>
      </c>
      <c r="C24" s="209" t="str">
        <f>IF(ellipsoid=1,Q5,IF(ellipsoid=2,R5,IF(ellipsoid=3,S5,IF(ellipsoid=4,T5,IF(ellipsoid=5,U5,"Select ellipsoid!")))))</f>
        <v>GRS 80</v>
      </c>
      <c r="D24" s="187"/>
      <c r="E24" s="184" t="s">
        <v>113</v>
      </c>
      <c r="F24" s="188"/>
      <c r="G24" s="71" t="s">
        <v>85</v>
      </c>
      <c r="H24" s="283">
        <f>1/C26</f>
        <v>3.3528106811823188E-3</v>
      </c>
      <c r="I24" s="8"/>
      <c r="J24" s="72" t="s">
        <v>86</v>
      </c>
      <c r="K24" s="182">
        <f>esqr/2+5*esqr^2/24+esqr^3/12+13*esqr^4/360</f>
        <v>3.3565514853511422E-3</v>
      </c>
      <c r="L24" s="72" t="s">
        <v>87</v>
      </c>
      <c r="M24" s="183">
        <f>2*(_ccc2-2*_ccc4+3*_ccc6-4*_ccc8)</f>
        <v>6.6869209271847056E-3</v>
      </c>
      <c r="R24" s="17"/>
      <c r="S24" s="38"/>
    </row>
    <row r="25" spans="2:19" ht="18" x14ac:dyDescent="0.35">
      <c r="B25" s="73" t="s">
        <v>10</v>
      </c>
      <c r="C25" s="213">
        <f>IF(ellipsoid=1,Q6,IF(ellipsoid=2,R6,IF(ellipsoid=3,S6,IF(ellipsoid=4,T6,IF(ellipsoid=5,U6,"Select ellipsoid!")))))</f>
        <v>6378137</v>
      </c>
      <c r="D25" s="63" t="s">
        <v>11</v>
      </c>
      <c r="E25" s="49">
        <v>1</v>
      </c>
      <c r="F25" s="188" t="s">
        <v>114</v>
      </c>
      <c r="G25" s="71" t="s">
        <v>12</v>
      </c>
      <c r="H25" s="284">
        <f>a*(1-f)</f>
        <v>6356752.3141403561</v>
      </c>
      <c r="I25" s="74" t="s">
        <v>11</v>
      </c>
      <c r="J25" s="72" t="s">
        <v>88</v>
      </c>
      <c r="K25" s="182">
        <f>7*esqr^2/48+29*esqr^3/240+811*esqr^4/11520</f>
        <v>6.5718727752939608E-6</v>
      </c>
      <c r="L25" s="72" t="s">
        <v>89</v>
      </c>
      <c r="M25" s="183">
        <f>8*(_ccc4-4*_ccc6+10*_ccc8)</f>
        <v>5.2014584388493916E-5</v>
      </c>
      <c r="R25" s="17"/>
      <c r="S25" s="38"/>
    </row>
    <row r="26" spans="2:19" ht="18" x14ac:dyDescent="0.35">
      <c r="B26" s="73" t="s">
        <v>13</v>
      </c>
      <c r="C26" s="212">
        <f>IF(ellipsoid=1,Q7,IF(ellipsoid=2,R7,IF(ellipsoid=3,S7,IF(ellipsoid=4,T7,IF(ellipsoid=5,U7,"Select ellipsoid!")))))</f>
        <v>298.25722210100002</v>
      </c>
      <c r="D26" s="8"/>
      <c r="E26" s="16"/>
      <c r="F26" s="188" t="s">
        <v>115</v>
      </c>
      <c r="G26" s="75" t="s">
        <v>41</v>
      </c>
      <c r="H26" s="285">
        <f>SQRT(esqr)</f>
        <v>8.1819191042815792E-2</v>
      </c>
      <c r="I26" s="16"/>
      <c r="J26" s="72" t="s">
        <v>90</v>
      </c>
      <c r="K26" s="182">
        <f>7*esqr^3/120+81*esqr^4/1120</f>
        <v>1.764564364678163E-8</v>
      </c>
      <c r="L26" s="72" t="s">
        <v>91</v>
      </c>
      <c r="M26" s="183">
        <f>32*(_ccc6-6*_ccc8)</f>
        <v>5.5442991788282966E-7</v>
      </c>
      <c r="R26" s="17"/>
      <c r="S26" s="38"/>
    </row>
    <row r="27" spans="2:19" s="16" customFormat="1" ht="18.75" x14ac:dyDescent="0.35">
      <c r="B27" s="47"/>
      <c r="C27" s="8"/>
      <c r="D27" s="8"/>
      <c r="F27" s="188" t="s">
        <v>116</v>
      </c>
      <c r="G27" s="71" t="s">
        <v>92</v>
      </c>
      <c r="H27" s="286">
        <f xml:space="preserve"> f * (2 - f)</f>
        <v>6.6943800229007869E-3</v>
      </c>
      <c r="J27" s="72" t="s">
        <v>93</v>
      </c>
      <c r="K27" s="182">
        <f>4279*esqr^4/161280</f>
        <v>5.3284785490533954E-11</v>
      </c>
      <c r="L27" s="72" t="s">
        <v>94</v>
      </c>
      <c r="M27" s="183">
        <f>128*_ccc8</f>
        <v>6.8204525427883461E-9</v>
      </c>
      <c r="R27" s="185"/>
      <c r="S27" s="186"/>
    </row>
    <row r="28" spans="2:19" s="16" customFormat="1" x14ac:dyDescent="0.25">
      <c r="B28" s="61"/>
      <c r="F28" s="188" t="s">
        <v>117</v>
      </c>
      <c r="G28" s="61"/>
      <c r="K28" s="8"/>
      <c r="M28" s="65"/>
      <c r="R28" s="185"/>
      <c r="S28" s="186"/>
    </row>
    <row r="29" spans="2:19" ht="15.75" thickBot="1" x14ac:dyDescent="0.3">
      <c r="B29" s="66"/>
      <c r="C29" s="67"/>
      <c r="D29" s="67"/>
      <c r="E29" s="189"/>
      <c r="F29" s="56" t="s">
        <v>118</v>
      </c>
      <c r="G29" s="66"/>
      <c r="H29" s="67"/>
      <c r="I29" s="67"/>
      <c r="J29" s="67"/>
      <c r="K29" s="67"/>
      <c r="L29" s="67"/>
      <c r="M29" s="68"/>
      <c r="R29" s="17"/>
      <c r="S29" s="38"/>
    </row>
    <row r="30" spans="2:19" x14ac:dyDescent="0.25">
      <c r="B30" s="5"/>
      <c r="J30" s="5"/>
      <c r="R30" s="17"/>
      <c r="S30" s="38"/>
    </row>
    <row r="31" spans="2:19" x14ac:dyDescent="0.25">
      <c r="E31" s="19" t="s">
        <v>70</v>
      </c>
      <c r="F31" s="346">
        <v>1.0000000000000001E-5</v>
      </c>
      <c r="G31" s="347" t="s">
        <v>71</v>
      </c>
      <c r="J31" s="5"/>
      <c r="R31" s="17"/>
      <c r="S31" s="38"/>
    </row>
    <row r="32" spans="2:19" x14ac:dyDescent="0.25">
      <c r="J32" s="5"/>
      <c r="R32" s="17"/>
      <c r="S32" s="38"/>
    </row>
    <row r="33" spans="9:19" x14ac:dyDescent="0.25">
      <c r="J33" s="5"/>
      <c r="R33" s="17"/>
      <c r="S33" s="38"/>
    </row>
    <row r="34" spans="9:19" x14ac:dyDescent="0.25">
      <c r="J34" s="5"/>
      <c r="R34" s="17"/>
      <c r="S34" s="38"/>
    </row>
    <row r="35" spans="9:19" x14ac:dyDescent="0.25">
      <c r="J35" s="5"/>
      <c r="R35" s="17"/>
      <c r="S35" s="38"/>
    </row>
    <row r="36" spans="9:19" x14ac:dyDescent="0.25">
      <c r="J36" s="5"/>
      <c r="R36" s="17"/>
      <c r="S36" s="38"/>
    </row>
    <row r="37" spans="9:19" x14ac:dyDescent="0.25">
      <c r="J37" s="5"/>
      <c r="R37" s="17"/>
      <c r="S37" s="38"/>
    </row>
    <row r="38" spans="9:19" x14ac:dyDescent="0.25">
      <c r="J38" s="5"/>
      <c r="R38" s="17"/>
      <c r="S38" s="38"/>
    </row>
    <row r="39" spans="9:19" x14ac:dyDescent="0.25">
      <c r="J39" s="5"/>
      <c r="R39" s="17"/>
      <c r="S39" s="38"/>
    </row>
    <row r="40" spans="9:19" x14ac:dyDescent="0.25">
      <c r="I40" s="5"/>
      <c r="J40" s="5"/>
      <c r="R40" s="17"/>
      <c r="S40" s="38"/>
    </row>
    <row r="41" spans="9:19" x14ac:dyDescent="0.25">
      <c r="I41" s="5"/>
      <c r="J41" s="5"/>
      <c r="R41" s="17"/>
      <c r="S41" s="38"/>
    </row>
    <row r="42" spans="9:19" x14ac:dyDescent="0.25">
      <c r="R42" s="17"/>
      <c r="S42" s="38"/>
    </row>
    <row r="43" spans="9:19" x14ac:dyDescent="0.25">
      <c r="R43" s="17"/>
      <c r="S43" s="38"/>
    </row>
    <row r="44" spans="9:19" x14ac:dyDescent="0.25">
      <c r="R44" s="17"/>
      <c r="S44" s="38"/>
    </row>
    <row r="45" spans="9:19" x14ac:dyDescent="0.25">
      <c r="R45" s="17"/>
      <c r="S45" s="38"/>
    </row>
    <row r="46" spans="9:19" x14ac:dyDescent="0.25">
      <c r="R46" s="17"/>
      <c r="S46" s="38"/>
    </row>
  </sheetData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O111"/>
  <sheetViews>
    <sheetView workbookViewId="0"/>
  </sheetViews>
  <sheetFormatPr defaultColWidth="8.85546875" defaultRowHeight="15" x14ac:dyDescent="0.25"/>
  <cols>
    <col min="1" max="1" width="6.85546875" style="5" customWidth="1"/>
    <col min="2" max="3" width="16" style="373" customWidth="1"/>
    <col min="4" max="4" width="8.140625" style="17" customWidth="1"/>
    <col min="5" max="5" width="20.28515625" style="15" customWidth="1"/>
    <col min="6" max="7" width="16" style="381" customWidth="1"/>
    <col min="8" max="8" width="11.140625" style="386" customWidth="1"/>
    <col min="9" max="9" width="5.140625" style="15" customWidth="1"/>
    <col min="10" max="10" width="4.5703125" style="15" customWidth="1"/>
    <col min="11" max="11" width="12.140625" style="465" customWidth="1"/>
    <col min="12" max="12" width="2.85546875" style="18" customWidth="1"/>
    <col min="13" max="13" width="5.42578125" style="15" customWidth="1"/>
    <col min="14" max="14" width="4.7109375" style="15" customWidth="1"/>
    <col min="15" max="15" width="10.28515625" style="465" customWidth="1"/>
    <col min="16" max="16" width="3.42578125" style="15" customWidth="1"/>
    <col min="17" max="17" width="18.7109375" style="15" customWidth="1"/>
    <col min="18" max="18" width="19.5703125" style="15" customWidth="1"/>
    <col min="19" max="21" width="13.140625" style="328" customWidth="1"/>
    <col min="22" max="22" width="10.42578125" style="386" customWidth="1"/>
    <col min="23" max="23" width="10.42578125" style="454" customWidth="1"/>
    <col min="24" max="24" width="16" style="19" customWidth="1"/>
    <col min="25" max="25" width="11.28515625" style="392" customWidth="1"/>
    <col min="26" max="26" width="14.42578125" style="19" customWidth="1"/>
    <col min="27" max="28" width="12.28515625" style="17" customWidth="1"/>
    <col min="29" max="29" width="12.28515625" style="15" customWidth="1"/>
    <col min="30" max="31" width="11.85546875" style="17" customWidth="1"/>
    <col min="32" max="34" width="11.85546875" style="15" customWidth="1"/>
    <col min="35" max="36" width="12.42578125" style="15" customWidth="1"/>
    <col min="37" max="37" width="11.85546875" style="5" customWidth="1"/>
    <col min="38" max="38" width="7" style="15" customWidth="1"/>
    <col min="39" max="16384" width="8.85546875" style="15"/>
  </cols>
  <sheetData>
    <row r="1" spans="1:41" s="5" customFormat="1" ht="18.75" thickBot="1" x14ac:dyDescent="0.3">
      <c r="A1" s="171" t="s">
        <v>142</v>
      </c>
      <c r="B1" s="372"/>
      <c r="C1" s="372"/>
      <c r="D1" s="20"/>
      <c r="E1" s="6"/>
      <c r="F1" s="374"/>
      <c r="G1" s="374"/>
      <c r="H1" s="382"/>
      <c r="I1" s="6"/>
      <c r="J1" s="6"/>
      <c r="K1" s="462"/>
      <c r="L1" s="34"/>
      <c r="M1" s="32"/>
      <c r="N1" s="3"/>
      <c r="O1" s="466"/>
      <c r="P1" s="3"/>
      <c r="Q1" s="412"/>
      <c r="R1" s="412"/>
      <c r="S1" s="310"/>
      <c r="T1" s="310"/>
      <c r="U1" s="311"/>
      <c r="V1" s="382"/>
      <c r="W1" s="447"/>
      <c r="X1" s="130"/>
      <c r="Y1" s="388"/>
      <c r="Z1" s="412"/>
      <c r="AA1" s="33"/>
      <c r="AB1" s="119" t="s">
        <v>109</v>
      </c>
      <c r="AC1" s="32"/>
      <c r="AD1" s="27"/>
      <c r="AE1" s="3"/>
      <c r="AF1" s="225" t="s">
        <v>127</v>
      </c>
      <c r="AG1" s="255" t="str">
        <f>elpsd_name</f>
        <v>GRS 80</v>
      </c>
      <c r="AH1" s="6"/>
      <c r="AI1" s="6"/>
      <c r="AJ1" s="6"/>
      <c r="AK1" s="6"/>
      <c r="AL1" s="32"/>
    </row>
    <row r="2" spans="1:41" s="5" customFormat="1" ht="15.75" thickBot="1" x14ac:dyDescent="0.3">
      <c r="A2" s="426" t="s">
        <v>100</v>
      </c>
      <c r="B2" s="427">
        <f>COUNT(B12:B1000000)</f>
        <v>3</v>
      </c>
      <c r="C2" s="428">
        <f>COUNT(C12:C1000000)</f>
        <v>3</v>
      </c>
      <c r="D2" s="429" t="s">
        <v>100</v>
      </c>
      <c r="E2" s="430" t="s">
        <v>100</v>
      </c>
      <c r="F2" s="427">
        <f>COUNT(F12:F1000000)</f>
        <v>3</v>
      </c>
      <c r="G2" s="431">
        <f>COUNT(G12:G1000000)</f>
        <v>3</v>
      </c>
      <c r="H2" s="428">
        <f>COUNT(H12:H1000000)</f>
        <v>3</v>
      </c>
      <c r="I2" s="432"/>
      <c r="J2" s="433"/>
      <c r="K2" s="434">
        <f>COUNT(K12:K1000000)</f>
        <v>3</v>
      </c>
      <c r="L2" s="433"/>
      <c r="M2" s="435"/>
      <c r="N2" s="433"/>
      <c r="O2" s="434">
        <f>COUNT(O12:O1000000)</f>
        <v>3</v>
      </c>
      <c r="P2" s="436"/>
      <c r="Q2" s="437" t="s">
        <v>100</v>
      </c>
      <c r="R2" s="30"/>
      <c r="S2" s="437"/>
      <c r="T2" s="30"/>
      <c r="U2" s="430" t="s">
        <v>100</v>
      </c>
      <c r="V2" s="427">
        <f>COUNT(V12:V1000000)</f>
        <v>3</v>
      </c>
      <c r="W2" s="431">
        <f>COUNT(W12:W1000000)</f>
        <v>3</v>
      </c>
      <c r="X2" s="428">
        <f>COUNT(X12:X1000000)</f>
        <v>3</v>
      </c>
      <c r="Y2" s="427">
        <f>COUNT(Y12:Y1000000)</f>
        <v>3</v>
      </c>
      <c r="Z2" s="428"/>
      <c r="AA2" s="35" t="s">
        <v>100</v>
      </c>
      <c r="AB2" s="118"/>
      <c r="AC2" s="106" t="s">
        <v>106</v>
      </c>
      <c r="AD2" s="28"/>
      <c r="AE2" s="3"/>
      <c r="AF2" s="3"/>
      <c r="AG2" s="3"/>
      <c r="AH2" s="3"/>
      <c r="AI2" s="3"/>
      <c r="AJ2" s="3"/>
      <c r="AK2" s="6"/>
      <c r="AL2" s="6"/>
    </row>
    <row r="3" spans="1:41" s="5" customFormat="1" x14ac:dyDescent="0.25">
      <c r="A3" s="113" t="s">
        <v>101</v>
      </c>
      <c r="B3" s="296">
        <f>MIN(B12:B1000000)</f>
        <v>134214.13382362289</v>
      </c>
      <c r="C3" s="297">
        <f>MIN(C12:C1000000)</f>
        <v>85236.464342603693</v>
      </c>
      <c r="D3" s="35" t="s">
        <v>101</v>
      </c>
      <c r="E3" s="24" t="s">
        <v>101</v>
      </c>
      <c r="F3" s="89">
        <f>MIN(F12:F1000000)</f>
        <v>30.157499999999999</v>
      </c>
      <c r="G3" s="121">
        <f>MIN(G12:G1000000)</f>
        <v>272.78499999999997</v>
      </c>
      <c r="H3" s="83">
        <f>MIN(H12:H1000000)</f>
        <v>-22</v>
      </c>
      <c r="I3" s="139">
        <f>IF(F3="","—",ABS(IF((1-(ABS(F3)-ABS(TRUNC(F3))))*3600&gt;tol,TRUNC(F3),IF(F3&gt;=0,TRUNC(F3)+1,TRUNC(F3)-1))))</f>
        <v>30</v>
      </c>
      <c r="J3" s="84">
        <f t="shared" ref="J3:J8" si="0">IF(F3="","—",IF(60-((ABS(F3)-I3)*60-TRUNC(ABS((ABS(F3)-I3)*60)))*60&gt;tol,ABS(TRUNC((ABS(F3)-I3)*60)),ABS(TRUNC((ABS(F3)-I3)*60))+1))</f>
        <v>9</v>
      </c>
      <c r="K3" s="140">
        <f t="shared" ref="K3:K8" si="1">IF(F3="","—",IF(ABS(60-(ABS(F3)-ABS(I3)-ABS(J3)/60)*3600)&gt;tol,ABS((ABS(F3)-ABS(I3)-ABS(J3)/60)*3600),0))</f>
        <v>26.999999999995929</v>
      </c>
      <c r="L3" s="141" t="str">
        <f>IF(F3&gt;0,"N",IF(F3&lt;0,"S",""))</f>
        <v>N</v>
      </c>
      <c r="M3" s="142">
        <f t="shared" ref="M3:M8" si="2">IF(G3="","—",ABS(IF((1-(ABS(G3)-ABS(TRUNC(G3))))*3600&gt;tol,TRUNC(G3),IF(G3&gt;=0,TRUNC(G3)+1,TRUNC(G3)-1))))</f>
        <v>272</v>
      </c>
      <c r="N3" s="84">
        <f t="shared" ref="N3:N8" si="3">IF(G3="","—",IF(60-((ABS(G3)-M3)*60-TRUNC(ABS((ABS(G3)-M3)*60)))*60&gt;tol,ABS(TRUNC((ABS(G3)-M3)*60)),ABS(TRUNC((ABS(G3)-M3)*60))+1))</f>
        <v>47</v>
      </c>
      <c r="O3" s="140">
        <f t="shared" ref="O3:O8" si="4">IF(G3="","—",IF(ABS(60-(ABS(G3)-ABS(M3)-ABS(N3)/60)*3600)&gt;tol,ABS((ABS(G3)-ABS(M3)-ABS(N3)/60)*3600),0))</f>
        <v>5.9999999998854303</v>
      </c>
      <c r="P3" s="143" t="str">
        <f>IF(G3&gt;0,"E",IF(G3&lt;0,"W",""))</f>
        <v>E</v>
      </c>
      <c r="Q3" s="413" t="s">
        <v>101</v>
      </c>
      <c r="R3" s="310"/>
      <c r="S3" s="413"/>
      <c r="T3" s="310"/>
      <c r="U3" s="313" t="s">
        <v>101</v>
      </c>
      <c r="V3" s="165">
        <f>MIN(V12:V1000000)</f>
        <v>-22.472824926067503</v>
      </c>
      <c r="W3" s="448">
        <f>MIN(W12:W1000000)</f>
        <v>-0.11865651560963641</v>
      </c>
      <c r="X3" s="90">
        <f>MIN(X12:X1000000)</f>
        <v>44498.188513898996</v>
      </c>
      <c r="Y3" s="389">
        <f>MIN(Y12:Y1000000)</f>
        <v>-0.86526487484279402</v>
      </c>
      <c r="Z3" s="420" t="str">
        <f t="shared" ref="Z3:Z8" si="5">IF(F3="","",IF(Y3&gt;=0,"+","–")) &amp; TEXT(IF(F3="","—",ABS(TRUNC(Y3))),"0°") &amp; TEXT(IF(F3="","",TRUNC((ABS(Y3)-ABS(TRUNC(Y3)))*60)),"00'") &amp; TEXT(IF(F3="","",(ABS(Y3)-ABS(TRUNC(Y3))-TRUNC((ABS(Y3)-ABS(TRUNC(Y3)))*60)/60)*3600),"00.00") &amp; IF(F3="","","""")</f>
        <v>–0°51'54.95"</v>
      </c>
      <c r="AA3" s="35" t="s">
        <v>101</v>
      </c>
      <c r="AB3" s="115"/>
      <c r="AC3" s="106" t="s">
        <v>107</v>
      </c>
      <c r="AD3" s="28"/>
      <c r="AE3" s="3"/>
      <c r="AF3" s="21"/>
      <c r="AG3" s="32"/>
      <c r="AH3" s="22" t="s">
        <v>138</v>
      </c>
      <c r="AI3" s="351" t="str">
        <f>CONCATENATE(TEXT(Parameters!D15,"0° "),TEXT(Parameters!E15,"00' "),TEXT(Parameters!F15,"00.00000'' "),Parameters!G15)</f>
        <v>30° 18' 00.00000'' N</v>
      </c>
      <c r="AJ3" s="352"/>
      <c r="AK3" s="6"/>
      <c r="AL3" s="6"/>
    </row>
    <row r="4" spans="1:41" s="5" customFormat="1" ht="15.75" thickBot="1" x14ac:dyDescent="0.3">
      <c r="A4" s="113" t="s">
        <v>102</v>
      </c>
      <c r="B4" s="296">
        <f>MAX(B12:B1000000)</f>
        <v>165872.26136706336</v>
      </c>
      <c r="C4" s="297">
        <f>MAX(C12:C1000000)</f>
        <v>367189.23928004934</v>
      </c>
      <c r="D4" s="35" t="s">
        <v>102</v>
      </c>
      <c r="E4" s="24" t="s">
        <v>102</v>
      </c>
      <c r="F4" s="89">
        <f>MAX(F12:F1000000)</f>
        <v>30.4375</v>
      </c>
      <c r="G4" s="121">
        <f>MAX(G12:G1000000)</f>
        <v>275.72000000000003</v>
      </c>
      <c r="H4" s="83">
        <f>MAX(H12:H1000000)</f>
        <v>34</v>
      </c>
      <c r="I4" s="139">
        <f>IF(F4="","—",ABS(IF((1-(ABS(F4)-ABS(TRUNC(F4))))*3600&gt;tol,TRUNC(F4),IF(F4&gt;=0,TRUNC(F4)+1,TRUNC(F4)-1))))</f>
        <v>30</v>
      </c>
      <c r="J4" s="84">
        <f t="shared" si="0"/>
        <v>26</v>
      </c>
      <c r="K4" s="140">
        <f t="shared" si="1"/>
        <v>14.999999999999947</v>
      </c>
      <c r="L4" s="141" t="str">
        <f>IF(F4&gt;0,"N",IF(F4&lt;0,"S",""))</f>
        <v>N</v>
      </c>
      <c r="M4" s="142">
        <f t="shared" si="2"/>
        <v>275</v>
      </c>
      <c r="N4" s="84">
        <f t="shared" si="3"/>
        <v>43</v>
      </c>
      <c r="O4" s="140">
        <f t="shared" si="4"/>
        <v>12.000000000098199</v>
      </c>
      <c r="P4" s="143" t="str">
        <f>IF(G4&gt;0,"E",IF(G4&lt;0,"W",""))</f>
        <v>E</v>
      </c>
      <c r="Q4" s="413" t="s">
        <v>102</v>
      </c>
      <c r="R4" s="310"/>
      <c r="S4" s="413"/>
      <c r="T4" s="310"/>
      <c r="U4" s="313" t="s">
        <v>102</v>
      </c>
      <c r="V4" s="165">
        <f>MAX(V12:V1000000)</f>
        <v>-13.469221519790686</v>
      </c>
      <c r="W4" s="448">
        <f>MAX(W12:W1000000)</f>
        <v>-7.1117489624494823E-2</v>
      </c>
      <c r="X4" s="90">
        <f>MAX(X12:X1000000)</f>
        <v>74243.340532388844</v>
      </c>
      <c r="Y4" s="389">
        <f>MAX(Y12:Y1000000)</f>
        <v>0.61552370105433651</v>
      </c>
      <c r="Z4" s="420" t="str">
        <f t="shared" si="5"/>
        <v>+0°36'55.89"</v>
      </c>
      <c r="AA4" s="35" t="s">
        <v>102</v>
      </c>
      <c r="AB4" s="116"/>
      <c r="AC4" s="117" t="s">
        <v>108</v>
      </c>
      <c r="AD4" s="29"/>
      <c r="AE4" s="3"/>
      <c r="AF4" s="23"/>
      <c r="AG4" s="6"/>
      <c r="AH4" s="24" t="s">
        <v>69</v>
      </c>
      <c r="AI4" s="226" t="str">
        <f>CONCATENATE(TEXT(Parameters!D16,"0° "),TEXT(Parameters!E16,"00' "),TEXT(Parameters!F16,"00.00000'' "),Parameters!G16)</f>
        <v>274° 30' 00.00000'' E</v>
      </c>
      <c r="AJ4" s="227"/>
      <c r="AK4" s="6"/>
      <c r="AL4" s="6"/>
    </row>
    <row r="5" spans="1:41" s="5" customFormat="1" ht="15.75" thickBot="1" x14ac:dyDescent="0.3">
      <c r="A5" s="113" t="s">
        <v>80</v>
      </c>
      <c r="B5" s="298">
        <f>B4-B3</f>
        <v>31658.127543440467</v>
      </c>
      <c r="C5" s="299">
        <f>C4-C3</f>
        <v>281952.77493744565</v>
      </c>
      <c r="D5" s="35" t="s">
        <v>80</v>
      </c>
      <c r="E5" s="24" t="s">
        <v>80</v>
      </c>
      <c r="F5" s="122">
        <f>F4-F3</f>
        <v>0.28000000000000114</v>
      </c>
      <c r="G5" s="123">
        <f>G4-G3</f>
        <v>2.9350000000000591</v>
      </c>
      <c r="H5" s="85">
        <f>H4-H3</f>
        <v>56</v>
      </c>
      <c r="I5" s="144">
        <f>IF(F5="","—",ABS(IF((1-(ABS(F5)-ABS(TRUNC(F5))))*3600&gt;tol,TRUNC(F5),IF(F5&gt;=0,TRUNC(F5)+1,TRUNC(F5)-1))))</f>
        <v>0</v>
      </c>
      <c r="J5" s="86">
        <f t="shared" si="0"/>
        <v>16</v>
      </c>
      <c r="K5" s="145">
        <f t="shared" si="1"/>
        <v>48.000000000004107</v>
      </c>
      <c r="L5" s="146" t="str">
        <f>IF(F5&gt;0,"N",IF(F5&lt;0,"S",""))</f>
        <v>N</v>
      </c>
      <c r="M5" s="147">
        <f t="shared" si="2"/>
        <v>2</v>
      </c>
      <c r="N5" s="86">
        <f t="shared" si="3"/>
        <v>56</v>
      </c>
      <c r="O5" s="145">
        <f t="shared" si="4"/>
        <v>6.0000000002127685</v>
      </c>
      <c r="P5" s="148" t="str">
        <f>IF(G5&gt;0,"E",IF(G5&lt;0,"W",""))</f>
        <v>E</v>
      </c>
      <c r="Q5" s="413" t="s">
        <v>80</v>
      </c>
      <c r="R5" s="310"/>
      <c r="S5" s="413"/>
      <c r="T5" s="310"/>
      <c r="U5" s="313" t="s">
        <v>80</v>
      </c>
      <c r="V5" s="291">
        <f>V4-V3</f>
        <v>9.0036034062768167</v>
      </c>
      <c r="W5" s="449">
        <f>W4-W3</f>
        <v>4.7539025985141592E-2</v>
      </c>
      <c r="X5" s="104">
        <f>X4-X3</f>
        <v>29745.152018489847</v>
      </c>
      <c r="Y5" s="390">
        <f>Y4-Y3</f>
        <v>1.4807885758971304</v>
      </c>
      <c r="Z5" s="421" t="str">
        <f t="shared" si="5"/>
        <v>+1°28'50.84"</v>
      </c>
      <c r="AA5" s="35" t="s">
        <v>80</v>
      </c>
      <c r="AB5" s="369" t="s">
        <v>110</v>
      </c>
      <c r="AC5" s="370"/>
      <c r="AD5" s="371"/>
      <c r="AE5" s="3"/>
      <c r="AF5" s="23"/>
      <c r="AG5" s="6"/>
      <c r="AH5" s="24" t="s">
        <v>145</v>
      </c>
      <c r="AI5" s="350">
        <f>ko</f>
        <v>0.99997999999999998</v>
      </c>
      <c r="AJ5" s="28"/>
      <c r="AK5" s="6"/>
      <c r="AL5" s="6"/>
    </row>
    <row r="6" spans="1:41" s="5" customFormat="1" x14ac:dyDescent="0.25">
      <c r="A6" s="113" t="s">
        <v>112</v>
      </c>
      <c r="B6" s="296">
        <f>MEDIAN(B12:B1000000)</f>
        <v>164546.89757191704</v>
      </c>
      <c r="C6" s="297">
        <f>MEDIAN(C12:C1000000)</f>
        <v>234586.89713976035</v>
      </c>
      <c r="D6" s="35" t="s">
        <v>112</v>
      </c>
      <c r="E6" s="24" t="s">
        <v>112</v>
      </c>
      <c r="F6" s="89">
        <f>MEDIAN(F12:F1000000)</f>
        <v>30.42</v>
      </c>
      <c r="G6" s="121">
        <f>MEDIAN(G12:G1000000)</f>
        <v>274.34000000000003</v>
      </c>
      <c r="H6" s="83">
        <f>MEDIAN(H12:H1000000)</f>
        <v>-11</v>
      </c>
      <c r="I6" s="139">
        <f t="shared" ref="I6" si="6">IF(F6="","—",ABS(IF((1-(ABS(F6)-ABS(TRUNC(F6))))*3600&gt;tol,TRUNC(F6),IF(F6&gt;=0,TRUNC(F6)+1,TRUNC(F6)-1))))</f>
        <v>30</v>
      </c>
      <c r="J6" s="84">
        <f t="shared" si="0"/>
        <v>25</v>
      </c>
      <c r="K6" s="140">
        <f t="shared" si="1"/>
        <v>12.000000000006072</v>
      </c>
      <c r="L6" s="141" t="str">
        <f t="shared" ref="L6" si="7">IF(F6&gt;0,"N",IF(F6&lt;0,"S",""))</f>
        <v>N</v>
      </c>
      <c r="M6" s="142">
        <f t="shared" si="2"/>
        <v>274</v>
      </c>
      <c r="N6" s="84">
        <f t="shared" si="3"/>
        <v>20</v>
      </c>
      <c r="O6" s="140">
        <f t="shared" si="4"/>
        <v>24.000000000114664</v>
      </c>
      <c r="P6" s="143" t="str">
        <f t="shared" ref="P6" si="8">IF(G6&gt;0,"E",IF(G6&lt;0,"W",""))</f>
        <v>E</v>
      </c>
      <c r="Q6" s="413" t="s">
        <v>112</v>
      </c>
      <c r="R6" s="310"/>
      <c r="S6" s="413"/>
      <c r="T6" s="310"/>
      <c r="U6" s="313" t="s">
        <v>112</v>
      </c>
      <c r="V6" s="165">
        <f>MEDIAN(V12:V1000000)</f>
        <v>-16.089403381047696</v>
      </c>
      <c r="W6" s="448">
        <f>MEDIAN(W12:W1000000)</f>
        <v>-8.4952049851931832E-2</v>
      </c>
      <c r="X6" s="90">
        <f>MEDIAN(X12:X1000000)</f>
        <v>62152.708606829823</v>
      </c>
      <c r="Y6" s="389">
        <f>MEDIAN(Y12:Y1000000)</f>
        <v>-8.072441981039806E-2</v>
      </c>
      <c r="Z6" s="420" t="str">
        <f t="shared" si="5"/>
        <v>–0°04'50.61"</v>
      </c>
      <c r="AA6" s="35" t="s">
        <v>112</v>
      </c>
      <c r="AB6" s="107"/>
      <c r="AC6" s="22" t="s">
        <v>147</v>
      </c>
      <c r="AD6" s="223" t="str">
        <f>IF(punit=1,"Meters",IF(punit=2,"Intnl feet",IF(punit=3,"US feet","Select units!")))</f>
        <v>Meters</v>
      </c>
      <c r="AE6" s="3"/>
      <c r="AF6" s="23"/>
      <c r="AG6" s="6"/>
      <c r="AH6" s="24" t="s">
        <v>104</v>
      </c>
      <c r="AI6" s="349">
        <f>IF(punit=2,(No/0.3048),IF(punit=3,(No/(1200/3937)),No))</f>
        <v>150000</v>
      </c>
      <c r="AJ6" s="222" t="str">
        <f>IF(punit=1,"m",IF(punit=2,"ift",IF(punit=3,"sft","Select units!")))</f>
        <v>m</v>
      </c>
      <c r="AK6" s="6"/>
      <c r="AL6" s="6"/>
      <c r="AN6" s="5">
        <v>-1131840.9821582863</v>
      </c>
      <c r="AO6" s="5">
        <v>-3126.0984990507723</v>
      </c>
    </row>
    <row r="7" spans="1:41" s="5" customFormat="1" ht="15.75" thickBot="1" x14ac:dyDescent="0.3">
      <c r="A7" s="113" t="s">
        <v>99</v>
      </c>
      <c r="B7" s="296">
        <f>AVERAGE(B12:B1000000)</f>
        <v>154877.76425420112</v>
      </c>
      <c r="C7" s="297">
        <f>AVERAGE(C12:C1000000)</f>
        <v>229004.20025413777</v>
      </c>
      <c r="D7" s="35" t="s">
        <v>99</v>
      </c>
      <c r="E7" s="24" t="s">
        <v>99</v>
      </c>
      <c r="F7" s="89">
        <f>AVERAGE(F12:F1000000)</f>
        <v>30.338333333333335</v>
      </c>
      <c r="G7" s="121">
        <f>AVERAGE(G12:G1000000)</f>
        <v>274.28166666666669</v>
      </c>
      <c r="H7" s="83">
        <f>AVERAGE(H12:H1000000)</f>
        <v>0.33333333333333331</v>
      </c>
      <c r="I7" s="139">
        <f t="shared" ref="I7:I8" si="9">IF(F7="","—",ABS(IF((1-(ABS(F7)-ABS(TRUNC(F7))))*3600&gt;tol,TRUNC(F7),IF(F7&gt;=0,TRUNC(F7)+1,TRUNC(F7)-1))))</f>
        <v>30</v>
      </c>
      <c r="J7" s="84">
        <f t="shared" si="0"/>
        <v>20</v>
      </c>
      <c r="K7" s="140">
        <f t="shared" si="1"/>
        <v>18.000000000005013</v>
      </c>
      <c r="L7" s="141" t="str">
        <f t="shared" ref="L7:L8" si="10">IF(F7&gt;0,"N",IF(F7&lt;0,"S",""))</f>
        <v>N</v>
      </c>
      <c r="M7" s="142">
        <f t="shared" si="2"/>
        <v>274</v>
      </c>
      <c r="N7" s="84">
        <f t="shared" si="3"/>
        <v>16</v>
      </c>
      <c r="O7" s="140">
        <f t="shared" si="4"/>
        <v>54.000000000100968</v>
      </c>
      <c r="P7" s="143" t="str">
        <f t="shared" ref="P7:P8" si="11">IF(G7&gt;0,"E",IF(G7&lt;0,"W",""))</f>
        <v>E</v>
      </c>
      <c r="Q7" s="413" t="s">
        <v>99</v>
      </c>
      <c r="R7" s="310"/>
      <c r="S7" s="413"/>
      <c r="T7" s="310"/>
      <c r="U7" s="313" t="s">
        <v>99</v>
      </c>
      <c r="V7" s="165">
        <f>AVERAGE(V12:V1000000)</f>
        <v>-17.343816608968627</v>
      </c>
      <c r="W7" s="448">
        <f>AVERAGE(W12:W1000000)</f>
        <v>-9.1575351695354357E-2</v>
      </c>
      <c r="X7" s="90">
        <f>AVERAGE(X12:X1000000)</f>
        <v>60298.079217705897</v>
      </c>
      <c r="Y7" s="389">
        <f>AVERAGE(Y12:Y1000000)</f>
        <v>-0.11015519786628519</v>
      </c>
      <c r="Z7" s="420" t="str">
        <f t="shared" si="5"/>
        <v>–0°06'36.56"</v>
      </c>
      <c r="AA7" s="35" t="s">
        <v>99</v>
      </c>
      <c r="AB7" s="107"/>
      <c r="AC7" s="225" t="s">
        <v>148</v>
      </c>
      <c r="AD7" s="223" t="str">
        <f>IF(hunit=1,"Meters",IF(hunit=2,"Intnl feet",IF(hunit=3,"US feet","Select units!")))</f>
        <v>Meters</v>
      </c>
      <c r="AE7" s="3"/>
      <c r="AF7" s="25"/>
      <c r="AG7" s="36"/>
      <c r="AH7" s="26" t="s">
        <v>105</v>
      </c>
      <c r="AI7" s="353">
        <f>IF(punit=2,(Eo/0.3048),IF(punit=3,(Eo/(1200/3937)),Eo))</f>
        <v>250000</v>
      </c>
      <c r="AJ7" s="348" t="str">
        <f>IF(punit=1,"m",IF(punit=2,"ift",IF(punit=3,"sft","Select units!")))</f>
        <v>m</v>
      </c>
      <c r="AK7" s="6"/>
      <c r="AL7" s="6"/>
      <c r="AN7" s="5">
        <v>-1131840.9821565023</v>
      </c>
      <c r="AO7" s="5">
        <v>-3126.0984990500647</v>
      </c>
    </row>
    <row r="8" spans="1:41" s="5" customFormat="1" ht="15.75" thickBot="1" x14ac:dyDescent="0.3">
      <c r="A8" s="114" t="s">
        <v>103</v>
      </c>
      <c r="B8" s="300">
        <f>STDEV(B12:B1000000)</f>
        <v>17907.494638447039</v>
      </c>
      <c r="C8" s="301">
        <f>STDEV(C12:C1000000)</f>
        <v>141059.26662973623</v>
      </c>
      <c r="D8" s="37" t="s">
        <v>103</v>
      </c>
      <c r="E8" s="26" t="s">
        <v>103</v>
      </c>
      <c r="F8" s="124">
        <f>STDEV(F12:F1000000)</f>
        <v>0.15685051269706987</v>
      </c>
      <c r="G8" s="125">
        <f>STDEV(G12:G1000000)</f>
        <v>1.4683692768964565</v>
      </c>
      <c r="H8" s="87">
        <f>STDEV(H12:H1000000)</f>
        <v>29.670411748631555</v>
      </c>
      <c r="I8" s="149">
        <f t="shared" si="9"/>
        <v>0</v>
      </c>
      <c r="J8" s="88">
        <f t="shared" si="0"/>
        <v>9</v>
      </c>
      <c r="K8" s="150">
        <f t="shared" si="1"/>
        <v>24.661845709451558</v>
      </c>
      <c r="L8" s="151" t="str">
        <f t="shared" si="10"/>
        <v>N</v>
      </c>
      <c r="M8" s="152">
        <f t="shared" si="2"/>
        <v>1</v>
      </c>
      <c r="N8" s="88">
        <f t="shared" si="3"/>
        <v>28</v>
      </c>
      <c r="O8" s="150">
        <f t="shared" si="4"/>
        <v>6.1293968272432497</v>
      </c>
      <c r="P8" s="153" t="str">
        <f t="shared" si="11"/>
        <v>E</v>
      </c>
      <c r="Q8" s="314" t="s">
        <v>103</v>
      </c>
      <c r="R8" s="310"/>
      <c r="S8" s="314"/>
      <c r="T8" s="310"/>
      <c r="U8" s="315" t="s">
        <v>103</v>
      </c>
      <c r="V8" s="292">
        <f>STDEV(V12:V1000000)</f>
        <v>4.6310239671337419</v>
      </c>
      <c r="W8" s="450">
        <f>STDEV(W12:W1000000)</f>
        <v>2.445180654646617E-2</v>
      </c>
      <c r="X8" s="105">
        <f>STDEV(X12:X1000000)</f>
        <v>14959.052602989883</v>
      </c>
      <c r="Y8" s="391">
        <f>STDEV(Y12:Y1000000)</f>
        <v>0.74083286215555666</v>
      </c>
      <c r="Z8" s="422" t="str">
        <f t="shared" si="5"/>
        <v>+0°44'27.00"</v>
      </c>
      <c r="AA8" s="37" t="s">
        <v>103</v>
      </c>
      <c r="AB8" s="108"/>
      <c r="AC8" s="26" t="s">
        <v>149</v>
      </c>
      <c r="AD8" s="224" t="str">
        <f>IF(gunit=1,"Meters",IF(gunit=2,"Intnl feet",IF(gunit=3,"US feet","Select units!")))</f>
        <v>Meters</v>
      </c>
      <c r="AE8" s="3"/>
      <c r="AF8" s="3"/>
      <c r="AG8" s="3"/>
      <c r="AH8" s="3"/>
      <c r="AI8" s="3"/>
      <c r="AJ8" s="3"/>
      <c r="AK8" s="36"/>
      <c r="AL8" s="36"/>
    </row>
    <row r="9" spans="1:41" s="8" customFormat="1" x14ac:dyDescent="0.25">
      <c r="A9" s="9" t="s">
        <v>15</v>
      </c>
      <c r="B9" s="302" t="s">
        <v>30</v>
      </c>
      <c r="C9" s="303"/>
      <c r="D9" s="264" t="s">
        <v>15</v>
      </c>
      <c r="E9" s="10" t="s">
        <v>96</v>
      </c>
      <c r="F9" s="375" t="s">
        <v>31</v>
      </c>
      <c r="G9" s="376"/>
      <c r="H9" s="383"/>
      <c r="I9" s="133" t="s">
        <v>73</v>
      </c>
      <c r="J9" s="131"/>
      <c r="K9" s="463"/>
      <c r="L9" s="131"/>
      <c r="M9" s="131"/>
      <c r="N9" s="131"/>
      <c r="O9" s="463"/>
      <c r="P9" s="131"/>
      <c r="Q9" s="414" t="s">
        <v>150</v>
      </c>
      <c r="R9" s="415"/>
      <c r="S9" s="316" t="s">
        <v>68</v>
      </c>
      <c r="T9" s="317" t="s">
        <v>76</v>
      </c>
      <c r="U9" s="318" t="s">
        <v>48</v>
      </c>
      <c r="V9" s="293" t="s">
        <v>51</v>
      </c>
      <c r="W9" s="451"/>
      <c r="X9" s="132"/>
      <c r="Y9" s="368" t="s">
        <v>146</v>
      </c>
      <c r="Z9" s="423"/>
      <c r="AA9" s="479" t="s">
        <v>75</v>
      </c>
      <c r="AB9" s="473"/>
      <c r="AC9" s="474"/>
      <c r="AD9" s="479" t="s">
        <v>74</v>
      </c>
      <c r="AE9" s="480"/>
      <c r="AF9" s="472" t="s">
        <v>16</v>
      </c>
      <c r="AG9" s="473"/>
      <c r="AH9" s="473"/>
      <c r="AI9" s="473"/>
      <c r="AJ9" s="473"/>
      <c r="AK9" s="474"/>
      <c r="AL9" s="109" t="s">
        <v>15</v>
      </c>
    </row>
    <row r="10" spans="1:41" s="8" customFormat="1" x14ac:dyDescent="0.25">
      <c r="A10" s="11" t="s">
        <v>79</v>
      </c>
      <c r="B10" s="304" t="s">
        <v>17</v>
      </c>
      <c r="C10" s="305" t="s">
        <v>18</v>
      </c>
      <c r="D10" s="265" t="s">
        <v>153</v>
      </c>
      <c r="E10" s="13" t="s">
        <v>97</v>
      </c>
      <c r="F10" s="377" t="s">
        <v>19</v>
      </c>
      <c r="G10" s="378" t="s">
        <v>20</v>
      </c>
      <c r="H10" s="384" t="s">
        <v>98</v>
      </c>
      <c r="I10" s="475" t="s">
        <v>19</v>
      </c>
      <c r="J10" s="476"/>
      <c r="K10" s="476"/>
      <c r="L10" s="477"/>
      <c r="M10" s="478" t="s">
        <v>20</v>
      </c>
      <c r="N10" s="476"/>
      <c r="O10" s="476"/>
      <c r="P10" s="476"/>
      <c r="Q10" s="13" t="s">
        <v>151</v>
      </c>
      <c r="R10" s="416" t="s">
        <v>152</v>
      </c>
      <c r="S10" s="319" t="s">
        <v>46</v>
      </c>
      <c r="T10" s="320" t="s">
        <v>77</v>
      </c>
      <c r="U10" s="321" t="s">
        <v>47</v>
      </c>
      <c r="V10" s="294"/>
      <c r="W10" s="452"/>
      <c r="X10" s="14" t="s">
        <v>49</v>
      </c>
      <c r="Y10" s="393"/>
      <c r="Z10" s="424"/>
      <c r="AA10" s="217" t="s">
        <v>35</v>
      </c>
      <c r="AB10" s="218" t="s">
        <v>34</v>
      </c>
      <c r="AC10" s="219" t="s">
        <v>33</v>
      </c>
      <c r="AD10" s="217" t="s">
        <v>26</v>
      </c>
      <c r="AE10" s="218" t="s">
        <v>27</v>
      </c>
      <c r="AF10" s="13" t="s">
        <v>63</v>
      </c>
      <c r="AG10" s="218" t="s">
        <v>64</v>
      </c>
      <c r="AH10" s="218" t="s">
        <v>65</v>
      </c>
      <c r="AI10" s="218" t="s">
        <v>28</v>
      </c>
      <c r="AJ10" s="220" t="s">
        <v>66</v>
      </c>
      <c r="AK10" s="219" t="s">
        <v>67</v>
      </c>
      <c r="AL10" s="110" t="s">
        <v>79</v>
      </c>
    </row>
    <row r="11" spans="1:41" s="8" customFormat="1" x14ac:dyDescent="0.25">
      <c r="A11" s="76" t="s">
        <v>36</v>
      </c>
      <c r="B11" s="306" t="str">
        <f>IF(gunit=1,"(m)",IF(gunit=2,"(ift)",IF(gunit=3,"(sft)","Select units!")))</f>
        <v>(m)</v>
      </c>
      <c r="C11" s="307" t="str">
        <f>IF(gunit=1,"(m)",IF(gunit=2,"(ift)",IF(gunit=3,"(sft)","Select units!")))</f>
        <v>(m)</v>
      </c>
      <c r="D11" s="266" t="s">
        <v>154</v>
      </c>
      <c r="E11" s="77" t="s">
        <v>95</v>
      </c>
      <c r="F11" s="379" t="s">
        <v>78</v>
      </c>
      <c r="G11" s="380" t="s">
        <v>78</v>
      </c>
      <c r="H11" s="385" t="str">
        <f>IF(hunit=1,"(m)",IF(hunit=2,"(ift)",IF(hunit=3,"(sft)","Select units!")))</f>
        <v>(m)</v>
      </c>
      <c r="I11" s="76" t="s">
        <v>29</v>
      </c>
      <c r="J11" s="78" t="s">
        <v>21</v>
      </c>
      <c r="K11" s="464" t="s">
        <v>22</v>
      </c>
      <c r="L11" s="80"/>
      <c r="M11" s="77" t="s">
        <v>29</v>
      </c>
      <c r="N11" s="78" t="s">
        <v>21</v>
      </c>
      <c r="O11" s="464" t="s">
        <v>22</v>
      </c>
      <c r="P11" s="364"/>
      <c r="Q11" s="77"/>
      <c r="R11" s="365"/>
      <c r="S11" s="322" t="s">
        <v>84</v>
      </c>
      <c r="T11" s="323" t="s">
        <v>47</v>
      </c>
      <c r="U11" s="324"/>
      <c r="V11" s="295" t="s">
        <v>45</v>
      </c>
      <c r="W11" s="453" t="s">
        <v>81</v>
      </c>
      <c r="X11" s="79" t="s">
        <v>50</v>
      </c>
      <c r="Y11" s="387" t="s">
        <v>0</v>
      </c>
      <c r="Z11" s="364" t="s">
        <v>1</v>
      </c>
      <c r="AA11" s="228" t="str">
        <f>IF(hunit=1,"radius (m)",IF(hunit=2,"radius (ift)",IF(hunit=3,"radius (sft)","Select units!")))</f>
        <v>radius (m)</v>
      </c>
      <c r="AB11" s="229" t="str">
        <f>IF(hunit=1,"radius (m)",IF(hunit=2,"radius (ift)",IF(hunit=3,"radius (sft)","Select units!")))</f>
        <v>radius (m)</v>
      </c>
      <c r="AC11" s="230" t="str">
        <f>IF(hunit=1,"radius (m)",IF(hunit=2,"radius (ift)",IF(hunit=3,"radius (sft)","Select units!")))</f>
        <v>radius (m)</v>
      </c>
      <c r="AD11" s="221" t="s">
        <v>23</v>
      </c>
      <c r="AE11" s="215" t="s">
        <v>23</v>
      </c>
      <c r="AF11" s="77"/>
      <c r="AG11" s="215" t="s">
        <v>42</v>
      </c>
      <c r="AH11" s="215" t="s">
        <v>23</v>
      </c>
      <c r="AI11" s="215" t="s">
        <v>42</v>
      </c>
      <c r="AJ11" s="215" t="s">
        <v>42</v>
      </c>
      <c r="AK11" s="82"/>
      <c r="AL11" s="111" t="s">
        <v>36</v>
      </c>
    </row>
    <row r="12" spans="1:41" x14ac:dyDescent="0.25">
      <c r="A12" s="12">
        <v>1</v>
      </c>
      <c r="B12" s="296">
        <f t="shared" ref="B12:B43" si="12">IF(F12="","—",IF(gunit=1,(ko*(AI12-No)+No),IF(gunit=2,(ko*(AI12-No)+No)/0.3048,IF(gunit=3,(ko*(AI12-No)+No)*3937/1200,"Select units!"))))</f>
        <v>165872.26136706336</v>
      </c>
      <c r="C12" s="308">
        <f t="shared" ref="C12:C43" si="13">IF(G12="","—",IF(gunit=1,(ko*(AJ12-Eo)+Eo),IF(gunit=2,(ko*(AJ12-Eo)+Eo)/0.3048,IF(gunit=3,(ko*(AJ12-Eo)+Eo)*3937/1200,"Select units!"))))</f>
        <v>367189.23928004934</v>
      </c>
      <c r="D12" s="129">
        <v>1</v>
      </c>
      <c r="E12" s="129" t="s">
        <v>155</v>
      </c>
      <c r="F12" s="167">
        <v>30.4375</v>
      </c>
      <c r="G12" s="260">
        <v>275.72000000000003</v>
      </c>
      <c r="H12" s="103">
        <v>34</v>
      </c>
      <c r="I12" s="98">
        <f t="shared" ref="I12:I31" si="14">IF(F12="","—",ABS(IF((1-(ABS(F12)-ABS(TRUNC(F12))))*3600&gt;tol,TRUNC(F12),IF(F12&gt;=0,TRUNC(F12)+1,TRUNC(F12)-1))))</f>
        <v>30</v>
      </c>
      <c r="J12" s="99">
        <f t="shared" ref="J12:J31" si="15">IF(F12="","—",IF(60-((ABS(F12)-I12)*60-TRUNC(ABS((ABS(F12)-I12)*60)))*60&gt;tol,ABS(TRUNC((ABS(F12)-I12)*60)),ABS(TRUNC((ABS(F12)-I12)*60))+1))</f>
        <v>26</v>
      </c>
      <c r="K12" s="100">
        <f t="shared" ref="K12:K31" si="16">IF(F12="","—",IF(ABS(60-(ABS(F12)-ABS(I12)-ABS(J12)/60)*3600)&gt;tol,ABS((ABS(F12)-ABS(I12)-ABS(J12)/60)*3600),0))</f>
        <v>14.999999999999947</v>
      </c>
      <c r="L12" s="101" t="str">
        <f t="shared" ref="L12:L31" si="17">IF(F12&gt;0,"N",IF(F12&lt;0,"S",""))</f>
        <v>N</v>
      </c>
      <c r="M12" s="102">
        <f t="shared" ref="M12:M31" si="18">IF(G12="","—",ABS(IF((1-(ABS(G12)-ABS(TRUNC(G12))))*3600&gt;tol,TRUNC(G12),IF(G12&gt;=0,TRUNC(G12)+1,TRUNC(G12)-1))))</f>
        <v>275</v>
      </c>
      <c r="N12" s="99">
        <f t="shared" ref="N12:N31" si="19">IF(G12="","—",IF(60-((ABS(G12)-M12)*60-TRUNC(ABS((ABS(G12)-M12)*60)))*60&gt;tol,ABS(TRUNC((ABS(G12)-M12)*60)),ABS(TRUNC((ABS(G12)-M12)*60))+1))</f>
        <v>43</v>
      </c>
      <c r="O12" s="100">
        <f t="shared" ref="O12:O31" si="20">IF(G12="","—",IF(ABS(60-(ABS(G12)-ABS(M12)-ABS(N12)/60)*3600)&gt;tol,ABS((ABS(G12)-ABS(M12)-ABS(N12)/60)*3600),0))</f>
        <v>12.000000000098199</v>
      </c>
      <c r="P12" s="101" t="str">
        <f t="shared" ref="P12:P31" si="21">IF(G12&gt;0,"E",IF(G12&lt;0,"W",""))</f>
        <v>E</v>
      </c>
      <c r="Q12" s="417" t="str">
        <f>CONCATENATE(TEXT(I12,"0"),"°",TEXT(J12,"00"),"'",TEXT(K12,"00.00000"),"""",L12)</f>
        <v>30°26'15.00000"N</v>
      </c>
      <c r="R12" s="418" t="str">
        <f>CONCATENATE(TEXT(M12,"0"),"°",TEXT(N12,"00"),"'",TEXT(O12,"00.00000"),"""",P12)</f>
        <v>275°43'12.00000"E</v>
      </c>
      <c r="S12" s="325">
        <f t="shared" ref="S12:S43" si="22">IF(OR(F12="",G12=""),"—", ko*AK12)</f>
        <v>0.9999828665090007</v>
      </c>
      <c r="T12" s="326">
        <f t="shared" ref="T12:T43" si="23">IF(H12="","—",(AC12/(AC12+$H12)))</f>
        <v>0.99999466057459019</v>
      </c>
      <c r="U12" s="327">
        <f t="shared" ref="U12:U31" si="24">IF(H12="","—",S12*T12)</f>
        <v>0.99997752717507393</v>
      </c>
      <c r="V12" s="165">
        <f t="shared" ref="V12:V31" si="25">IF(H12="","—",(U12-1)*1000000)</f>
        <v>-22.472824926067503</v>
      </c>
      <c r="W12" s="448">
        <f t="shared" ref="W12:W31" si="26">IF(H12="","—",(U12-1)*5280)</f>
        <v>-0.11865651560963641</v>
      </c>
      <c r="X12" s="90">
        <f t="shared" ref="X12:X31" si="27">IF(H12="","—",IF(ABS(V12)&lt;=0.0001,"~ zero",ABS(1/(1-U12))))</f>
        <v>44498.188513898996</v>
      </c>
      <c r="Y12" s="389">
        <f>IF(F12="","—",DEGREES(AH12))</f>
        <v>0.61552370105433651</v>
      </c>
      <c r="Z12" s="425" t="str">
        <f>IF(F12="","",IF(Y12&gt;=0,"+","–")) &amp; TEXT(IF(F12="","—",ABS(TRUNC(Y12))),"0°") &amp; TEXT(IF(F12="","",TRUNC((ABS(Y12)-ABS(TRUNC(Y12)))*60)),"00'") &amp; TEXT(IF(F12="","",(ABS(Y12)-ABS(TRUNC(Y12))-TRUNC((ABS(Y12)-ABS(TRUNC(Y12)))*60)/60)*3600),"00.00") &amp; IF(F12="","","""")</f>
        <v>+0°36'55.89"</v>
      </c>
      <c r="AA12" s="91">
        <f t="shared" ref="AA12:AA31" si="28">(a/SQRT(1-esqr*(SIN(AD12))^2))/(IF(hunit=1,1,IF(hunit=2,0.3048,IF(hunit=3,(1200/3937)))))</f>
        <v>6383623.071848711</v>
      </c>
      <c r="AB12" s="92">
        <f t="shared" ref="AB12:AB31" si="29">(a*(1-esqr)/(1-esqr*(SIN(AD12))^2)^1.5)/(IF(hunit=1,1,IF(hunit=2,0.3048,IF(hunit=3,(1200/3937)))))</f>
        <v>6351801.4306651969</v>
      </c>
      <c r="AC12" s="93">
        <f t="shared" ref="AC12:AC31" si="30">SQRT(AA12*AB12)</f>
        <v>6367692.3732696129</v>
      </c>
      <c r="AD12" s="94">
        <f t="shared" ref="AD12:AD43" si="31">RADIANS(F12)</f>
        <v>0.53123459107577409</v>
      </c>
      <c r="AE12" s="95">
        <f t="shared" ref="AE12:AE43" si="32">RADIANS(G12)</f>
        <v>4.8122218135987662</v>
      </c>
      <c r="AF12" s="96">
        <f t="shared" ref="AF12:AF31" si="33">(LN((1+SIN(AD12))/(1-SIN(AD12)))-e*LN((1+e*SIN(AD12))/(1-e*SIN(AD12))))/2</f>
        <v>0.55474949841545973</v>
      </c>
      <c r="AG12" s="95">
        <f t="shared" ref="AG12:AG31" si="34">K/EXP(AF12*SINo)</f>
        <v>10908941.852694375</v>
      </c>
      <c r="AH12" s="95">
        <f t="shared" ref="AH12:AH31" si="35">(AE12-LONo)*SINo</f>
        <v>1.0742915207459465E-2</v>
      </c>
      <c r="AI12" s="95">
        <f t="shared" ref="AI12:AI43" si="36">Ro+No-AG12*COS(AH12)</f>
        <v>165872.57881863974</v>
      </c>
      <c r="AJ12" s="95">
        <f t="shared" ref="AJ12:AJ31" si="37">Eo+AG12*SIN(AH12)</f>
        <v>367191.5831117116</v>
      </c>
      <c r="AK12" s="97">
        <f t="shared" ref="AK12:AK31" si="38">SQRT(1-esqr*(SIN(AD12))^2)*(AG12*SINo)/(a*COS(AD12))</f>
        <v>1.0000028665663321</v>
      </c>
      <c r="AL12" s="112">
        <f t="shared" ref="AL12:AL43" si="39">A12</f>
        <v>1</v>
      </c>
    </row>
    <row r="13" spans="1:41" x14ac:dyDescent="0.25">
      <c r="A13" s="12">
        <v>2</v>
      </c>
      <c r="B13" s="296">
        <f t="shared" si="12"/>
        <v>164546.89757191704</v>
      </c>
      <c r="C13" s="308">
        <f t="shared" si="13"/>
        <v>85236.464342603693</v>
      </c>
      <c r="D13" s="129">
        <v>2</v>
      </c>
      <c r="E13" s="129" t="s">
        <v>156</v>
      </c>
      <c r="F13" s="167">
        <v>30.42</v>
      </c>
      <c r="G13" s="260">
        <v>272.78499999999997</v>
      </c>
      <c r="H13" s="103">
        <v>-11</v>
      </c>
      <c r="I13" s="98">
        <f t="shared" si="14"/>
        <v>30</v>
      </c>
      <c r="J13" s="99">
        <f t="shared" si="15"/>
        <v>25</v>
      </c>
      <c r="K13" s="100">
        <f t="shared" si="16"/>
        <v>12.000000000006072</v>
      </c>
      <c r="L13" s="101" t="str">
        <f t="shared" si="17"/>
        <v>N</v>
      </c>
      <c r="M13" s="102">
        <f t="shared" si="18"/>
        <v>272</v>
      </c>
      <c r="N13" s="99">
        <f t="shared" si="19"/>
        <v>47</v>
      </c>
      <c r="O13" s="100">
        <f t="shared" si="20"/>
        <v>5.9999999998854303</v>
      </c>
      <c r="P13" s="101" t="str">
        <f t="shared" si="21"/>
        <v>E</v>
      </c>
      <c r="Q13" s="417" t="str">
        <f t="shared" ref="Q13:Q14" si="40">CONCATENATE(TEXT(I13,"0"),"°",TEXT(J13,"00"),"'",TEXT(K13,"00.00000"),"""",L13)</f>
        <v>30°25'12.00000"N</v>
      </c>
      <c r="R13" s="418" t="str">
        <f t="shared" ref="R13:R14" si="41">CONCATENATE(TEXT(M13,"0"),"°",TEXT(N13,"00"),"'",TEXT(O13,"00.00000"),"""",P13)</f>
        <v>272°47'06.00000"E</v>
      </c>
      <c r="S13" s="325">
        <f t="shared" si="22"/>
        <v>0.99998218315093701</v>
      </c>
      <c r="T13" s="326">
        <f t="shared" si="23"/>
        <v>1.0000017274764601</v>
      </c>
      <c r="U13" s="327">
        <f t="shared" si="24"/>
        <v>0.99998391059661895</v>
      </c>
      <c r="V13" s="165">
        <f t="shared" si="25"/>
        <v>-16.089403381047696</v>
      </c>
      <c r="W13" s="448">
        <f t="shared" si="26"/>
        <v>-8.4952049851931832E-2</v>
      </c>
      <c r="X13" s="90">
        <f t="shared" si="27"/>
        <v>62152.708606829823</v>
      </c>
      <c r="Y13" s="389">
        <f t="shared" ref="Y13:Y76" si="42">IF(F13="","—",DEGREES(AH13))</f>
        <v>-0.86526487484279402</v>
      </c>
      <c r="Z13" s="425" t="str">
        <f t="shared" ref="Z13:Z76" si="43">IF(F13="","",IF(Y13&gt;=0,"+","–")) &amp; TEXT(IF(F13="","—",ABS(TRUNC(Y13))),"0°") &amp; TEXT(IF(F13="","",TRUNC((ABS(Y13)-ABS(TRUNC(Y13)))*60)),"00'") &amp; TEXT(IF(F13="","",(ABS(Y13)-ABS(TRUNC(Y13))-TRUNC((ABS(Y13)-ABS(TRUNC(Y13)))*60)/60)*3600),"00.00") &amp; IF(F13="","","""")</f>
        <v>–0°51'54.95"</v>
      </c>
      <c r="AA13" s="91">
        <f t="shared" si="28"/>
        <v>6383617.3619554667</v>
      </c>
      <c r="AB13" s="92">
        <f t="shared" si="29"/>
        <v>6351784.3863902315</v>
      </c>
      <c r="AC13" s="93">
        <f t="shared" si="30"/>
        <v>6367680.9819869539</v>
      </c>
      <c r="AD13" s="94">
        <f t="shared" si="31"/>
        <v>0.5309291584566751</v>
      </c>
      <c r="AE13" s="95">
        <f t="shared" si="32"/>
        <v>4.7609964000527309</v>
      </c>
      <c r="AF13" s="96">
        <f t="shared" si="33"/>
        <v>0.55439704100319875</v>
      </c>
      <c r="AG13" s="95">
        <f t="shared" si="34"/>
        <v>10910881.902321607</v>
      </c>
      <c r="AH13" s="95">
        <f t="shared" si="35"/>
        <v>-1.5101720967863408E-2</v>
      </c>
      <c r="AI13" s="95">
        <f t="shared" si="36"/>
        <v>164547.18851568736</v>
      </c>
      <c r="AJ13" s="95">
        <f t="shared" si="37"/>
        <v>85233.1690059838</v>
      </c>
      <c r="AK13" s="97">
        <f t="shared" si="38"/>
        <v>1.0000021831946009</v>
      </c>
      <c r="AL13" s="112">
        <f t="shared" si="39"/>
        <v>2</v>
      </c>
    </row>
    <row r="14" spans="1:41" x14ac:dyDescent="0.25">
      <c r="A14" s="12">
        <v>3</v>
      </c>
      <c r="B14" s="296">
        <f t="shared" si="12"/>
        <v>134214.13382362289</v>
      </c>
      <c r="C14" s="308">
        <f t="shared" si="13"/>
        <v>234586.89713976035</v>
      </c>
      <c r="D14" s="129">
        <v>3</v>
      </c>
      <c r="E14" s="263" t="s">
        <v>157</v>
      </c>
      <c r="F14" s="167">
        <v>30.157499999999999</v>
      </c>
      <c r="G14" s="260">
        <v>274.34000000000003</v>
      </c>
      <c r="H14" s="103">
        <v>-22</v>
      </c>
      <c r="I14" s="98">
        <f t="shared" si="14"/>
        <v>30</v>
      </c>
      <c r="J14" s="99">
        <f t="shared" si="15"/>
        <v>9</v>
      </c>
      <c r="K14" s="100">
        <f t="shared" si="16"/>
        <v>26.999999999995929</v>
      </c>
      <c r="L14" s="101" t="str">
        <f t="shared" si="17"/>
        <v>N</v>
      </c>
      <c r="M14" s="102">
        <f t="shared" si="18"/>
        <v>274</v>
      </c>
      <c r="N14" s="99">
        <f t="shared" si="19"/>
        <v>20</v>
      </c>
      <c r="O14" s="100">
        <f t="shared" si="20"/>
        <v>24.000000000114664</v>
      </c>
      <c r="P14" s="101" t="str">
        <f t="shared" si="21"/>
        <v>E</v>
      </c>
      <c r="Q14" s="417" t="str">
        <f t="shared" si="40"/>
        <v>30°09'27.00000"N</v>
      </c>
      <c r="R14" s="418" t="str">
        <f t="shared" si="41"/>
        <v>274°20'24.00000"E</v>
      </c>
      <c r="S14" s="325">
        <f t="shared" si="22"/>
        <v>0.99998307578560963</v>
      </c>
      <c r="T14" s="326">
        <f t="shared" si="23"/>
        <v>1.0000034550513446</v>
      </c>
      <c r="U14" s="327">
        <f t="shared" si="24"/>
        <v>0.99998653077848021</v>
      </c>
      <c r="V14" s="165">
        <f t="shared" si="25"/>
        <v>-13.469221519790686</v>
      </c>
      <c r="W14" s="448">
        <f t="shared" si="26"/>
        <v>-7.1117489624494823E-2</v>
      </c>
      <c r="X14" s="90">
        <f t="shared" si="27"/>
        <v>74243.340532388844</v>
      </c>
      <c r="Y14" s="389">
        <f t="shared" si="42"/>
        <v>-8.072441981039806E-2</v>
      </c>
      <c r="Z14" s="425" t="str">
        <f t="shared" si="43"/>
        <v>–0°04'50.61"</v>
      </c>
      <c r="AA14" s="91">
        <f t="shared" si="28"/>
        <v>6383531.9500775849</v>
      </c>
      <c r="AB14" s="92">
        <f t="shared" si="29"/>
        <v>6351529.4319297113</v>
      </c>
      <c r="AC14" s="93">
        <f t="shared" si="30"/>
        <v>6367510.5858240584</v>
      </c>
      <c r="AD14" s="94">
        <f t="shared" si="31"/>
        <v>0.52634766917018994</v>
      </c>
      <c r="AE14" s="95">
        <f t="shared" si="32"/>
        <v>4.7881362699212442</v>
      </c>
      <c r="AF14" s="96">
        <f t="shared" si="33"/>
        <v>0.54911780865629434</v>
      </c>
      <c r="AG14" s="95">
        <f t="shared" si="34"/>
        <v>10939981.975771172</v>
      </c>
      <c r="AH14" s="95">
        <f t="shared" si="35"/>
        <v>-1.4089069124535829E-3</v>
      </c>
      <c r="AI14" s="95">
        <f t="shared" si="36"/>
        <v>134213.8180999849</v>
      </c>
      <c r="AJ14" s="95">
        <f t="shared" si="37"/>
        <v>234586.58887153777</v>
      </c>
      <c r="AK14" s="97">
        <f t="shared" si="38"/>
        <v>1.0000030758471266</v>
      </c>
      <c r="AL14" s="112">
        <f t="shared" si="39"/>
        <v>3</v>
      </c>
    </row>
    <row r="15" spans="1:41" x14ac:dyDescent="0.25">
      <c r="A15" s="12">
        <v>4</v>
      </c>
      <c r="B15" s="296" t="str">
        <f t="shared" si="12"/>
        <v>—</v>
      </c>
      <c r="C15" s="308" t="str">
        <f t="shared" si="13"/>
        <v>—</v>
      </c>
      <c r="D15" s="129"/>
      <c r="E15" s="263"/>
      <c r="F15" s="167"/>
      <c r="G15" s="260"/>
      <c r="H15" s="103"/>
      <c r="I15" s="98" t="str">
        <f t="shared" si="14"/>
        <v>—</v>
      </c>
      <c r="J15" s="99" t="str">
        <f t="shared" si="15"/>
        <v>—</v>
      </c>
      <c r="K15" s="100" t="str">
        <f t="shared" si="16"/>
        <v>—</v>
      </c>
      <c r="L15" s="101" t="str">
        <f t="shared" si="17"/>
        <v/>
      </c>
      <c r="M15" s="102" t="str">
        <f t="shared" si="18"/>
        <v>—</v>
      </c>
      <c r="N15" s="99" t="str">
        <f t="shared" si="19"/>
        <v>—</v>
      </c>
      <c r="O15" s="100" t="str">
        <f t="shared" si="20"/>
        <v>—</v>
      </c>
      <c r="P15" s="101" t="str">
        <f t="shared" si="21"/>
        <v/>
      </c>
      <c r="Q15" s="417" t="str">
        <f t="shared" ref="Q15:Q17" si="44">CONCATENATE(TEXT(I15,"0"),"°",TEXT(J15,"00"),"'",TEXT(K15,"00.00000"),"""",L15)</f>
        <v>—°—'—"</v>
      </c>
      <c r="R15" s="418" t="str">
        <f t="shared" ref="R15:R17" si="45">CONCATENATE(TEXT(M15,"0"),"°",TEXT(N15,"00"),"'",TEXT(O15,"00.00000"),"""",P15)</f>
        <v>—°—'—"</v>
      </c>
      <c r="S15" s="325" t="str">
        <f t="shared" si="22"/>
        <v>—</v>
      </c>
      <c r="T15" s="326" t="str">
        <f t="shared" si="23"/>
        <v>—</v>
      </c>
      <c r="U15" s="327" t="str">
        <f t="shared" si="24"/>
        <v>—</v>
      </c>
      <c r="V15" s="165" t="str">
        <f t="shared" si="25"/>
        <v>—</v>
      </c>
      <c r="W15" s="448" t="str">
        <f t="shared" si="26"/>
        <v>—</v>
      </c>
      <c r="X15" s="90" t="str">
        <f t="shared" si="27"/>
        <v>—</v>
      </c>
      <c r="Y15" s="389" t="str">
        <f t="shared" si="42"/>
        <v>—</v>
      </c>
      <c r="Z15" s="425" t="str">
        <f t="shared" si="43"/>
        <v>—</v>
      </c>
      <c r="AA15" s="91">
        <f t="shared" si="28"/>
        <v>6378137</v>
      </c>
      <c r="AB15" s="92">
        <f t="shared" si="29"/>
        <v>6335439.3270838754</v>
      </c>
      <c r="AC15" s="93">
        <f t="shared" si="30"/>
        <v>6356752.3141403552</v>
      </c>
      <c r="AD15" s="94">
        <f t="shared" si="31"/>
        <v>0</v>
      </c>
      <c r="AE15" s="95">
        <f t="shared" si="32"/>
        <v>0</v>
      </c>
      <c r="AF15" s="96">
        <f t="shared" si="33"/>
        <v>0</v>
      </c>
      <c r="AG15" s="95">
        <f t="shared" si="34"/>
        <v>14432307.250667119</v>
      </c>
      <c r="AH15" s="95">
        <f t="shared" si="35"/>
        <v>-2.4171559216783285</v>
      </c>
      <c r="AI15" s="95">
        <f t="shared" si="36"/>
        <v>21882147.655825458</v>
      </c>
      <c r="AJ15" s="95">
        <f t="shared" si="37"/>
        <v>-9314488.194411315</v>
      </c>
      <c r="AK15" s="97">
        <f t="shared" si="38"/>
        <v>1.1416339415956973</v>
      </c>
      <c r="AL15" s="112">
        <f t="shared" si="39"/>
        <v>4</v>
      </c>
    </row>
    <row r="16" spans="1:41" x14ac:dyDescent="0.25">
      <c r="A16" s="12">
        <v>5</v>
      </c>
      <c r="B16" s="296" t="str">
        <f t="shared" si="12"/>
        <v>—</v>
      </c>
      <c r="C16" s="308" t="str">
        <f t="shared" si="13"/>
        <v>—</v>
      </c>
      <c r="D16" s="129"/>
      <c r="E16" s="263"/>
      <c r="F16" s="167"/>
      <c r="G16" s="260"/>
      <c r="H16" s="103"/>
      <c r="I16" s="98" t="str">
        <f t="shared" si="14"/>
        <v>—</v>
      </c>
      <c r="J16" s="99" t="str">
        <f t="shared" si="15"/>
        <v>—</v>
      </c>
      <c r="K16" s="100" t="str">
        <f t="shared" si="16"/>
        <v>—</v>
      </c>
      <c r="L16" s="101" t="str">
        <f t="shared" si="17"/>
        <v/>
      </c>
      <c r="M16" s="102" t="str">
        <f t="shared" si="18"/>
        <v>—</v>
      </c>
      <c r="N16" s="99" t="str">
        <f t="shared" si="19"/>
        <v>—</v>
      </c>
      <c r="O16" s="100" t="str">
        <f t="shared" si="20"/>
        <v>—</v>
      </c>
      <c r="P16" s="101" t="str">
        <f t="shared" si="21"/>
        <v/>
      </c>
      <c r="Q16" s="417" t="str">
        <f t="shared" si="44"/>
        <v>—°—'—"</v>
      </c>
      <c r="R16" s="418" t="str">
        <f t="shared" si="45"/>
        <v>—°—'—"</v>
      </c>
      <c r="S16" s="325" t="str">
        <f t="shared" si="22"/>
        <v>—</v>
      </c>
      <c r="T16" s="326" t="str">
        <f t="shared" si="23"/>
        <v>—</v>
      </c>
      <c r="U16" s="327" t="str">
        <f t="shared" si="24"/>
        <v>—</v>
      </c>
      <c r="V16" s="165" t="str">
        <f t="shared" si="25"/>
        <v>—</v>
      </c>
      <c r="W16" s="448" t="str">
        <f t="shared" si="26"/>
        <v>—</v>
      </c>
      <c r="X16" s="90" t="str">
        <f t="shared" si="27"/>
        <v>—</v>
      </c>
      <c r="Y16" s="389" t="str">
        <f t="shared" si="42"/>
        <v>—</v>
      </c>
      <c r="Z16" s="425" t="str">
        <f t="shared" si="43"/>
        <v>—</v>
      </c>
      <c r="AA16" s="91">
        <f t="shared" si="28"/>
        <v>6378137</v>
      </c>
      <c r="AB16" s="92">
        <f t="shared" si="29"/>
        <v>6335439.3270838754</v>
      </c>
      <c r="AC16" s="93">
        <f t="shared" si="30"/>
        <v>6356752.3141403552</v>
      </c>
      <c r="AD16" s="94">
        <f t="shared" si="31"/>
        <v>0</v>
      </c>
      <c r="AE16" s="95">
        <f t="shared" si="32"/>
        <v>0</v>
      </c>
      <c r="AF16" s="96">
        <f t="shared" si="33"/>
        <v>0</v>
      </c>
      <c r="AG16" s="95">
        <f t="shared" si="34"/>
        <v>14432307.250667119</v>
      </c>
      <c r="AH16" s="95">
        <f t="shared" si="35"/>
        <v>-2.4171559216783285</v>
      </c>
      <c r="AI16" s="95">
        <f t="shared" si="36"/>
        <v>21882147.655825458</v>
      </c>
      <c r="AJ16" s="95">
        <f t="shared" si="37"/>
        <v>-9314488.194411315</v>
      </c>
      <c r="AK16" s="97">
        <f t="shared" si="38"/>
        <v>1.1416339415956973</v>
      </c>
      <c r="AL16" s="112">
        <f t="shared" si="39"/>
        <v>5</v>
      </c>
    </row>
    <row r="17" spans="1:38" x14ac:dyDescent="0.25">
      <c r="A17" s="12">
        <v>6</v>
      </c>
      <c r="B17" s="296" t="str">
        <f t="shared" si="12"/>
        <v>—</v>
      </c>
      <c r="C17" s="308" t="str">
        <f t="shared" si="13"/>
        <v>—</v>
      </c>
      <c r="D17" s="129"/>
      <c r="E17" s="129"/>
      <c r="F17" s="167"/>
      <c r="G17" s="260"/>
      <c r="H17" s="103"/>
      <c r="I17" s="98" t="str">
        <f t="shared" si="14"/>
        <v>—</v>
      </c>
      <c r="J17" s="99" t="str">
        <f t="shared" si="15"/>
        <v>—</v>
      </c>
      <c r="K17" s="100" t="str">
        <f t="shared" si="16"/>
        <v>—</v>
      </c>
      <c r="L17" s="101" t="str">
        <f t="shared" si="17"/>
        <v/>
      </c>
      <c r="M17" s="102" t="str">
        <f t="shared" si="18"/>
        <v>—</v>
      </c>
      <c r="N17" s="99" t="str">
        <f t="shared" si="19"/>
        <v>—</v>
      </c>
      <c r="O17" s="100" t="str">
        <f t="shared" si="20"/>
        <v>—</v>
      </c>
      <c r="P17" s="101" t="str">
        <f t="shared" si="21"/>
        <v/>
      </c>
      <c r="Q17" s="417" t="str">
        <f t="shared" si="44"/>
        <v>—°—'—"</v>
      </c>
      <c r="R17" s="418" t="str">
        <f t="shared" si="45"/>
        <v>—°—'—"</v>
      </c>
      <c r="S17" s="325" t="str">
        <f t="shared" si="22"/>
        <v>—</v>
      </c>
      <c r="T17" s="326" t="str">
        <f t="shared" si="23"/>
        <v>—</v>
      </c>
      <c r="U17" s="327" t="str">
        <f t="shared" si="24"/>
        <v>—</v>
      </c>
      <c r="V17" s="165" t="str">
        <f t="shared" si="25"/>
        <v>—</v>
      </c>
      <c r="W17" s="448" t="str">
        <f t="shared" si="26"/>
        <v>—</v>
      </c>
      <c r="X17" s="90" t="str">
        <f t="shared" si="27"/>
        <v>—</v>
      </c>
      <c r="Y17" s="389" t="str">
        <f t="shared" si="42"/>
        <v>—</v>
      </c>
      <c r="Z17" s="425" t="str">
        <f t="shared" si="43"/>
        <v>—</v>
      </c>
      <c r="AA17" s="91">
        <f t="shared" si="28"/>
        <v>6378137</v>
      </c>
      <c r="AB17" s="92">
        <f t="shared" si="29"/>
        <v>6335439.3270838754</v>
      </c>
      <c r="AC17" s="93">
        <f t="shared" si="30"/>
        <v>6356752.3141403552</v>
      </c>
      <c r="AD17" s="94">
        <f t="shared" si="31"/>
        <v>0</v>
      </c>
      <c r="AE17" s="95">
        <f t="shared" si="32"/>
        <v>0</v>
      </c>
      <c r="AF17" s="96">
        <f t="shared" si="33"/>
        <v>0</v>
      </c>
      <c r="AG17" s="95">
        <f t="shared" si="34"/>
        <v>14432307.250667119</v>
      </c>
      <c r="AH17" s="95">
        <f t="shared" si="35"/>
        <v>-2.4171559216783285</v>
      </c>
      <c r="AI17" s="95">
        <f t="shared" si="36"/>
        <v>21882147.655825458</v>
      </c>
      <c r="AJ17" s="95">
        <f t="shared" si="37"/>
        <v>-9314488.194411315</v>
      </c>
      <c r="AK17" s="97">
        <f t="shared" si="38"/>
        <v>1.1416339415956973</v>
      </c>
      <c r="AL17" s="112">
        <f t="shared" si="39"/>
        <v>6</v>
      </c>
    </row>
    <row r="18" spans="1:38" x14ac:dyDescent="0.25">
      <c r="A18" s="12">
        <v>7</v>
      </c>
      <c r="B18" s="296" t="str">
        <f t="shared" si="12"/>
        <v>—</v>
      </c>
      <c r="C18" s="308" t="str">
        <f t="shared" si="13"/>
        <v>—</v>
      </c>
      <c r="D18" s="129"/>
      <c r="E18" s="129"/>
      <c r="F18" s="167"/>
      <c r="G18" s="260"/>
      <c r="H18" s="103"/>
      <c r="I18" s="98" t="str">
        <f t="shared" si="14"/>
        <v>—</v>
      </c>
      <c r="J18" s="99" t="str">
        <f t="shared" si="15"/>
        <v>—</v>
      </c>
      <c r="K18" s="100" t="str">
        <f t="shared" si="16"/>
        <v>—</v>
      </c>
      <c r="L18" s="101" t="str">
        <f t="shared" si="17"/>
        <v/>
      </c>
      <c r="M18" s="102" t="str">
        <f t="shared" si="18"/>
        <v>—</v>
      </c>
      <c r="N18" s="99" t="str">
        <f t="shared" si="19"/>
        <v>—</v>
      </c>
      <c r="O18" s="100" t="str">
        <f t="shared" si="20"/>
        <v>—</v>
      </c>
      <c r="P18" s="101" t="str">
        <f t="shared" si="21"/>
        <v/>
      </c>
      <c r="Q18" s="417" t="str">
        <f t="shared" ref="Q18:Q81" si="46">CONCATENATE(TEXT(I18,"0"),"°",TEXT(J18,"00"),"'",TEXT(K18,"00.00000"),"""",L18)</f>
        <v>—°—'—"</v>
      </c>
      <c r="R18" s="418" t="str">
        <f t="shared" ref="R18:R81" si="47">CONCATENATE(TEXT(M18,"0"),"°",TEXT(N18,"00"),"'",TEXT(O18,"00.00000"),"""",P18)</f>
        <v>—°—'—"</v>
      </c>
      <c r="S18" s="325" t="str">
        <f t="shared" si="22"/>
        <v>—</v>
      </c>
      <c r="T18" s="326" t="str">
        <f t="shared" si="23"/>
        <v>—</v>
      </c>
      <c r="U18" s="327" t="str">
        <f t="shared" si="24"/>
        <v>—</v>
      </c>
      <c r="V18" s="165" t="str">
        <f t="shared" si="25"/>
        <v>—</v>
      </c>
      <c r="W18" s="448" t="str">
        <f t="shared" si="26"/>
        <v>—</v>
      </c>
      <c r="X18" s="90" t="str">
        <f t="shared" si="27"/>
        <v>—</v>
      </c>
      <c r="Y18" s="389" t="str">
        <f t="shared" si="42"/>
        <v>—</v>
      </c>
      <c r="Z18" s="425" t="str">
        <f t="shared" si="43"/>
        <v>—</v>
      </c>
      <c r="AA18" s="91">
        <f t="shared" si="28"/>
        <v>6378137</v>
      </c>
      <c r="AB18" s="92">
        <f t="shared" si="29"/>
        <v>6335439.3270838754</v>
      </c>
      <c r="AC18" s="93">
        <f t="shared" si="30"/>
        <v>6356752.3141403552</v>
      </c>
      <c r="AD18" s="94">
        <f t="shared" si="31"/>
        <v>0</v>
      </c>
      <c r="AE18" s="95">
        <f t="shared" si="32"/>
        <v>0</v>
      </c>
      <c r="AF18" s="96">
        <f t="shared" si="33"/>
        <v>0</v>
      </c>
      <c r="AG18" s="95">
        <f t="shared" si="34"/>
        <v>14432307.250667119</v>
      </c>
      <c r="AH18" s="95">
        <f t="shared" si="35"/>
        <v>-2.4171559216783285</v>
      </c>
      <c r="AI18" s="95">
        <f t="shared" si="36"/>
        <v>21882147.655825458</v>
      </c>
      <c r="AJ18" s="95">
        <f t="shared" si="37"/>
        <v>-9314488.194411315</v>
      </c>
      <c r="AK18" s="97">
        <f t="shared" si="38"/>
        <v>1.1416339415956973</v>
      </c>
      <c r="AL18" s="112">
        <f t="shared" si="39"/>
        <v>7</v>
      </c>
    </row>
    <row r="19" spans="1:38" x14ac:dyDescent="0.25">
      <c r="A19" s="12">
        <v>8</v>
      </c>
      <c r="B19" s="296" t="str">
        <f t="shared" si="12"/>
        <v>—</v>
      </c>
      <c r="C19" s="308" t="str">
        <f t="shared" si="13"/>
        <v>—</v>
      </c>
      <c r="D19" s="129"/>
      <c r="E19" s="129"/>
      <c r="F19" s="167"/>
      <c r="G19" s="260"/>
      <c r="H19" s="103"/>
      <c r="I19" s="98" t="str">
        <f t="shared" si="14"/>
        <v>—</v>
      </c>
      <c r="J19" s="99" t="str">
        <f t="shared" si="15"/>
        <v>—</v>
      </c>
      <c r="K19" s="100" t="str">
        <f t="shared" si="16"/>
        <v>—</v>
      </c>
      <c r="L19" s="101" t="str">
        <f t="shared" si="17"/>
        <v/>
      </c>
      <c r="M19" s="102" t="str">
        <f t="shared" si="18"/>
        <v>—</v>
      </c>
      <c r="N19" s="99" t="str">
        <f t="shared" si="19"/>
        <v>—</v>
      </c>
      <c r="O19" s="100" t="str">
        <f t="shared" si="20"/>
        <v>—</v>
      </c>
      <c r="P19" s="101" t="str">
        <f t="shared" si="21"/>
        <v/>
      </c>
      <c r="Q19" s="417" t="str">
        <f t="shared" si="46"/>
        <v>—°—'—"</v>
      </c>
      <c r="R19" s="418" t="str">
        <f t="shared" si="47"/>
        <v>—°—'—"</v>
      </c>
      <c r="S19" s="325" t="str">
        <f t="shared" si="22"/>
        <v>—</v>
      </c>
      <c r="T19" s="326" t="str">
        <f t="shared" si="23"/>
        <v>—</v>
      </c>
      <c r="U19" s="327" t="str">
        <f t="shared" si="24"/>
        <v>—</v>
      </c>
      <c r="V19" s="165" t="str">
        <f t="shared" si="25"/>
        <v>—</v>
      </c>
      <c r="W19" s="448" t="str">
        <f t="shared" si="26"/>
        <v>—</v>
      </c>
      <c r="X19" s="90" t="str">
        <f t="shared" si="27"/>
        <v>—</v>
      </c>
      <c r="Y19" s="389" t="str">
        <f t="shared" si="42"/>
        <v>—</v>
      </c>
      <c r="Z19" s="425" t="str">
        <f t="shared" si="43"/>
        <v>—</v>
      </c>
      <c r="AA19" s="91">
        <f t="shared" si="28"/>
        <v>6378137</v>
      </c>
      <c r="AB19" s="92">
        <f t="shared" si="29"/>
        <v>6335439.3270838754</v>
      </c>
      <c r="AC19" s="93">
        <f t="shared" si="30"/>
        <v>6356752.3141403552</v>
      </c>
      <c r="AD19" s="94">
        <f t="shared" si="31"/>
        <v>0</v>
      </c>
      <c r="AE19" s="95">
        <f t="shared" si="32"/>
        <v>0</v>
      </c>
      <c r="AF19" s="96">
        <f t="shared" si="33"/>
        <v>0</v>
      </c>
      <c r="AG19" s="95">
        <f t="shared" si="34"/>
        <v>14432307.250667119</v>
      </c>
      <c r="AH19" s="95">
        <f t="shared" si="35"/>
        <v>-2.4171559216783285</v>
      </c>
      <c r="AI19" s="95">
        <f t="shared" si="36"/>
        <v>21882147.655825458</v>
      </c>
      <c r="AJ19" s="95">
        <f t="shared" si="37"/>
        <v>-9314488.194411315</v>
      </c>
      <c r="AK19" s="97">
        <f t="shared" si="38"/>
        <v>1.1416339415956973</v>
      </c>
      <c r="AL19" s="112">
        <f t="shared" si="39"/>
        <v>8</v>
      </c>
    </row>
    <row r="20" spans="1:38" x14ac:dyDescent="0.25">
      <c r="A20" s="12">
        <v>9</v>
      </c>
      <c r="B20" s="296" t="str">
        <f t="shared" si="12"/>
        <v>—</v>
      </c>
      <c r="C20" s="308" t="str">
        <f t="shared" si="13"/>
        <v>—</v>
      </c>
      <c r="D20" s="129"/>
      <c r="E20" s="129"/>
      <c r="F20" s="167"/>
      <c r="G20" s="260"/>
      <c r="H20" s="103"/>
      <c r="I20" s="98" t="str">
        <f t="shared" si="14"/>
        <v>—</v>
      </c>
      <c r="J20" s="99" t="str">
        <f t="shared" si="15"/>
        <v>—</v>
      </c>
      <c r="K20" s="100" t="str">
        <f t="shared" si="16"/>
        <v>—</v>
      </c>
      <c r="L20" s="101" t="str">
        <f t="shared" si="17"/>
        <v/>
      </c>
      <c r="M20" s="102" t="str">
        <f t="shared" si="18"/>
        <v>—</v>
      </c>
      <c r="N20" s="99" t="str">
        <f t="shared" si="19"/>
        <v>—</v>
      </c>
      <c r="O20" s="100" t="str">
        <f t="shared" si="20"/>
        <v>—</v>
      </c>
      <c r="P20" s="101" t="str">
        <f t="shared" si="21"/>
        <v/>
      </c>
      <c r="Q20" s="417" t="str">
        <f t="shared" si="46"/>
        <v>—°—'—"</v>
      </c>
      <c r="R20" s="418" t="str">
        <f t="shared" si="47"/>
        <v>—°—'—"</v>
      </c>
      <c r="S20" s="325" t="str">
        <f t="shared" si="22"/>
        <v>—</v>
      </c>
      <c r="T20" s="326" t="str">
        <f t="shared" si="23"/>
        <v>—</v>
      </c>
      <c r="U20" s="327" t="str">
        <f t="shared" si="24"/>
        <v>—</v>
      </c>
      <c r="V20" s="165" t="str">
        <f t="shared" si="25"/>
        <v>—</v>
      </c>
      <c r="W20" s="448" t="str">
        <f t="shared" si="26"/>
        <v>—</v>
      </c>
      <c r="X20" s="90" t="str">
        <f t="shared" si="27"/>
        <v>—</v>
      </c>
      <c r="Y20" s="389" t="str">
        <f t="shared" si="42"/>
        <v>—</v>
      </c>
      <c r="Z20" s="425" t="str">
        <f t="shared" si="43"/>
        <v>—</v>
      </c>
      <c r="AA20" s="91">
        <f t="shared" si="28"/>
        <v>6378137</v>
      </c>
      <c r="AB20" s="92">
        <f t="shared" si="29"/>
        <v>6335439.3270838754</v>
      </c>
      <c r="AC20" s="93">
        <f t="shared" si="30"/>
        <v>6356752.3141403552</v>
      </c>
      <c r="AD20" s="94">
        <f t="shared" si="31"/>
        <v>0</v>
      </c>
      <c r="AE20" s="95">
        <f t="shared" si="32"/>
        <v>0</v>
      </c>
      <c r="AF20" s="96">
        <f t="shared" si="33"/>
        <v>0</v>
      </c>
      <c r="AG20" s="95">
        <f t="shared" si="34"/>
        <v>14432307.250667119</v>
      </c>
      <c r="AH20" s="95">
        <f t="shared" si="35"/>
        <v>-2.4171559216783285</v>
      </c>
      <c r="AI20" s="95">
        <f t="shared" si="36"/>
        <v>21882147.655825458</v>
      </c>
      <c r="AJ20" s="95">
        <f t="shared" si="37"/>
        <v>-9314488.194411315</v>
      </c>
      <c r="AK20" s="97">
        <f t="shared" si="38"/>
        <v>1.1416339415956973</v>
      </c>
      <c r="AL20" s="112">
        <f t="shared" si="39"/>
        <v>9</v>
      </c>
    </row>
    <row r="21" spans="1:38" x14ac:dyDescent="0.25">
      <c r="A21" s="12">
        <v>10</v>
      </c>
      <c r="B21" s="296" t="str">
        <f t="shared" si="12"/>
        <v>—</v>
      </c>
      <c r="C21" s="308" t="str">
        <f t="shared" si="13"/>
        <v>—</v>
      </c>
      <c r="D21" s="129"/>
      <c r="E21" s="129"/>
      <c r="F21" s="167"/>
      <c r="G21" s="260"/>
      <c r="H21" s="103"/>
      <c r="I21" s="98" t="str">
        <f t="shared" si="14"/>
        <v>—</v>
      </c>
      <c r="J21" s="99" t="str">
        <f t="shared" si="15"/>
        <v>—</v>
      </c>
      <c r="K21" s="100" t="str">
        <f t="shared" si="16"/>
        <v>—</v>
      </c>
      <c r="L21" s="101" t="str">
        <f t="shared" si="17"/>
        <v/>
      </c>
      <c r="M21" s="102" t="str">
        <f t="shared" si="18"/>
        <v>—</v>
      </c>
      <c r="N21" s="99" t="str">
        <f t="shared" si="19"/>
        <v>—</v>
      </c>
      <c r="O21" s="100" t="str">
        <f t="shared" si="20"/>
        <v>—</v>
      </c>
      <c r="P21" s="101" t="str">
        <f t="shared" si="21"/>
        <v/>
      </c>
      <c r="Q21" s="417" t="str">
        <f t="shared" si="46"/>
        <v>—°—'—"</v>
      </c>
      <c r="R21" s="418" t="str">
        <f t="shared" si="47"/>
        <v>—°—'—"</v>
      </c>
      <c r="S21" s="325" t="str">
        <f t="shared" si="22"/>
        <v>—</v>
      </c>
      <c r="T21" s="326" t="str">
        <f t="shared" si="23"/>
        <v>—</v>
      </c>
      <c r="U21" s="327" t="str">
        <f t="shared" si="24"/>
        <v>—</v>
      </c>
      <c r="V21" s="165" t="str">
        <f t="shared" si="25"/>
        <v>—</v>
      </c>
      <c r="W21" s="448" t="str">
        <f t="shared" si="26"/>
        <v>—</v>
      </c>
      <c r="X21" s="90" t="str">
        <f t="shared" si="27"/>
        <v>—</v>
      </c>
      <c r="Y21" s="389" t="str">
        <f t="shared" si="42"/>
        <v>—</v>
      </c>
      <c r="Z21" s="425" t="str">
        <f t="shared" si="43"/>
        <v>—</v>
      </c>
      <c r="AA21" s="91">
        <f t="shared" si="28"/>
        <v>6378137</v>
      </c>
      <c r="AB21" s="92">
        <f t="shared" si="29"/>
        <v>6335439.3270838754</v>
      </c>
      <c r="AC21" s="93">
        <f t="shared" si="30"/>
        <v>6356752.3141403552</v>
      </c>
      <c r="AD21" s="94">
        <f t="shared" si="31"/>
        <v>0</v>
      </c>
      <c r="AE21" s="95">
        <f t="shared" si="32"/>
        <v>0</v>
      </c>
      <c r="AF21" s="96">
        <f t="shared" si="33"/>
        <v>0</v>
      </c>
      <c r="AG21" s="95">
        <f t="shared" si="34"/>
        <v>14432307.250667119</v>
      </c>
      <c r="AH21" s="95">
        <f t="shared" si="35"/>
        <v>-2.4171559216783285</v>
      </c>
      <c r="AI21" s="95">
        <f t="shared" si="36"/>
        <v>21882147.655825458</v>
      </c>
      <c r="AJ21" s="95">
        <f t="shared" si="37"/>
        <v>-9314488.194411315</v>
      </c>
      <c r="AK21" s="97">
        <f t="shared" si="38"/>
        <v>1.1416339415956973</v>
      </c>
      <c r="AL21" s="112">
        <f t="shared" si="39"/>
        <v>10</v>
      </c>
    </row>
    <row r="22" spans="1:38" x14ac:dyDescent="0.25">
      <c r="A22" s="12">
        <v>11</v>
      </c>
      <c r="B22" s="296" t="str">
        <f t="shared" si="12"/>
        <v>—</v>
      </c>
      <c r="C22" s="308" t="str">
        <f t="shared" si="13"/>
        <v>—</v>
      </c>
      <c r="D22" s="129"/>
      <c r="E22" s="129"/>
      <c r="F22" s="167"/>
      <c r="G22" s="260"/>
      <c r="H22" s="103"/>
      <c r="I22" s="98" t="str">
        <f t="shared" si="14"/>
        <v>—</v>
      </c>
      <c r="J22" s="99" t="str">
        <f t="shared" si="15"/>
        <v>—</v>
      </c>
      <c r="K22" s="100" t="str">
        <f t="shared" si="16"/>
        <v>—</v>
      </c>
      <c r="L22" s="101" t="str">
        <f t="shared" si="17"/>
        <v/>
      </c>
      <c r="M22" s="102" t="str">
        <f t="shared" si="18"/>
        <v>—</v>
      </c>
      <c r="N22" s="99" t="str">
        <f t="shared" si="19"/>
        <v>—</v>
      </c>
      <c r="O22" s="100" t="str">
        <f t="shared" si="20"/>
        <v>—</v>
      </c>
      <c r="P22" s="101" t="str">
        <f t="shared" si="21"/>
        <v/>
      </c>
      <c r="Q22" s="417" t="str">
        <f t="shared" si="46"/>
        <v>—°—'—"</v>
      </c>
      <c r="R22" s="418" t="str">
        <f t="shared" si="47"/>
        <v>—°—'—"</v>
      </c>
      <c r="S22" s="325" t="str">
        <f t="shared" si="22"/>
        <v>—</v>
      </c>
      <c r="T22" s="326" t="str">
        <f t="shared" si="23"/>
        <v>—</v>
      </c>
      <c r="U22" s="327" t="str">
        <f t="shared" si="24"/>
        <v>—</v>
      </c>
      <c r="V22" s="165" t="str">
        <f t="shared" si="25"/>
        <v>—</v>
      </c>
      <c r="W22" s="448" t="str">
        <f t="shared" si="26"/>
        <v>—</v>
      </c>
      <c r="X22" s="90" t="str">
        <f t="shared" si="27"/>
        <v>—</v>
      </c>
      <c r="Y22" s="389" t="str">
        <f t="shared" si="42"/>
        <v>—</v>
      </c>
      <c r="Z22" s="425" t="str">
        <f t="shared" si="43"/>
        <v>—</v>
      </c>
      <c r="AA22" s="91">
        <f t="shared" si="28"/>
        <v>6378137</v>
      </c>
      <c r="AB22" s="92">
        <f t="shared" si="29"/>
        <v>6335439.3270838754</v>
      </c>
      <c r="AC22" s="93">
        <f t="shared" si="30"/>
        <v>6356752.3141403552</v>
      </c>
      <c r="AD22" s="94">
        <f t="shared" si="31"/>
        <v>0</v>
      </c>
      <c r="AE22" s="95">
        <f t="shared" si="32"/>
        <v>0</v>
      </c>
      <c r="AF22" s="96">
        <f t="shared" si="33"/>
        <v>0</v>
      </c>
      <c r="AG22" s="95">
        <f t="shared" si="34"/>
        <v>14432307.250667119</v>
      </c>
      <c r="AH22" s="95">
        <f t="shared" si="35"/>
        <v>-2.4171559216783285</v>
      </c>
      <c r="AI22" s="95">
        <f t="shared" si="36"/>
        <v>21882147.655825458</v>
      </c>
      <c r="AJ22" s="95">
        <f t="shared" si="37"/>
        <v>-9314488.194411315</v>
      </c>
      <c r="AK22" s="97">
        <f t="shared" si="38"/>
        <v>1.1416339415956973</v>
      </c>
      <c r="AL22" s="112">
        <f t="shared" si="39"/>
        <v>11</v>
      </c>
    </row>
    <row r="23" spans="1:38" x14ac:dyDescent="0.25">
      <c r="A23" s="12">
        <v>12</v>
      </c>
      <c r="B23" s="296" t="str">
        <f t="shared" si="12"/>
        <v>—</v>
      </c>
      <c r="C23" s="308" t="str">
        <f t="shared" si="13"/>
        <v>—</v>
      </c>
      <c r="D23" s="129"/>
      <c r="E23" s="129"/>
      <c r="F23" s="167"/>
      <c r="G23" s="260"/>
      <c r="H23" s="103"/>
      <c r="I23" s="98" t="str">
        <f t="shared" si="14"/>
        <v>—</v>
      </c>
      <c r="J23" s="99" t="str">
        <f t="shared" si="15"/>
        <v>—</v>
      </c>
      <c r="K23" s="100" t="str">
        <f t="shared" si="16"/>
        <v>—</v>
      </c>
      <c r="L23" s="101" t="str">
        <f t="shared" si="17"/>
        <v/>
      </c>
      <c r="M23" s="102" t="str">
        <f t="shared" si="18"/>
        <v>—</v>
      </c>
      <c r="N23" s="99" t="str">
        <f t="shared" si="19"/>
        <v>—</v>
      </c>
      <c r="O23" s="100" t="str">
        <f t="shared" si="20"/>
        <v>—</v>
      </c>
      <c r="P23" s="101" t="str">
        <f t="shared" si="21"/>
        <v/>
      </c>
      <c r="Q23" s="417" t="str">
        <f t="shared" si="46"/>
        <v>—°—'—"</v>
      </c>
      <c r="R23" s="418" t="str">
        <f t="shared" si="47"/>
        <v>—°—'—"</v>
      </c>
      <c r="S23" s="325" t="str">
        <f t="shared" si="22"/>
        <v>—</v>
      </c>
      <c r="T23" s="326" t="str">
        <f t="shared" si="23"/>
        <v>—</v>
      </c>
      <c r="U23" s="327" t="str">
        <f t="shared" si="24"/>
        <v>—</v>
      </c>
      <c r="V23" s="165" t="str">
        <f t="shared" si="25"/>
        <v>—</v>
      </c>
      <c r="W23" s="448" t="str">
        <f t="shared" si="26"/>
        <v>—</v>
      </c>
      <c r="X23" s="90" t="str">
        <f t="shared" si="27"/>
        <v>—</v>
      </c>
      <c r="Y23" s="389" t="str">
        <f t="shared" si="42"/>
        <v>—</v>
      </c>
      <c r="Z23" s="425" t="str">
        <f t="shared" si="43"/>
        <v>—</v>
      </c>
      <c r="AA23" s="91">
        <f t="shared" si="28"/>
        <v>6378137</v>
      </c>
      <c r="AB23" s="92">
        <f t="shared" si="29"/>
        <v>6335439.3270838754</v>
      </c>
      <c r="AC23" s="93">
        <f t="shared" si="30"/>
        <v>6356752.3141403552</v>
      </c>
      <c r="AD23" s="94">
        <f t="shared" si="31"/>
        <v>0</v>
      </c>
      <c r="AE23" s="95">
        <f t="shared" si="32"/>
        <v>0</v>
      </c>
      <c r="AF23" s="96">
        <f t="shared" si="33"/>
        <v>0</v>
      </c>
      <c r="AG23" s="95">
        <f t="shared" si="34"/>
        <v>14432307.250667119</v>
      </c>
      <c r="AH23" s="95">
        <f t="shared" si="35"/>
        <v>-2.4171559216783285</v>
      </c>
      <c r="AI23" s="95">
        <f t="shared" si="36"/>
        <v>21882147.655825458</v>
      </c>
      <c r="AJ23" s="95">
        <f t="shared" si="37"/>
        <v>-9314488.194411315</v>
      </c>
      <c r="AK23" s="97">
        <f t="shared" si="38"/>
        <v>1.1416339415956973</v>
      </c>
      <c r="AL23" s="112">
        <f t="shared" si="39"/>
        <v>12</v>
      </c>
    </row>
    <row r="24" spans="1:38" x14ac:dyDescent="0.25">
      <c r="A24" s="12">
        <v>13</v>
      </c>
      <c r="B24" s="296" t="str">
        <f t="shared" si="12"/>
        <v>—</v>
      </c>
      <c r="C24" s="308" t="str">
        <f t="shared" si="13"/>
        <v>—</v>
      </c>
      <c r="D24" s="129"/>
      <c r="E24" s="129"/>
      <c r="F24" s="167"/>
      <c r="G24" s="260"/>
      <c r="H24" s="103"/>
      <c r="I24" s="98" t="str">
        <f t="shared" si="14"/>
        <v>—</v>
      </c>
      <c r="J24" s="99" t="str">
        <f t="shared" si="15"/>
        <v>—</v>
      </c>
      <c r="K24" s="100" t="str">
        <f t="shared" si="16"/>
        <v>—</v>
      </c>
      <c r="L24" s="101" t="str">
        <f t="shared" si="17"/>
        <v/>
      </c>
      <c r="M24" s="102" t="str">
        <f t="shared" si="18"/>
        <v>—</v>
      </c>
      <c r="N24" s="99" t="str">
        <f t="shared" si="19"/>
        <v>—</v>
      </c>
      <c r="O24" s="100" t="str">
        <f t="shared" si="20"/>
        <v>—</v>
      </c>
      <c r="P24" s="101" t="str">
        <f t="shared" si="21"/>
        <v/>
      </c>
      <c r="Q24" s="417" t="str">
        <f t="shared" si="46"/>
        <v>—°—'—"</v>
      </c>
      <c r="R24" s="418" t="str">
        <f t="shared" si="47"/>
        <v>—°—'—"</v>
      </c>
      <c r="S24" s="325" t="str">
        <f t="shared" si="22"/>
        <v>—</v>
      </c>
      <c r="T24" s="326" t="str">
        <f t="shared" si="23"/>
        <v>—</v>
      </c>
      <c r="U24" s="327" t="str">
        <f t="shared" si="24"/>
        <v>—</v>
      </c>
      <c r="V24" s="165" t="str">
        <f t="shared" si="25"/>
        <v>—</v>
      </c>
      <c r="W24" s="448" t="str">
        <f t="shared" si="26"/>
        <v>—</v>
      </c>
      <c r="X24" s="90" t="str">
        <f t="shared" si="27"/>
        <v>—</v>
      </c>
      <c r="Y24" s="389" t="str">
        <f t="shared" si="42"/>
        <v>—</v>
      </c>
      <c r="Z24" s="425" t="str">
        <f t="shared" si="43"/>
        <v>—</v>
      </c>
      <c r="AA24" s="91">
        <f t="shared" si="28"/>
        <v>6378137</v>
      </c>
      <c r="AB24" s="92">
        <f t="shared" si="29"/>
        <v>6335439.3270838754</v>
      </c>
      <c r="AC24" s="93">
        <f t="shared" si="30"/>
        <v>6356752.3141403552</v>
      </c>
      <c r="AD24" s="94">
        <f t="shared" si="31"/>
        <v>0</v>
      </c>
      <c r="AE24" s="95">
        <f t="shared" si="32"/>
        <v>0</v>
      </c>
      <c r="AF24" s="96">
        <f t="shared" si="33"/>
        <v>0</v>
      </c>
      <c r="AG24" s="95">
        <f t="shared" si="34"/>
        <v>14432307.250667119</v>
      </c>
      <c r="AH24" s="95">
        <f t="shared" si="35"/>
        <v>-2.4171559216783285</v>
      </c>
      <c r="AI24" s="95">
        <f t="shared" si="36"/>
        <v>21882147.655825458</v>
      </c>
      <c r="AJ24" s="95">
        <f t="shared" si="37"/>
        <v>-9314488.194411315</v>
      </c>
      <c r="AK24" s="97">
        <f t="shared" si="38"/>
        <v>1.1416339415956973</v>
      </c>
      <c r="AL24" s="112">
        <f t="shared" si="39"/>
        <v>13</v>
      </c>
    </row>
    <row r="25" spans="1:38" x14ac:dyDescent="0.25">
      <c r="A25" s="12">
        <v>14</v>
      </c>
      <c r="B25" s="296" t="str">
        <f t="shared" si="12"/>
        <v>—</v>
      </c>
      <c r="C25" s="308" t="str">
        <f t="shared" si="13"/>
        <v>—</v>
      </c>
      <c r="D25" s="129"/>
      <c r="E25" s="129"/>
      <c r="F25" s="167"/>
      <c r="G25" s="260"/>
      <c r="H25" s="103"/>
      <c r="I25" s="98" t="str">
        <f t="shared" si="14"/>
        <v>—</v>
      </c>
      <c r="J25" s="99" t="str">
        <f t="shared" si="15"/>
        <v>—</v>
      </c>
      <c r="K25" s="100" t="str">
        <f t="shared" si="16"/>
        <v>—</v>
      </c>
      <c r="L25" s="101" t="str">
        <f t="shared" si="17"/>
        <v/>
      </c>
      <c r="M25" s="102" t="str">
        <f t="shared" si="18"/>
        <v>—</v>
      </c>
      <c r="N25" s="99" t="str">
        <f t="shared" si="19"/>
        <v>—</v>
      </c>
      <c r="O25" s="100" t="str">
        <f t="shared" si="20"/>
        <v>—</v>
      </c>
      <c r="P25" s="101" t="str">
        <f t="shared" si="21"/>
        <v/>
      </c>
      <c r="Q25" s="417" t="str">
        <f t="shared" si="46"/>
        <v>—°—'—"</v>
      </c>
      <c r="R25" s="418" t="str">
        <f t="shared" si="47"/>
        <v>—°—'—"</v>
      </c>
      <c r="S25" s="325" t="str">
        <f t="shared" si="22"/>
        <v>—</v>
      </c>
      <c r="T25" s="326" t="str">
        <f t="shared" si="23"/>
        <v>—</v>
      </c>
      <c r="U25" s="327" t="str">
        <f t="shared" si="24"/>
        <v>—</v>
      </c>
      <c r="V25" s="165" t="str">
        <f t="shared" si="25"/>
        <v>—</v>
      </c>
      <c r="W25" s="448" t="str">
        <f t="shared" si="26"/>
        <v>—</v>
      </c>
      <c r="X25" s="90" t="str">
        <f t="shared" si="27"/>
        <v>—</v>
      </c>
      <c r="Y25" s="389" t="str">
        <f t="shared" si="42"/>
        <v>—</v>
      </c>
      <c r="Z25" s="425" t="str">
        <f t="shared" si="43"/>
        <v>—</v>
      </c>
      <c r="AA25" s="91">
        <f t="shared" si="28"/>
        <v>6378137</v>
      </c>
      <c r="AB25" s="92">
        <f t="shared" si="29"/>
        <v>6335439.3270838754</v>
      </c>
      <c r="AC25" s="93">
        <f t="shared" si="30"/>
        <v>6356752.3141403552</v>
      </c>
      <c r="AD25" s="94">
        <f t="shared" si="31"/>
        <v>0</v>
      </c>
      <c r="AE25" s="95">
        <f t="shared" si="32"/>
        <v>0</v>
      </c>
      <c r="AF25" s="96">
        <f t="shared" si="33"/>
        <v>0</v>
      </c>
      <c r="AG25" s="95">
        <f t="shared" si="34"/>
        <v>14432307.250667119</v>
      </c>
      <c r="AH25" s="95">
        <f t="shared" si="35"/>
        <v>-2.4171559216783285</v>
      </c>
      <c r="AI25" s="95">
        <f t="shared" si="36"/>
        <v>21882147.655825458</v>
      </c>
      <c r="AJ25" s="95">
        <f t="shared" si="37"/>
        <v>-9314488.194411315</v>
      </c>
      <c r="AK25" s="97">
        <f t="shared" si="38"/>
        <v>1.1416339415956973</v>
      </c>
      <c r="AL25" s="112">
        <f t="shared" si="39"/>
        <v>14</v>
      </c>
    </row>
    <row r="26" spans="1:38" x14ac:dyDescent="0.25">
      <c r="A26" s="12">
        <v>15</v>
      </c>
      <c r="B26" s="296" t="str">
        <f t="shared" si="12"/>
        <v>—</v>
      </c>
      <c r="C26" s="308" t="str">
        <f t="shared" si="13"/>
        <v>—</v>
      </c>
      <c r="D26" s="129"/>
      <c r="E26" s="129"/>
      <c r="F26" s="167"/>
      <c r="G26" s="260"/>
      <c r="H26" s="103"/>
      <c r="I26" s="98" t="str">
        <f t="shared" si="14"/>
        <v>—</v>
      </c>
      <c r="J26" s="99" t="str">
        <f t="shared" si="15"/>
        <v>—</v>
      </c>
      <c r="K26" s="100" t="str">
        <f t="shared" si="16"/>
        <v>—</v>
      </c>
      <c r="L26" s="101" t="str">
        <f t="shared" si="17"/>
        <v/>
      </c>
      <c r="M26" s="102" t="str">
        <f t="shared" si="18"/>
        <v>—</v>
      </c>
      <c r="N26" s="99" t="str">
        <f t="shared" si="19"/>
        <v>—</v>
      </c>
      <c r="O26" s="100" t="str">
        <f t="shared" si="20"/>
        <v>—</v>
      </c>
      <c r="P26" s="101" t="str">
        <f t="shared" si="21"/>
        <v/>
      </c>
      <c r="Q26" s="417" t="str">
        <f t="shared" si="46"/>
        <v>—°—'—"</v>
      </c>
      <c r="R26" s="418" t="str">
        <f t="shared" si="47"/>
        <v>—°—'—"</v>
      </c>
      <c r="S26" s="325" t="str">
        <f t="shared" si="22"/>
        <v>—</v>
      </c>
      <c r="T26" s="326" t="str">
        <f t="shared" si="23"/>
        <v>—</v>
      </c>
      <c r="U26" s="327" t="str">
        <f t="shared" si="24"/>
        <v>—</v>
      </c>
      <c r="V26" s="165" t="str">
        <f t="shared" si="25"/>
        <v>—</v>
      </c>
      <c r="W26" s="448" t="str">
        <f t="shared" si="26"/>
        <v>—</v>
      </c>
      <c r="X26" s="90" t="str">
        <f t="shared" si="27"/>
        <v>—</v>
      </c>
      <c r="Y26" s="389" t="str">
        <f t="shared" si="42"/>
        <v>—</v>
      </c>
      <c r="Z26" s="425" t="str">
        <f t="shared" si="43"/>
        <v>—</v>
      </c>
      <c r="AA26" s="91">
        <f t="shared" si="28"/>
        <v>6378137</v>
      </c>
      <c r="AB26" s="92">
        <f t="shared" si="29"/>
        <v>6335439.3270838754</v>
      </c>
      <c r="AC26" s="93">
        <f t="shared" si="30"/>
        <v>6356752.3141403552</v>
      </c>
      <c r="AD26" s="94">
        <f t="shared" si="31"/>
        <v>0</v>
      </c>
      <c r="AE26" s="95">
        <f t="shared" si="32"/>
        <v>0</v>
      </c>
      <c r="AF26" s="96">
        <f t="shared" si="33"/>
        <v>0</v>
      </c>
      <c r="AG26" s="95">
        <f t="shared" si="34"/>
        <v>14432307.250667119</v>
      </c>
      <c r="AH26" s="95">
        <f t="shared" si="35"/>
        <v>-2.4171559216783285</v>
      </c>
      <c r="AI26" s="95">
        <f t="shared" si="36"/>
        <v>21882147.655825458</v>
      </c>
      <c r="AJ26" s="95">
        <f t="shared" si="37"/>
        <v>-9314488.194411315</v>
      </c>
      <c r="AK26" s="97">
        <f t="shared" si="38"/>
        <v>1.1416339415956973</v>
      </c>
      <c r="AL26" s="112">
        <f t="shared" si="39"/>
        <v>15</v>
      </c>
    </row>
    <row r="27" spans="1:38" s="16" customFormat="1" x14ac:dyDescent="0.25">
      <c r="A27" s="12">
        <v>16</v>
      </c>
      <c r="B27" s="296" t="str">
        <f t="shared" si="12"/>
        <v>—</v>
      </c>
      <c r="C27" s="308" t="str">
        <f t="shared" si="13"/>
        <v>—</v>
      </c>
      <c r="D27" s="129"/>
      <c r="E27" s="129"/>
      <c r="F27" s="167"/>
      <c r="G27" s="260"/>
      <c r="H27" s="103"/>
      <c r="I27" s="98" t="str">
        <f t="shared" si="14"/>
        <v>—</v>
      </c>
      <c r="J27" s="99" t="str">
        <f t="shared" si="15"/>
        <v>—</v>
      </c>
      <c r="K27" s="100" t="str">
        <f t="shared" si="16"/>
        <v>—</v>
      </c>
      <c r="L27" s="101" t="str">
        <f t="shared" si="17"/>
        <v/>
      </c>
      <c r="M27" s="102" t="str">
        <f t="shared" si="18"/>
        <v>—</v>
      </c>
      <c r="N27" s="99" t="str">
        <f t="shared" si="19"/>
        <v>—</v>
      </c>
      <c r="O27" s="100" t="str">
        <f t="shared" si="20"/>
        <v>—</v>
      </c>
      <c r="P27" s="101" t="str">
        <f t="shared" si="21"/>
        <v/>
      </c>
      <c r="Q27" s="417" t="str">
        <f t="shared" si="46"/>
        <v>—°—'—"</v>
      </c>
      <c r="R27" s="418" t="str">
        <f t="shared" si="47"/>
        <v>—°—'—"</v>
      </c>
      <c r="S27" s="325" t="str">
        <f t="shared" si="22"/>
        <v>—</v>
      </c>
      <c r="T27" s="326" t="str">
        <f t="shared" si="23"/>
        <v>—</v>
      </c>
      <c r="U27" s="327" t="str">
        <f t="shared" si="24"/>
        <v>—</v>
      </c>
      <c r="V27" s="165" t="str">
        <f t="shared" si="25"/>
        <v>—</v>
      </c>
      <c r="W27" s="448" t="str">
        <f t="shared" si="26"/>
        <v>—</v>
      </c>
      <c r="X27" s="90" t="str">
        <f t="shared" si="27"/>
        <v>—</v>
      </c>
      <c r="Y27" s="389" t="str">
        <f t="shared" si="42"/>
        <v>—</v>
      </c>
      <c r="Z27" s="425" t="str">
        <f t="shared" si="43"/>
        <v>—</v>
      </c>
      <c r="AA27" s="91">
        <f t="shared" si="28"/>
        <v>6378137</v>
      </c>
      <c r="AB27" s="92">
        <f t="shared" si="29"/>
        <v>6335439.3270838754</v>
      </c>
      <c r="AC27" s="93">
        <f t="shared" si="30"/>
        <v>6356752.3141403552</v>
      </c>
      <c r="AD27" s="94">
        <f t="shared" si="31"/>
        <v>0</v>
      </c>
      <c r="AE27" s="95">
        <f t="shared" si="32"/>
        <v>0</v>
      </c>
      <c r="AF27" s="96">
        <f t="shared" si="33"/>
        <v>0</v>
      </c>
      <c r="AG27" s="95">
        <f t="shared" si="34"/>
        <v>14432307.250667119</v>
      </c>
      <c r="AH27" s="95">
        <f t="shared" si="35"/>
        <v>-2.4171559216783285</v>
      </c>
      <c r="AI27" s="95">
        <f t="shared" si="36"/>
        <v>21882147.655825458</v>
      </c>
      <c r="AJ27" s="95">
        <f t="shared" si="37"/>
        <v>-9314488.194411315</v>
      </c>
      <c r="AK27" s="97">
        <f t="shared" si="38"/>
        <v>1.1416339415956973</v>
      </c>
      <c r="AL27" s="112">
        <f t="shared" si="39"/>
        <v>16</v>
      </c>
    </row>
    <row r="28" spans="1:38" x14ac:dyDescent="0.25">
      <c r="A28" s="12">
        <v>17</v>
      </c>
      <c r="B28" s="296" t="str">
        <f t="shared" si="12"/>
        <v>—</v>
      </c>
      <c r="C28" s="308" t="str">
        <f t="shared" si="13"/>
        <v>—</v>
      </c>
      <c r="D28" s="129"/>
      <c r="E28" s="129"/>
      <c r="F28" s="167"/>
      <c r="G28" s="260"/>
      <c r="H28" s="103"/>
      <c r="I28" s="98" t="str">
        <f t="shared" si="14"/>
        <v>—</v>
      </c>
      <c r="J28" s="99" t="str">
        <f t="shared" si="15"/>
        <v>—</v>
      </c>
      <c r="K28" s="100" t="str">
        <f t="shared" si="16"/>
        <v>—</v>
      </c>
      <c r="L28" s="101" t="str">
        <f t="shared" si="17"/>
        <v/>
      </c>
      <c r="M28" s="102" t="str">
        <f t="shared" si="18"/>
        <v>—</v>
      </c>
      <c r="N28" s="99" t="str">
        <f t="shared" si="19"/>
        <v>—</v>
      </c>
      <c r="O28" s="100" t="str">
        <f t="shared" si="20"/>
        <v>—</v>
      </c>
      <c r="P28" s="101" t="str">
        <f t="shared" si="21"/>
        <v/>
      </c>
      <c r="Q28" s="417" t="str">
        <f t="shared" si="46"/>
        <v>—°—'—"</v>
      </c>
      <c r="R28" s="418" t="str">
        <f t="shared" si="47"/>
        <v>—°—'—"</v>
      </c>
      <c r="S28" s="325" t="str">
        <f t="shared" si="22"/>
        <v>—</v>
      </c>
      <c r="T28" s="326" t="str">
        <f t="shared" si="23"/>
        <v>—</v>
      </c>
      <c r="U28" s="327" t="str">
        <f t="shared" si="24"/>
        <v>—</v>
      </c>
      <c r="V28" s="165" t="str">
        <f t="shared" si="25"/>
        <v>—</v>
      </c>
      <c r="W28" s="448" t="str">
        <f t="shared" si="26"/>
        <v>—</v>
      </c>
      <c r="X28" s="90" t="str">
        <f t="shared" si="27"/>
        <v>—</v>
      </c>
      <c r="Y28" s="389" t="str">
        <f t="shared" si="42"/>
        <v>—</v>
      </c>
      <c r="Z28" s="425" t="str">
        <f t="shared" si="43"/>
        <v>—</v>
      </c>
      <c r="AA28" s="91">
        <f t="shared" si="28"/>
        <v>6378137</v>
      </c>
      <c r="AB28" s="92">
        <f t="shared" si="29"/>
        <v>6335439.3270838754</v>
      </c>
      <c r="AC28" s="93">
        <f t="shared" si="30"/>
        <v>6356752.3141403552</v>
      </c>
      <c r="AD28" s="94">
        <f t="shared" si="31"/>
        <v>0</v>
      </c>
      <c r="AE28" s="95">
        <f t="shared" si="32"/>
        <v>0</v>
      </c>
      <c r="AF28" s="96">
        <f t="shared" si="33"/>
        <v>0</v>
      </c>
      <c r="AG28" s="95">
        <f t="shared" si="34"/>
        <v>14432307.250667119</v>
      </c>
      <c r="AH28" s="95">
        <f t="shared" si="35"/>
        <v>-2.4171559216783285</v>
      </c>
      <c r="AI28" s="95">
        <f t="shared" si="36"/>
        <v>21882147.655825458</v>
      </c>
      <c r="AJ28" s="95">
        <f t="shared" si="37"/>
        <v>-9314488.194411315</v>
      </c>
      <c r="AK28" s="97">
        <f t="shared" si="38"/>
        <v>1.1416339415956973</v>
      </c>
      <c r="AL28" s="112">
        <f t="shared" si="39"/>
        <v>17</v>
      </c>
    </row>
    <row r="29" spans="1:38" x14ac:dyDescent="0.25">
      <c r="A29" s="12">
        <v>18</v>
      </c>
      <c r="B29" s="296" t="str">
        <f t="shared" si="12"/>
        <v>—</v>
      </c>
      <c r="C29" s="308" t="str">
        <f t="shared" si="13"/>
        <v>—</v>
      </c>
      <c r="D29" s="129"/>
      <c r="E29" s="129"/>
      <c r="F29" s="167"/>
      <c r="G29" s="120"/>
      <c r="H29" s="103"/>
      <c r="I29" s="98" t="str">
        <f t="shared" si="14"/>
        <v>—</v>
      </c>
      <c r="J29" s="99" t="str">
        <f t="shared" si="15"/>
        <v>—</v>
      </c>
      <c r="K29" s="100" t="str">
        <f t="shared" si="16"/>
        <v>—</v>
      </c>
      <c r="L29" s="101" t="str">
        <f t="shared" si="17"/>
        <v/>
      </c>
      <c r="M29" s="102" t="str">
        <f t="shared" si="18"/>
        <v>—</v>
      </c>
      <c r="N29" s="99" t="str">
        <f t="shared" si="19"/>
        <v>—</v>
      </c>
      <c r="O29" s="100" t="str">
        <f t="shared" si="20"/>
        <v>—</v>
      </c>
      <c r="P29" s="101" t="str">
        <f t="shared" si="21"/>
        <v/>
      </c>
      <c r="Q29" s="417" t="str">
        <f t="shared" si="46"/>
        <v>—°—'—"</v>
      </c>
      <c r="R29" s="418" t="str">
        <f t="shared" si="47"/>
        <v>—°—'—"</v>
      </c>
      <c r="S29" s="325" t="str">
        <f t="shared" si="22"/>
        <v>—</v>
      </c>
      <c r="T29" s="326" t="str">
        <f t="shared" si="23"/>
        <v>—</v>
      </c>
      <c r="U29" s="327" t="str">
        <f t="shared" si="24"/>
        <v>—</v>
      </c>
      <c r="V29" s="165" t="str">
        <f t="shared" si="25"/>
        <v>—</v>
      </c>
      <c r="W29" s="448" t="str">
        <f t="shared" si="26"/>
        <v>—</v>
      </c>
      <c r="X29" s="90" t="str">
        <f t="shared" si="27"/>
        <v>—</v>
      </c>
      <c r="Y29" s="389" t="str">
        <f t="shared" si="42"/>
        <v>—</v>
      </c>
      <c r="Z29" s="425" t="str">
        <f t="shared" si="43"/>
        <v>—</v>
      </c>
      <c r="AA29" s="91">
        <f t="shared" si="28"/>
        <v>6378137</v>
      </c>
      <c r="AB29" s="92">
        <f t="shared" si="29"/>
        <v>6335439.3270838754</v>
      </c>
      <c r="AC29" s="93">
        <f t="shared" si="30"/>
        <v>6356752.3141403552</v>
      </c>
      <c r="AD29" s="94">
        <f t="shared" si="31"/>
        <v>0</v>
      </c>
      <c r="AE29" s="95">
        <f t="shared" si="32"/>
        <v>0</v>
      </c>
      <c r="AF29" s="96">
        <f t="shared" si="33"/>
        <v>0</v>
      </c>
      <c r="AG29" s="95">
        <f t="shared" si="34"/>
        <v>14432307.250667119</v>
      </c>
      <c r="AH29" s="95">
        <f t="shared" si="35"/>
        <v>-2.4171559216783285</v>
      </c>
      <c r="AI29" s="95">
        <f t="shared" si="36"/>
        <v>21882147.655825458</v>
      </c>
      <c r="AJ29" s="95">
        <f t="shared" si="37"/>
        <v>-9314488.194411315</v>
      </c>
      <c r="AK29" s="97">
        <f t="shared" si="38"/>
        <v>1.1416339415956973</v>
      </c>
      <c r="AL29" s="112">
        <f t="shared" si="39"/>
        <v>18</v>
      </c>
    </row>
    <row r="30" spans="1:38" x14ac:dyDescent="0.25">
      <c r="A30" s="12">
        <v>19</v>
      </c>
      <c r="B30" s="296" t="str">
        <f t="shared" si="12"/>
        <v>—</v>
      </c>
      <c r="C30" s="308" t="str">
        <f t="shared" si="13"/>
        <v>—</v>
      </c>
      <c r="D30" s="129"/>
      <c r="E30" s="129"/>
      <c r="F30" s="167"/>
      <c r="G30" s="120"/>
      <c r="H30" s="103"/>
      <c r="I30" s="98" t="str">
        <f t="shared" si="14"/>
        <v>—</v>
      </c>
      <c r="J30" s="99" t="str">
        <f t="shared" si="15"/>
        <v>—</v>
      </c>
      <c r="K30" s="100" t="str">
        <f t="shared" si="16"/>
        <v>—</v>
      </c>
      <c r="L30" s="101" t="str">
        <f t="shared" si="17"/>
        <v/>
      </c>
      <c r="M30" s="102" t="str">
        <f t="shared" si="18"/>
        <v>—</v>
      </c>
      <c r="N30" s="99" t="str">
        <f t="shared" si="19"/>
        <v>—</v>
      </c>
      <c r="O30" s="100" t="str">
        <f t="shared" si="20"/>
        <v>—</v>
      </c>
      <c r="P30" s="101" t="str">
        <f t="shared" si="21"/>
        <v/>
      </c>
      <c r="Q30" s="417" t="str">
        <f t="shared" si="46"/>
        <v>—°—'—"</v>
      </c>
      <c r="R30" s="418" t="str">
        <f t="shared" si="47"/>
        <v>—°—'—"</v>
      </c>
      <c r="S30" s="325" t="str">
        <f t="shared" si="22"/>
        <v>—</v>
      </c>
      <c r="T30" s="326" t="str">
        <f t="shared" si="23"/>
        <v>—</v>
      </c>
      <c r="U30" s="327" t="str">
        <f t="shared" si="24"/>
        <v>—</v>
      </c>
      <c r="V30" s="165" t="str">
        <f t="shared" si="25"/>
        <v>—</v>
      </c>
      <c r="W30" s="448" t="str">
        <f t="shared" si="26"/>
        <v>—</v>
      </c>
      <c r="X30" s="90" t="str">
        <f t="shared" si="27"/>
        <v>—</v>
      </c>
      <c r="Y30" s="389" t="str">
        <f t="shared" si="42"/>
        <v>—</v>
      </c>
      <c r="Z30" s="425" t="str">
        <f t="shared" si="43"/>
        <v>—</v>
      </c>
      <c r="AA30" s="91">
        <f t="shared" si="28"/>
        <v>6378137</v>
      </c>
      <c r="AB30" s="92">
        <f t="shared" si="29"/>
        <v>6335439.3270838754</v>
      </c>
      <c r="AC30" s="93">
        <f t="shared" si="30"/>
        <v>6356752.3141403552</v>
      </c>
      <c r="AD30" s="94">
        <f t="shared" si="31"/>
        <v>0</v>
      </c>
      <c r="AE30" s="95">
        <f t="shared" si="32"/>
        <v>0</v>
      </c>
      <c r="AF30" s="96">
        <f t="shared" si="33"/>
        <v>0</v>
      </c>
      <c r="AG30" s="95">
        <f t="shared" si="34"/>
        <v>14432307.250667119</v>
      </c>
      <c r="AH30" s="95">
        <f t="shared" si="35"/>
        <v>-2.4171559216783285</v>
      </c>
      <c r="AI30" s="95">
        <f t="shared" si="36"/>
        <v>21882147.655825458</v>
      </c>
      <c r="AJ30" s="95">
        <f t="shared" si="37"/>
        <v>-9314488.194411315</v>
      </c>
      <c r="AK30" s="97">
        <f t="shared" si="38"/>
        <v>1.1416339415956973</v>
      </c>
      <c r="AL30" s="112">
        <f t="shared" si="39"/>
        <v>19</v>
      </c>
    </row>
    <row r="31" spans="1:38" x14ac:dyDescent="0.25">
      <c r="A31" s="12">
        <v>20</v>
      </c>
      <c r="B31" s="296" t="str">
        <f t="shared" si="12"/>
        <v>—</v>
      </c>
      <c r="C31" s="308" t="str">
        <f t="shared" si="13"/>
        <v>—</v>
      </c>
      <c r="D31" s="129"/>
      <c r="E31" s="129"/>
      <c r="F31" s="167"/>
      <c r="G31" s="120"/>
      <c r="H31" s="103"/>
      <c r="I31" s="98" t="str">
        <f t="shared" si="14"/>
        <v>—</v>
      </c>
      <c r="J31" s="99" t="str">
        <f t="shared" si="15"/>
        <v>—</v>
      </c>
      <c r="K31" s="100" t="str">
        <f t="shared" si="16"/>
        <v>—</v>
      </c>
      <c r="L31" s="101" t="str">
        <f t="shared" si="17"/>
        <v/>
      </c>
      <c r="M31" s="102" t="str">
        <f t="shared" si="18"/>
        <v>—</v>
      </c>
      <c r="N31" s="99" t="str">
        <f t="shared" si="19"/>
        <v>—</v>
      </c>
      <c r="O31" s="100" t="str">
        <f t="shared" si="20"/>
        <v>—</v>
      </c>
      <c r="P31" s="101" t="str">
        <f t="shared" si="21"/>
        <v/>
      </c>
      <c r="Q31" s="417" t="str">
        <f t="shared" si="46"/>
        <v>—°—'—"</v>
      </c>
      <c r="R31" s="418" t="str">
        <f t="shared" si="47"/>
        <v>—°—'—"</v>
      </c>
      <c r="S31" s="325" t="str">
        <f t="shared" si="22"/>
        <v>—</v>
      </c>
      <c r="T31" s="326" t="str">
        <f t="shared" si="23"/>
        <v>—</v>
      </c>
      <c r="U31" s="327" t="str">
        <f t="shared" si="24"/>
        <v>—</v>
      </c>
      <c r="V31" s="165" t="str">
        <f t="shared" si="25"/>
        <v>—</v>
      </c>
      <c r="W31" s="448" t="str">
        <f t="shared" si="26"/>
        <v>—</v>
      </c>
      <c r="X31" s="90" t="str">
        <f t="shared" si="27"/>
        <v>—</v>
      </c>
      <c r="Y31" s="389" t="str">
        <f t="shared" si="42"/>
        <v>—</v>
      </c>
      <c r="Z31" s="425" t="str">
        <f t="shared" si="43"/>
        <v>—</v>
      </c>
      <c r="AA31" s="91">
        <f t="shared" si="28"/>
        <v>6378137</v>
      </c>
      <c r="AB31" s="92">
        <f t="shared" si="29"/>
        <v>6335439.3270838754</v>
      </c>
      <c r="AC31" s="93">
        <f t="shared" si="30"/>
        <v>6356752.3141403552</v>
      </c>
      <c r="AD31" s="94">
        <f t="shared" si="31"/>
        <v>0</v>
      </c>
      <c r="AE31" s="95">
        <f t="shared" si="32"/>
        <v>0</v>
      </c>
      <c r="AF31" s="96">
        <f t="shared" si="33"/>
        <v>0</v>
      </c>
      <c r="AG31" s="95">
        <f t="shared" si="34"/>
        <v>14432307.250667119</v>
      </c>
      <c r="AH31" s="95">
        <f t="shared" si="35"/>
        <v>-2.4171559216783285</v>
      </c>
      <c r="AI31" s="95">
        <f t="shared" si="36"/>
        <v>21882147.655825458</v>
      </c>
      <c r="AJ31" s="95">
        <f t="shared" si="37"/>
        <v>-9314488.194411315</v>
      </c>
      <c r="AK31" s="97">
        <f t="shared" si="38"/>
        <v>1.1416339415956973</v>
      </c>
      <c r="AL31" s="112">
        <f t="shared" si="39"/>
        <v>20</v>
      </c>
    </row>
    <row r="32" spans="1:38" customFormat="1" x14ac:dyDescent="0.25">
      <c r="A32" s="12">
        <v>21</v>
      </c>
      <c r="B32" s="296" t="str">
        <f t="shared" si="12"/>
        <v>—</v>
      </c>
      <c r="C32" s="308" t="str">
        <f t="shared" si="13"/>
        <v>—</v>
      </c>
      <c r="D32" s="129"/>
      <c r="E32" s="129"/>
      <c r="F32" s="167"/>
      <c r="G32" s="260"/>
      <c r="H32" s="103"/>
      <c r="I32" s="98" t="str">
        <f t="shared" ref="I32:I95" si="48">IF(F32="","—",ABS(IF((1-(ABS(F32)-ABS(TRUNC(F32))))*3600&gt;tol,TRUNC(F32),IF(F32&gt;=0,TRUNC(F32)+1,TRUNC(F32)-1))))</f>
        <v>—</v>
      </c>
      <c r="J32" s="99" t="str">
        <f t="shared" ref="J32:J95" si="49">IF(F32="","—",IF(60-((ABS(F32)-I32)*60-TRUNC(ABS((ABS(F32)-I32)*60)))*60&gt;tol,ABS(TRUNC((ABS(F32)-I32)*60)),ABS(TRUNC((ABS(F32)-I32)*60))+1))</f>
        <v>—</v>
      </c>
      <c r="K32" s="100" t="str">
        <f t="shared" ref="K32:K95" si="50">IF(F32="","—",IF(ABS(60-(ABS(F32)-ABS(I32)-ABS(J32)/60)*3600)&gt;tol,ABS((ABS(F32)-ABS(I32)-ABS(J32)/60)*3600),0))</f>
        <v>—</v>
      </c>
      <c r="L32" s="101" t="str">
        <f t="shared" ref="L32:L95" si="51">IF(F32&gt;0,"N",IF(F32&lt;0,"S",""))</f>
        <v/>
      </c>
      <c r="M32" s="102" t="str">
        <f t="shared" ref="M32:M95" si="52">IF(G32="","—",ABS(IF((1-(ABS(G32)-ABS(TRUNC(G32))))*3600&gt;tol,TRUNC(G32),IF(G32&gt;=0,TRUNC(G32)+1,TRUNC(G32)-1))))</f>
        <v>—</v>
      </c>
      <c r="N32" s="99" t="str">
        <f t="shared" ref="N32:N95" si="53">IF(G32="","—",IF(60-((ABS(G32)-M32)*60-TRUNC(ABS((ABS(G32)-M32)*60)))*60&gt;tol,ABS(TRUNC((ABS(G32)-M32)*60)),ABS(TRUNC((ABS(G32)-M32)*60))+1))</f>
        <v>—</v>
      </c>
      <c r="O32" s="100" t="str">
        <f t="shared" ref="O32:O95" si="54">IF(G32="","—",IF(ABS(60-(ABS(G32)-ABS(M32)-ABS(N32)/60)*3600)&gt;tol,ABS((ABS(G32)-ABS(M32)-ABS(N32)/60)*3600),0))</f>
        <v>—</v>
      </c>
      <c r="P32" s="101" t="str">
        <f t="shared" ref="P32:P95" si="55">IF(G32&gt;0,"E",IF(G32&lt;0,"W",""))</f>
        <v/>
      </c>
      <c r="Q32" s="417" t="str">
        <f t="shared" si="46"/>
        <v>—°—'—"</v>
      </c>
      <c r="R32" s="418" t="str">
        <f t="shared" si="47"/>
        <v>—°—'—"</v>
      </c>
      <c r="S32" s="325" t="str">
        <f t="shared" si="22"/>
        <v>—</v>
      </c>
      <c r="T32" s="326" t="str">
        <f t="shared" si="23"/>
        <v>—</v>
      </c>
      <c r="U32" s="327" t="str">
        <f t="shared" ref="U32:U95" si="56">IF(H32="","—",S32*T32)</f>
        <v>—</v>
      </c>
      <c r="V32" s="165" t="str">
        <f t="shared" ref="V32:V95" si="57">IF(H32="","—",(U32-1)*1000000)</f>
        <v>—</v>
      </c>
      <c r="W32" s="448" t="str">
        <f t="shared" ref="W32:W95" si="58">IF(H32="","—",(U32-1)*5280)</f>
        <v>—</v>
      </c>
      <c r="X32" s="90" t="str">
        <f t="shared" ref="X32:X95" si="59">IF(H32="","—",IF(ABS(V32)&lt;=0.0001,"~ zero",ABS(1/(1-U32))))</f>
        <v>—</v>
      </c>
      <c r="Y32" s="389" t="str">
        <f t="shared" si="42"/>
        <v>—</v>
      </c>
      <c r="Z32" s="425" t="str">
        <f t="shared" si="43"/>
        <v>—</v>
      </c>
      <c r="AA32" s="91">
        <f t="shared" ref="AA32:AA95" si="60">(a/SQRT(1-esqr*(SIN(AD32))^2))/(IF(hunit=1,1,IF(hunit=2,0.3048,IF(hunit=3,(1200/3937)))))</f>
        <v>6378137</v>
      </c>
      <c r="AB32" s="92">
        <f t="shared" ref="AB32:AB95" si="61">(a*(1-esqr)/(1-esqr*(SIN(AD32))^2)^1.5)/(IF(hunit=1,1,IF(hunit=2,0.3048,IF(hunit=3,(1200/3937)))))</f>
        <v>6335439.3270838754</v>
      </c>
      <c r="AC32" s="93">
        <f t="shared" ref="AC32:AC95" si="62">SQRT(AA32*AB32)</f>
        <v>6356752.3141403552</v>
      </c>
      <c r="AD32" s="94">
        <f t="shared" si="31"/>
        <v>0</v>
      </c>
      <c r="AE32" s="95">
        <f t="shared" si="32"/>
        <v>0</v>
      </c>
      <c r="AF32" s="96">
        <f t="shared" ref="AF32:AF95" si="63">(LN((1+SIN(AD32))/(1-SIN(AD32)))-e*LN((1+e*SIN(AD32))/(1-e*SIN(AD32))))/2</f>
        <v>0</v>
      </c>
      <c r="AG32" s="95">
        <f t="shared" ref="AG32:AG95" si="64">K/EXP(AF32*SINo)</f>
        <v>14432307.250667119</v>
      </c>
      <c r="AH32" s="95">
        <f t="shared" ref="AH32:AH95" si="65">(AE32-LONo)*SINo</f>
        <v>-2.4171559216783285</v>
      </c>
      <c r="AI32" s="95">
        <f t="shared" si="36"/>
        <v>21882147.655825458</v>
      </c>
      <c r="AJ32" s="95">
        <f t="shared" ref="AJ32:AJ95" si="66">Eo+AG32*SIN(AH32)</f>
        <v>-9314488.194411315</v>
      </c>
      <c r="AK32" s="97">
        <f t="shared" ref="AK32:AK95" si="67">SQRT(1-esqr*(SIN(AD32))^2)*(AG32*SINo)/(a*COS(AD32))</f>
        <v>1.1416339415956973</v>
      </c>
      <c r="AL32" s="112">
        <f t="shared" si="39"/>
        <v>21</v>
      </c>
    </row>
    <row r="33" spans="1:38" customFormat="1" x14ac:dyDescent="0.25">
      <c r="A33" s="12">
        <v>22</v>
      </c>
      <c r="B33" s="296" t="str">
        <f t="shared" si="12"/>
        <v>—</v>
      </c>
      <c r="C33" s="308" t="str">
        <f t="shared" si="13"/>
        <v>—</v>
      </c>
      <c r="D33" s="129"/>
      <c r="E33" s="129"/>
      <c r="F33" s="167"/>
      <c r="G33" s="120"/>
      <c r="H33" s="103"/>
      <c r="I33" s="98" t="str">
        <f t="shared" si="48"/>
        <v>—</v>
      </c>
      <c r="J33" s="99" t="str">
        <f t="shared" si="49"/>
        <v>—</v>
      </c>
      <c r="K33" s="100" t="str">
        <f t="shared" si="50"/>
        <v>—</v>
      </c>
      <c r="L33" s="101" t="str">
        <f t="shared" si="51"/>
        <v/>
      </c>
      <c r="M33" s="102" t="str">
        <f t="shared" si="52"/>
        <v>—</v>
      </c>
      <c r="N33" s="99" t="str">
        <f t="shared" si="53"/>
        <v>—</v>
      </c>
      <c r="O33" s="100" t="str">
        <f t="shared" si="54"/>
        <v>—</v>
      </c>
      <c r="P33" s="101" t="str">
        <f t="shared" si="55"/>
        <v/>
      </c>
      <c r="Q33" s="417" t="str">
        <f t="shared" si="46"/>
        <v>—°—'—"</v>
      </c>
      <c r="R33" s="418" t="str">
        <f t="shared" si="47"/>
        <v>—°—'—"</v>
      </c>
      <c r="S33" s="325" t="str">
        <f t="shared" si="22"/>
        <v>—</v>
      </c>
      <c r="T33" s="326" t="str">
        <f t="shared" si="23"/>
        <v>—</v>
      </c>
      <c r="U33" s="327" t="str">
        <f t="shared" si="56"/>
        <v>—</v>
      </c>
      <c r="V33" s="165" t="str">
        <f t="shared" si="57"/>
        <v>—</v>
      </c>
      <c r="W33" s="448" t="str">
        <f t="shared" si="58"/>
        <v>—</v>
      </c>
      <c r="X33" s="90" t="str">
        <f t="shared" si="59"/>
        <v>—</v>
      </c>
      <c r="Y33" s="389" t="str">
        <f t="shared" si="42"/>
        <v>—</v>
      </c>
      <c r="Z33" s="425" t="str">
        <f t="shared" si="43"/>
        <v>—</v>
      </c>
      <c r="AA33" s="91">
        <f t="shared" si="60"/>
        <v>6378137</v>
      </c>
      <c r="AB33" s="92">
        <f t="shared" si="61"/>
        <v>6335439.3270838754</v>
      </c>
      <c r="AC33" s="93">
        <f t="shared" si="62"/>
        <v>6356752.3141403552</v>
      </c>
      <c r="AD33" s="94">
        <f t="shared" si="31"/>
        <v>0</v>
      </c>
      <c r="AE33" s="95">
        <f t="shared" si="32"/>
        <v>0</v>
      </c>
      <c r="AF33" s="96">
        <f t="shared" si="63"/>
        <v>0</v>
      </c>
      <c r="AG33" s="95">
        <f t="shared" si="64"/>
        <v>14432307.250667119</v>
      </c>
      <c r="AH33" s="95">
        <f t="shared" si="65"/>
        <v>-2.4171559216783285</v>
      </c>
      <c r="AI33" s="95">
        <f t="shared" si="36"/>
        <v>21882147.655825458</v>
      </c>
      <c r="AJ33" s="95">
        <f t="shared" si="66"/>
        <v>-9314488.194411315</v>
      </c>
      <c r="AK33" s="97">
        <f t="shared" si="67"/>
        <v>1.1416339415956973</v>
      </c>
      <c r="AL33" s="112">
        <f t="shared" si="39"/>
        <v>22</v>
      </c>
    </row>
    <row r="34" spans="1:38" customFormat="1" x14ac:dyDescent="0.25">
      <c r="A34" s="12">
        <v>23</v>
      </c>
      <c r="B34" s="296" t="str">
        <f t="shared" si="12"/>
        <v>—</v>
      </c>
      <c r="C34" s="308" t="str">
        <f t="shared" si="13"/>
        <v>—</v>
      </c>
      <c r="D34" s="129"/>
      <c r="E34" s="129"/>
      <c r="F34" s="167"/>
      <c r="G34" s="120"/>
      <c r="H34" s="103"/>
      <c r="I34" s="98" t="str">
        <f t="shared" si="48"/>
        <v>—</v>
      </c>
      <c r="J34" s="99" t="str">
        <f t="shared" si="49"/>
        <v>—</v>
      </c>
      <c r="K34" s="100" t="str">
        <f t="shared" si="50"/>
        <v>—</v>
      </c>
      <c r="L34" s="101" t="str">
        <f t="shared" si="51"/>
        <v/>
      </c>
      <c r="M34" s="102" t="str">
        <f t="shared" si="52"/>
        <v>—</v>
      </c>
      <c r="N34" s="99" t="str">
        <f t="shared" si="53"/>
        <v>—</v>
      </c>
      <c r="O34" s="100" t="str">
        <f t="shared" si="54"/>
        <v>—</v>
      </c>
      <c r="P34" s="101" t="str">
        <f t="shared" si="55"/>
        <v/>
      </c>
      <c r="Q34" s="417" t="str">
        <f t="shared" si="46"/>
        <v>—°—'—"</v>
      </c>
      <c r="R34" s="418" t="str">
        <f t="shared" si="47"/>
        <v>—°—'—"</v>
      </c>
      <c r="S34" s="325" t="str">
        <f t="shared" si="22"/>
        <v>—</v>
      </c>
      <c r="T34" s="326" t="str">
        <f t="shared" si="23"/>
        <v>—</v>
      </c>
      <c r="U34" s="327" t="str">
        <f t="shared" si="56"/>
        <v>—</v>
      </c>
      <c r="V34" s="165" t="str">
        <f t="shared" si="57"/>
        <v>—</v>
      </c>
      <c r="W34" s="448" t="str">
        <f t="shared" si="58"/>
        <v>—</v>
      </c>
      <c r="X34" s="90" t="str">
        <f t="shared" si="59"/>
        <v>—</v>
      </c>
      <c r="Y34" s="389" t="str">
        <f t="shared" si="42"/>
        <v>—</v>
      </c>
      <c r="Z34" s="425" t="str">
        <f t="shared" si="43"/>
        <v>—</v>
      </c>
      <c r="AA34" s="91">
        <f t="shared" si="60"/>
        <v>6378137</v>
      </c>
      <c r="AB34" s="92">
        <f t="shared" si="61"/>
        <v>6335439.3270838754</v>
      </c>
      <c r="AC34" s="93">
        <f t="shared" si="62"/>
        <v>6356752.3141403552</v>
      </c>
      <c r="AD34" s="94">
        <f t="shared" si="31"/>
        <v>0</v>
      </c>
      <c r="AE34" s="95">
        <f t="shared" si="32"/>
        <v>0</v>
      </c>
      <c r="AF34" s="96">
        <f t="shared" si="63"/>
        <v>0</v>
      </c>
      <c r="AG34" s="95">
        <f t="shared" si="64"/>
        <v>14432307.250667119</v>
      </c>
      <c r="AH34" s="95">
        <f t="shared" si="65"/>
        <v>-2.4171559216783285</v>
      </c>
      <c r="AI34" s="95">
        <f t="shared" si="36"/>
        <v>21882147.655825458</v>
      </c>
      <c r="AJ34" s="95">
        <f t="shared" si="66"/>
        <v>-9314488.194411315</v>
      </c>
      <c r="AK34" s="97">
        <f t="shared" si="67"/>
        <v>1.1416339415956973</v>
      </c>
      <c r="AL34" s="112">
        <f t="shared" si="39"/>
        <v>23</v>
      </c>
    </row>
    <row r="35" spans="1:38" customFormat="1" x14ac:dyDescent="0.25">
      <c r="A35" s="12">
        <v>24</v>
      </c>
      <c r="B35" s="296" t="str">
        <f t="shared" si="12"/>
        <v>—</v>
      </c>
      <c r="C35" s="308" t="str">
        <f t="shared" si="13"/>
        <v>—</v>
      </c>
      <c r="D35" s="129"/>
      <c r="E35" s="129"/>
      <c r="F35" s="167"/>
      <c r="G35" s="120"/>
      <c r="H35" s="103"/>
      <c r="I35" s="98" t="str">
        <f t="shared" si="48"/>
        <v>—</v>
      </c>
      <c r="J35" s="99" t="str">
        <f t="shared" si="49"/>
        <v>—</v>
      </c>
      <c r="K35" s="100" t="str">
        <f t="shared" si="50"/>
        <v>—</v>
      </c>
      <c r="L35" s="101" t="str">
        <f t="shared" si="51"/>
        <v/>
      </c>
      <c r="M35" s="102" t="str">
        <f t="shared" si="52"/>
        <v>—</v>
      </c>
      <c r="N35" s="99" t="str">
        <f t="shared" si="53"/>
        <v>—</v>
      </c>
      <c r="O35" s="100" t="str">
        <f t="shared" si="54"/>
        <v>—</v>
      </c>
      <c r="P35" s="101" t="str">
        <f t="shared" si="55"/>
        <v/>
      </c>
      <c r="Q35" s="417" t="str">
        <f t="shared" si="46"/>
        <v>—°—'—"</v>
      </c>
      <c r="R35" s="418" t="str">
        <f t="shared" si="47"/>
        <v>—°—'—"</v>
      </c>
      <c r="S35" s="325" t="str">
        <f t="shared" si="22"/>
        <v>—</v>
      </c>
      <c r="T35" s="326" t="str">
        <f t="shared" si="23"/>
        <v>—</v>
      </c>
      <c r="U35" s="327" t="str">
        <f t="shared" si="56"/>
        <v>—</v>
      </c>
      <c r="V35" s="165" t="str">
        <f t="shared" si="57"/>
        <v>—</v>
      </c>
      <c r="W35" s="448" t="str">
        <f t="shared" si="58"/>
        <v>—</v>
      </c>
      <c r="X35" s="90" t="str">
        <f t="shared" si="59"/>
        <v>—</v>
      </c>
      <c r="Y35" s="389" t="str">
        <f t="shared" si="42"/>
        <v>—</v>
      </c>
      <c r="Z35" s="425" t="str">
        <f t="shared" si="43"/>
        <v>—</v>
      </c>
      <c r="AA35" s="91">
        <f t="shared" si="60"/>
        <v>6378137</v>
      </c>
      <c r="AB35" s="92">
        <f t="shared" si="61"/>
        <v>6335439.3270838754</v>
      </c>
      <c r="AC35" s="93">
        <f t="shared" si="62"/>
        <v>6356752.3141403552</v>
      </c>
      <c r="AD35" s="94">
        <f t="shared" si="31"/>
        <v>0</v>
      </c>
      <c r="AE35" s="95">
        <f t="shared" si="32"/>
        <v>0</v>
      </c>
      <c r="AF35" s="96">
        <f t="shared" si="63"/>
        <v>0</v>
      </c>
      <c r="AG35" s="95">
        <f t="shared" si="64"/>
        <v>14432307.250667119</v>
      </c>
      <c r="AH35" s="95">
        <f t="shared" si="65"/>
        <v>-2.4171559216783285</v>
      </c>
      <c r="AI35" s="95">
        <f t="shared" si="36"/>
        <v>21882147.655825458</v>
      </c>
      <c r="AJ35" s="95">
        <f t="shared" si="66"/>
        <v>-9314488.194411315</v>
      </c>
      <c r="AK35" s="97">
        <f t="shared" si="67"/>
        <v>1.1416339415956973</v>
      </c>
      <c r="AL35" s="112">
        <f t="shared" si="39"/>
        <v>24</v>
      </c>
    </row>
    <row r="36" spans="1:38" customFormat="1" x14ac:dyDescent="0.25">
      <c r="A36" s="12">
        <v>25</v>
      </c>
      <c r="B36" s="296" t="str">
        <f t="shared" si="12"/>
        <v>—</v>
      </c>
      <c r="C36" s="308" t="str">
        <f t="shared" si="13"/>
        <v>—</v>
      </c>
      <c r="D36" s="129"/>
      <c r="E36" s="129"/>
      <c r="F36" s="167"/>
      <c r="G36" s="260"/>
      <c r="H36" s="103"/>
      <c r="I36" s="98" t="str">
        <f t="shared" si="48"/>
        <v>—</v>
      </c>
      <c r="J36" s="99" t="str">
        <f t="shared" si="49"/>
        <v>—</v>
      </c>
      <c r="K36" s="100" t="str">
        <f t="shared" si="50"/>
        <v>—</v>
      </c>
      <c r="L36" s="101" t="str">
        <f t="shared" si="51"/>
        <v/>
      </c>
      <c r="M36" s="102" t="str">
        <f t="shared" si="52"/>
        <v>—</v>
      </c>
      <c r="N36" s="99" t="str">
        <f t="shared" si="53"/>
        <v>—</v>
      </c>
      <c r="O36" s="100" t="str">
        <f t="shared" si="54"/>
        <v>—</v>
      </c>
      <c r="P36" s="101" t="str">
        <f t="shared" si="55"/>
        <v/>
      </c>
      <c r="Q36" s="417" t="str">
        <f t="shared" si="46"/>
        <v>—°—'—"</v>
      </c>
      <c r="R36" s="418" t="str">
        <f t="shared" si="47"/>
        <v>—°—'—"</v>
      </c>
      <c r="S36" s="325" t="str">
        <f t="shared" si="22"/>
        <v>—</v>
      </c>
      <c r="T36" s="326" t="str">
        <f t="shared" si="23"/>
        <v>—</v>
      </c>
      <c r="U36" s="327" t="str">
        <f t="shared" si="56"/>
        <v>—</v>
      </c>
      <c r="V36" s="165" t="str">
        <f t="shared" si="57"/>
        <v>—</v>
      </c>
      <c r="W36" s="448" t="str">
        <f t="shared" si="58"/>
        <v>—</v>
      </c>
      <c r="X36" s="90" t="str">
        <f t="shared" si="59"/>
        <v>—</v>
      </c>
      <c r="Y36" s="389" t="str">
        <f t="shared" si="42"/>
        <v>—</v>
      </c>
      <c r="Z36" s="425" t="str">
        <f t="shared" si="43"/>
        <v>—</v>
      </c>
      <c r="AA36" s="91">
        <f t="shared" si="60"/>
        <v>6378137</v>
      </c>
      <c r="AB36" s="92">
        <f t="shared" si="61"/>
        <v>6335439.3270838754</v>
      </c>
      <c r="AC36" s="93">
        <f t="shared" si="62"/>
        <v>6356752.3141403552</v>
      </c>
      <c r="AD36" s="94">
        <f t="shared" si="31"/>
        <v>0</v>
      </c>
      <c r="AE36" s="95">
        <f t="shared" si="32"/>
        <v>0</v>
      </c>
      <c r="AF36" s="96">
        <f t="shared" si="63"/>
        <v>0</v>
      </c>
      <c r="AG36" s="95">
        <f t="shared" si="64"/>
        <v>14432307.250667119</v>
      </c>
      <c r="AH36" s="95">
        <f t="shared" si="65"/>
        <v>-2.4171559216783285</v>
      </c>
      <c r="AI36" s="95">
        <f t="shared" si="36"/>
        <v>21882147.655825458</v>
      </c>
      <c r="AJ36" s="95">
        <f t="shared" si="66"/>
        <v>-9314488.194411315</v>
      </c>
      <c r="AK36" s="97">
        <f t="shared" si="67"/>
        <v>1.1416339415956973</v>
      </c>
      <c r="AL36" s="112">
        <f t="shared" si="39"/>
        <v>25</v>
      </c>
    </row>
    <row r="37" spans="1:38" customFormat="1" x14ac:dyDescent="0.25">
      <c r="A37" s="12">
        <v>26</v>
      </c>
      <c r="B37" s="296" t="str">
        <f t="shared" si="12"/>
        <v>—</v>
      </c>
      <c r="C37" s="308" t="str">
        <f t="shared" si="13"/>
        <v>—</v>
      </c>
      <c r="D37" s="129"/>
      <c r="E37" s="129"/>
      <c r="F37" s="167"/>
      <c r="G37" s="120"/>
      <c r="H37" s="103"/>
      <c r="I37" s="98" t="str">
        <f t="shared" si="48"/>
        <v>—</v>
      </c>
      <c r="J37" s="99" t="str">
        <f t="shared" si="49"/>
        <v>—</v>
      </c>
      <c r="K37" s="100" t="str">
        <f t="shared" si="50"/>
        <v>—</v>
      </c>
      <c r="L37" s="101" t="str">
        <f t="shared" si="51"/>
        <v/>
      </c>
      <c r="M37" s="102" t="str">
        <f t="shared" si="52"/>
        <v>—</v>
      </c>
      <c r="N37" s="99" t="str">
        <f t="shared" si="53"/>
        <v>—</v>
      </c>
      <c r="O37" s="100" t="str">
        <f t="shared" si="54"/>
        <v>—</v>
      </c>
      <c r="P37" s="101" t="str">
        <f t="shared" si="55"/>
        <v/>
      </c>
      <c r="Q37" s="417" t="str">
        <f t="shared" si="46"/>
        <v>—°—'—"</v>
      </c>
      <c r="R37" s="418" t="str">
        <f t="shared" si="47"/>
        <v>—°—'—"</v>
      </c>
      <c r="S37" s="325" t="str">
        <f t="shared" si="22"/>
        <v>—</v>
      </c>
      <c r="T37" s="326" t="str">
        <f t="shared" si="23"/>
        <v>—</v>
      </c>
      <c r="U37" s="327" t="str">
        <f t="shared" si="56"/>
        <v>—</v>
      </c>
      <c r="V37" s="165" t="str">
        <f t="shared" si="57"/>
        <v>—</v>
      </c>
      <c r="W37" s="448" t="str">
        <f t="shared" si="58"/>
        <v>—</v>
      </c>
      <c r="X37" s="90" t="str">
        <f t="shared" si="59"/>
        <v>—</v>
      </c>
      <c r="Y37" s="389" t="str">
        <f t="shared" si="42"/>
        <v>—</v>
      </c>
      <c r="Z37" s="425" t="str">
        <f t="shared" si="43"/>
        <v>—</v>
      </c>
      <c r="AA37" s="91">
        <f t="shared" si="60"/>
        <v>6378137</v>
      </c>
      <c r="AB37" s="92">
        <f t="shared" si="61"/>
        <v>6335439.3270838754</v>
      </c>
      <c r="AC37" s="93">
        <f t="shared" si="62"/>
        <v>6356752.3141403552</v>
      </c>
      <c r="AD37" s="94">
        <f t="shared" si="31"/>
        <v>0</v>
      </c>
      <c r="AE37" s="95">
        <f t="shared" si="32"/>
        <v>0</v>
      </c>
      <c r="AF37" s="96">
        <f t="shared" si="63"/>
        <v>0</v>
      </c>
      <c r="AG37" s="95">
        <f t="shared" si="64"/>
        <v>14432307.250667119</v>
      </c>
      <c r="AH37" s="95">
        <f t="shared" si="65"/>
        <v>-2.4171559216783285</v>
      </c>
      <c r="AI37" s="95">
        <f t="shared" si="36"/>
        <v>21882147.655825458</v>
      </c>
      <c r="AJ37" s="95">
        <f t="shared" si="66"/>
        <v>-9314488.194411315</v>
      </c>
      <c r="AK37" s="97">
        <f t="shared" si="67"/>
        <v>1.1416339415956973</v>
      </c>
      <c r="AL37" s="112">
        <f t="shared" si="39"/>
        <v>26</v>
      </c>
    </row>
    <row r="38" spans="1:38" customFormat="1" x14ac:dyDescent="0.25">
      <c r="A38" s="12">
        <v>27</v>
      </c>
      <c r="B38" s="296" t="str">
        <f t="shared" si="12"/>
        <v>—</v>
      </c>
      <c r="C38" s="308" t="str">
        <f t="shared" si="13"/>
        <v>—</v>
      </c>
      <c r="D38" s="129"/>
      <c r="E38" s="129"/>
      <c r="F38" s="167"/>
      <c r="G38" s="120"/>
      <c r="H38" s="103"/>
      <c r="I38" s="98" t="str">
        <f t="shared" si="48"/>
        <v>—</v>
      </c>
      <c r="J38" s="99" t="str">
        <f t="shared" si="49"/>
        <v>—</v>
      </c>
      <c r="K38" s="100" t="str">
        <f t="shared" si="50"/>
        <v>—</v>
      </c>
      <c r="L38" s="101" t="str">
        <f t="shared" si="51"/>
        <v/>
      </c>
      <c r="M38" s="102" t="str">
        <f t="shared" si="52"/>
        <v>—</v>
      </c>
      <c r="N38" s="99" t="str">
        <f t="shared" si="53"/>
        <v>—</v>
      </c>
      <c r="O38" s="100" t="str">
        <f t="shared" si="54"/>
        <v>—</v>
      </c>
      <c r="P38" s="101" t="str">
        <f t="shared" si="55"/>
        <v/>
      </c>
      <c r="Q38" s="417" t="str">
        <f t="shared" si="46"/>
        <v>—°—'—"</v>
      </c>
      <c r="R38" s="418" t="str">
        <f t="shared" si="47"/>
        <v>—°—'—"</v>
      </c>
      <c r="S38" s="325" t="str">
        <f t="shared" si="22"/>
        <v>—</v>
      </c>
      <c r="T38" s="326" t="str">
        <f t="shared" si="23"/>
        <v>—</v>
      </c>
      <c r="U38" s="327" t="str">
        <f t="shared" si="56"/>
        <v>—</v>
      </c>
      <c r="V38" s="165" t="str">
        <f t="shared" si="57"/>
        <v>—</v>
      </c>
      <c r="W38" s="448" t="str">
        <f t="shared" si="58"/>
        <v>—</v>
      </c>
      <c r="X38" s="90" t="str">
        <f t="shared" si="59"/>
        <v>—</v>
      </c>
      <c r="Y38" s="389" t="str">
        <f t="shared" si="42"/>
        <v>—</v>
      </c>
      <c r="Z38" s="425" t="str">
        <f t="shared" si="43"/>
        <v>—</v>
      </c>
      <c r="AA38" s="91">
        <f t="shared" si="60"/>
        <v>6378137</v>
      </c>
      <c r="AB38" s="92">
        <f t="shared" si="61"/>
        <v>6335439.3270838754</v>
      </c>
      <c r="AC38" s="93">
        <f t="shared" si="62"/>
        <v>6356752.3141403552</v>
      </c>
      <c r="AD38" s="94">
        <f t="shared" si="31"/>
        <v>0</v>
      </c>
      <c r="AE38" s="95">
        <f t="shared" si="32"/>
        <v>0</v>
      </c>
      <c r="AF38" s="96">
        <f t="shared" si="63"/>
        <v>0</v>
      </c>
      <c r="AG38" s="95">
        <f t="shared" si="64"/>
        <v>14432307.250667119</v>
      </c>
      <c r="AH38" s="95">
        <f t="shared" si="65"/>
        <v>-2.4171559216783285</v>
      </c>
      <c r="AI38" s="95">
        <f t="shared" si="36"/>
        <v>21882147.655825458</v>
      </c>
      <c r="AJ38" s="95">
        <f t="shared" si="66"/>
        <v>-9314488.194411315</v>
      </c>
      <c r="AK38" s="97">
        <f t="shared" si="67"/>
        <v>1.1416339415956973</v>
      </c>
      <c r="AL38" s="112">
        <f t="shared" si="39"/>
        <v>27</v>
      </c>
    </row>
    <row r="39" spans="1:38" customFormat="1" x14ac:dyDescent="0.25">
      <c r="A39" s="12">
        <v>28</v>
      </c>
      <c r="B39" s="296" t="str">
        <f t="shared" si="12"/>
        <v>—</v>
      </c>
      <c r="C39" s="308" t="str">
        <f t="shared" si="13"/>
        <v>—</v>
      </c>
      <c r="D39" s="129"/>
      <c r="E39" s="129"/>
      <c r="F39" s="167"/>
      <c r="G39" s="120"/>
      <c r="H39" s="103"/>
      <c r="I39" s="98" t="str">
        <f t="shared" si="48"/>
        <v>—</v>
      </c>
      <c r="J39" s="99" t="str">
        <f t="shared" si="49"/>
        <v>—</v>
      </c>
      <c r="K39" s="100" t="str">
        <f t="shared" si="50"/>
        <v>—</v>
      </c>
      <c r="L39" s="101" t="str">
        <f t="shared" si="51"/>
        <v/>
      </c>
      <c r="M39" s="102" t="str">
        <f t="shared" si="52"/>
        <v>—</v>
      </c>
      <c r="N39" s="99" t="str">
        <f t="shared" si="53"/>
        <v>—</v>
      </c>
      <c r="O39" s="100" t="str">
        <f t="shared" si="54"/>
        <v>—</v>
      </c>
      <c r="P39" s="101" t="str">
        <f t="shared" si="55"/>
        <v/>
      </c>
      <c r="Q39" s="417" t="str">
        <f t="shared" si="46"/>
        <v>—°—'—"</v>
      </c>
      <c r="R39" s="418" t="str">
        <f t="shared" si="47"/>
        <v>—°—'—"</v>
      </c>
      <c r="S39" s="325" t="str">
        <f t="shared" si="22"/>
        <v>—</v>
      </c>
      <c r="T39" s="326" t="str">
        <f t="shared" si="23"/>
        <v>—</v>
      </c>
      <c r="U39" s="327" t="str">
        <f t="shared" si="56"/>
        <v>—</v>
      </c>
      <c r="V39" s="165" t="str">
        <f t="shared" si="57"/>
        <v>—</v>
      </c>
      <c r="W39" s="448" t="str">
        <f t="shared" si="58"/>
        <v>—</v>
      </c>
      <c r="X39" s="90" t="str">
        <f t="shared" si="59"/>
        <v>—</v>
      </c>
      <c r="Y39" s="389" t="str">
        <f t="shared" si="42"/>
        <v>—</v>
      </c>
      <c r="Z39" s="425" t="str">
        <f t="shared" si="43"/>
        <v>—</v>
      </c>
      <c r="AA39" s="91">
        <f t="shared" si="60"/>
        <v>6378137</v>
      </c>
      <c r="AB39" s="92">
        <f t="shared" si="61"/>
        <v>6335439.3270838754</v>
      </c>
      <c r="AC39" s="93">
        <f t="shared" si="62"/>
        <v>6356752.3141403552</v>
      </c>
      <c r="AD39" s="94">
        <f t="shared" si="31"/>
        <v>0</v>
      </c>
      <c r="AE39" s="95">
        <f t="shared" si="32"/>
        <v>0</v>
      </c>
      <c r="AF39" s="96">
        <f t="shared" si="63"/>
        <v>0</v>
      </c>
      <c r="AG39" s="95">
        <f t="shared" si="64"/>
        <v>14432307.250667119</v>
      </c>
      <c r="AH39" s="95">
        <f t="shared" si="65"/>
        <v>-2.4171559216783285</v>
      </c>
      <c r="AI39" s="95">
        <f t="shared" si="36"/>
        <v>21882147.655825458</v>
      </c>
      <c r="AJ39" s="95">
        <f t="shared" si="66"/>
        <v>-9314488.194411315</v>
      </c>
      <c r="AK39" s="97">
        <f t="shared" si="67"/>
        <v>1.1416339415956973</v>
      </c>
      <c r="AL39" s="112">
        <f t="shared" si="39"/>
        <v>28</v>
      </c>
    </row>
    <row r="40" spans="1:38" customFormat="1" x14ac:dyDescent="0.25">
      <c r="A40" s="12">
        <v>29</v>
      </c>
      <c r="B40" s="296" t="str">
        <f t="shared" si="12"/>
        <v>—</v>
      </c>
      <c r="C40" s="308" t="str">
        <f t="shared" si="13"/>
        <v>—</v>
      </c>
      <c r="D40" s="129"/>
      <c r="E40" s="129"/>
      <c r="F40" s="167"/>
      <c r="G40" s="260"/>
      <c r="H40" s="103"/>
      <c r="I40" s="98" t="str">
        <f t="shared" si="48"/>
        <v>—</v>
      </c>
      <c r="J40" s="99" t="str">
        <f t="shared" si="49"/>
        <v>—</v>
      </c>
      <c r="K40" s="100" t="str">
        <f t="shared" si="50"/>
        <v>—</v>
      </c>
      <c r="L40" s="101" t="str">
        <f t="shared" si="51"/>
        <v/>
      </c>
      <c r="M40" s="102" t="str">
        <f t="shared" si="52"/>
        <v>—</v>
      </c>
      <c r="N40" s="99" t="str">
        <f t="shared" si="53"/>
        <v>—</v>
      </c>
      <c r="O40" s="100" t="str">
        <f t="shared" si="54"/>
        <v>—</v>
      </c>
      <c r="P40" s="101" t="str">
        <f t="shared" si="55"/>
        <v/>
      </c>
      <c r="Q40" s="417" t="str">
        <f t="shared" si="46"/>
        <v>—°—'—"</v>
      </c>
      <c r="R40" s="418" t="str">
        <f t="shared" si="47"/>
        <v>—°—'—"</v>
      </c>
      <c r="S40" s="325" t="str">
        <f t="shared" si="22"/>
        <v>—</v>
      </c>
      <c r="T40" s="326" t="str">
        <f t="shared" si="23"/>
        <v>—</v>
      </c>
      <c r="U40" s="327" t="str">
        <f t="shared" si="56"/>
        <v>—</v>
      </c>
      <c r="V40" s="165" t="str">
        <f t="shared" si="57"/>
        <v>—</v>
      </c>
      <c r="W40" s="448" t="str">
        <f t="shared" si="58"/>
        <v>—</v>
      </c>
      <c r="X40" s="90" t="str">
        <f t="shared" si="59"/>
        <v>—</v>
      </c>
      <c r="Y40" s="389" t="str">
        <f t="shared" si="42"/>
        <v>—</v>
      </c>
      <c r="Z40" s="425" t="str">
        <f t="shared" si="43"/>
        <v>—</v>
      </c>
      <c r="AA40" s="91">
        <f t="shared" si="60"/>
        <v>6378137</v>
      </c>
      <c r="AB40" s="92">
        <f t="shared" si="61"/>
        <v>6335439.3270838754</v>
      </c>
      <c r="AC40" s="93">
        <f t="shared" si="62"/>
        <v>6356752.3141403552</v>
      </c>
      <c r="AD40" s="94">
        <f t="shared" si="31"/>
        <v>0</v>
      </c>
      <c r="AE40" s="95">
        <f t="shared" si="32"/>
        <v>0</v>
      </c>
      <c r="AF40" s="96">
        <f t="shared" si="63"/>
        <v>0</v>
      </c>
      <c r="AG40" s="95">
        <f t="shared" si="64"/>
        <v>14432307.250667119</v>
      </c>
      <c r="AH40" s="95">
        <f t="shared" si="65"/>
        <v>-2.4171559216783285</v>
      </c>
      <c r="AI40" s="95">
        <f t="shared" si="36"/>
        <v>21882147.655825458</v>
      </c>
      <c r="AJ40" s="95">
        <f t="shared" si="66"/>
        <v>-9314488.194411315</v>
      </c>
      <c r="AK40" s="97">
        <f t="shared" si="67"/>
        <v>1.1416339415956973</v>
      </c>
      <c r="AL40" s="112">
        <f t="shared" si="39"/>
        <v>29</v>
      </c>
    </row>
    <row r="41" spans="1:38" customFormat="1" x14ac:dyDescent="0.25">
      <c r="A41" s="12">
        <v>30</v>
      </c>
      <c r="B41" s="296" t="str">
        <f t="shared" si="12"/>
        <v>—</v>
      </c>
      <c r="C41" s="308" t="str">
        <f t="shared" si="13"/>
        <v>—</v>
      </c>
      <c r="D41" s="129"/>
      <c r="E41" s="129"/>
      <c r="F41" s="167"/>
      <c r="G41" s="120"/>
      <c r="H41" s="103"/>
      <c r="I41" s="98" t="str">
        <f t="shared" si="48"/>
        <v>—</v>
      </c>
      <c r="J41" s="99" t="str">
        <f t="shared" si="49"/>
        <v>—</v>
      </c>
      <c r="K41" s="100" t="str">
        <f t="shared" si="50"/>
        <v>—</v>
      </c>
      <c r="L41" s="101" t="str">
        <f t="shared" si="51"/>
        <v/>
      </c>
      <c r="M41" s="102" t="str">
        <f t="shared" si="52"/>
        <v>—</v>
      </c>
      <c r="N41" s="99" t="str">
        <f t="shared" si="53"/>
        <v>—</v>
      </c>
      <c r="O41" s="100" t="str">
        <f t="shared" si="54"/>
        <v>—</v>
      </c>
      <c r="P41" s="101" t="str">
        <f t="shared" si="55"/>
        <v/>
      </c>
      <c r="Q41" s="417" t="str">
        <f t="shared" si="46"/>
        <v>—°—'—"</v>
      </c>
      <c r="R41" s="418" t="str">
        <f t="shared" si="47"/>
        <v>—°—'—"</v>
      </c>
      <c r="S41" s="325" t="str">
        <f t="shared" si="22"/>
        <v>—</v>
      </c>
      <c r="T41" s="326" t="str">
        <f t="shared" si="23"/>
        <v>—</v>
      </c>
      <c r="U41" s="327" t="str">
        <f t="shared" si="56"/>
        <v>—</v>
      </c>
      <c r="V41" s="165" t="str">
        <f t="shared" si="57"/>
        <v>—</v>
      </c>
      <c r="W41" s="448" t="str">
        <f t="shared" si="58"/>
        <v>—</v>
      </c>
      <c r="X41" s="90" t="str">
        <f t="shared" si="59"/>
        <v>—</v>
      </c>
      <c r="Y41" s="389" t="str">
        <f t="shared" si="42"/>
        <v>—</v>
      </c>
      <c r="Z41" s="425" t="str">
        <f t="shared" si="43"/>
        <v>—</v>
      </c>
      <c r="AA41" s="91">
        <f t="shared" si="60"/>
        <v>6378137</v>
      </c>
      <c r="AB41" s="92">
        <f t="shared" si="61"/>
        <v>6335439.3270838754</v>
      </c>
      <c r="AC41" s="93">
        <f t="shared" si="62"/>
        <v>6356752.3141403552</v>
      </c>
      <c r="AD41" s="94">
        <f t="shared" si="31"/>
        <v>0</v>
      </c>
      <c r="AE41" s="95">
        <f t="shared" si="32"/>
        <v>0</v>
      </c>
      <c r="AF41" s="96">
        <f t="shared" si="63"/>
        <v>0</v>
      </c>
      <c r="AG41" s="95">
        <f t="shared" si="64"/>
        <v>14432307.250667119</v>
      </c>
      <c r="AH41" s="95">
        <f t="shared" si="65"/>
        <v>-2.4171559216783285</v>
      </c>
      <c r="AI41" s="95">
        <f t="shared" si="36"/>
        <v>21882147.655825458</v>
      </c>
      <c r="AJ41" s="95">
        <f t="shared" si="66"/>
        <v>-9314488.194411315</v>
      </c>
      <c r="AK41" s="97">
        <f t="shared" si="67"/>
        <v>1.1416339415956973</v>
      </c>
      <c r="AL41" s="112">
        <f t="shared" si="39"/>
        <v>30</v>
      </c>
    </row>
    <row r="42" spans="1:38" customFormat="1" x14ac:dyDescent="0.25">
      <c r="A42" s="12">
        <v>31</v>
      </c>
      <c r="B42" s="296" t="str">
        <f t="shared" si="12"/>
        <v>—</v>
      </c>
      <c r="C42" s="308" t="str">
        <f t="shared" si="13"/>
        <v>—</v>
      </c>
      <c r="D42" s="129"/>
      <c r="E42" s="129"/>
      <c r="F42" s="167"/>
      <c r="G42" s="120"/>
      <c r="H42" s="103"/>
      <c r="I42" s="98" t="str">
        <f t="shared" si="48"/>
        <v>—</v>
      </c>
      <c r="J42" s="99" t="str">
        <f t="shared" si="49"/>
        <v>—</v>
      </c>
      <c r="K42" s="100" t="str">
        <f t="shared" si="50"/>
        <v>—</v>
      </c>
      <c r="L42" s="101" t="str">
        <f t="shared" si="51"/>
        <v/>
      </c>
      <c r="M42" s="102" t="str">
        <f t="shared" si="52"/>
        <v>—</v>
      </c>
      <c r="N42" s="99" t="str">
        <f t="shared" si="53"/>
        <v>—</v>
      </c>
      <c r="O42" s="100" t="str">
        <f t="shared" si="54"/>
        <v>—</v>
      </c>
      <c r="P42" s="101" t="str">
        <f t="shared" si="55"/>
        <v/>
      </c>
      <c r="Q42" s="417" t="str">
        <f t="shared" si="46"/>
        <v>—°—'—"</v>
      </c>
      <c r="R42" s="418" t="str">
        <f t="shared" si="47"/>
        <v>—°—'—"</v>
      </c>
      <c r="S42" s="325" t="str">
        <f t="shared" si="22"/>
        <v>—</v>
      </c>
      <c r="T42" s="326" t="str">
        <f t="shared" si="23"/>
        <v>—</v>
      </c>
      <c r="U42" s="327" t="str">
        <f t="shared" si="56"/>
        <v>—</v>
      </c>
      <c r="V42" s="165" t="str">
        <f t="shared" si="57"/>
        <v>—</v>
      </c>
      <c r="W42" s="448" t="str">
        <f t="shared" si="58"/>
        <v>—</v>
      </c>
      <c r="X42" s="90" t="str">
        <f t="shared" si="59"/>
        <v>—</v>
      </c>
      <c r="Y42" s="389" t="str">
        <f t="shared" si="42"/>
        <v>—</v>
      </c>
      <c r="Z42" s="425" t="str">
        <f t="shared" si="43"/>
        <v>—</v>
      </c>
      <c r="AA42" s="91">
        <f t="shared" si="60"/>
        <v>6378137</v>
      </c>
      <c r="AB42" s="92">
        <f t="shared" si="61"/>
        <v>6335439.3270838754</v>
      </c>
      <c r="AC42" s="93">
        <f t="shared" si="62"/>
        <v>6356752.3141403552</v>
      </c>
      <c r="AD42" s="94">
        <f t="shared" si="31"/>
        <v>0</v>
      </c>
      <c r="AE42" s="95">
        <f t="shared" si="32"/>
        <v>0</v>
      </c>
      <c r="AF42" s="96">
        <f t="shared" si="63"/>
        <v>0</v>
      </c>
      <c r="AG42" s="95">
        <f t="shared" si="64"/>
        <v>14432307.250667119</v>
      </c>
      <c r="AH42" s="95">
        <f t="shared" si="65"/>
        <v>-2.4171559216783285</v>
      </c>
      <c r="AI42" s="95">
        <f t="shared" si="36"/>
        <v>21882147.655825458</v>
      </c>
      <c r="AJ42" s="95">
        <f t="shared" si="66"/>
        <v>-9314488.194411315</v>
      </c>
      <c r="AK42" s="97">
        <f t="shared" si="67"/>
        <v>1.1416339415956973</v>
      </c>
      <c r="AL42" s="112">
        <f t="shared" si="39"/>
        <v>31</v>
      </c>
    </row>
    <row r="43" spans="1:38" customFormat="1" x14ac:dyDescent="0.25">
      <c r="A43" s="12">
        <v>32</v>
      </c>
      <c r="B43" s="296" t="str">
        <f t="shared" si="12"/>
        <v>—</v>
      </c>
      <c r="C43" s="308" t="str">
        <f t="shared" si="13"/>
        <v>—</v>
      </c>
      <c r="D43" s="129"/>
      <c r="E43" s="129"/>
      <c r="F43" s="167"/>
      <c r="G43" s="120"/>
      <c r="H43" s="103"/>
      <c r="I43" s="98" t="str">
        <f t="shared" si="48"/>
        <v>—</v>
      </c>
      <c r="J43" s="99" t="str">
        <f t="shared" si="49"/>
        <v>—</v>
      </c>
      <c r="K43" s="100" t="str">
        <f t="shared" si="50"/>
        <v>—</v>
      </c>
      <c r="L43" s="101" t="str">
        <f t="shared" si="51"/>
        <v/>
      </c>
      <c r="M43" s="102" t="str">
        <f t="shared" si="52"/>
        <v>—</v>
      </c>
      <c r="N43" s="99" t="str">
        <f t="shared" si="53"/>
        <v>—</v>
      </c>
      <c r="O43" s="100" t="str">
        <f t="shared" si="54"/>
        <v>—</v>
      </c>
      <c r="P43" s="101" t="str">
        <f t="shared" si="55"/>
        <v/>
      </c>
      <c r="Q43" s="417" t="str">
        <f t="shared" si="46"/>
        <v>—°—'—"</v>
      </c>
      <c r="R43" s="418" t="str">
        <f t="shared" si="47"/>
        <v>—°—'—"</v>
      </c>
      <c r="S43" s="325" t="str">
        <f t="shared" si="22"/>
        <v>—</v>
      </c>
      <c r="T43" s="326" t="str">
        <f t="shared" si="23"/>
        <v>—</v>
      </c>
      <c r="U43" s="327" t="str">
        <f t="shared" si="56"/>
        <v>—</v>
      </c>
      <c r="V43" s="165" t="str">
        <f t="shared" si="57"/>
        <v>—</v>
      </c>
      <c r="W43" s="448" t="str">
        <f t="shared" si="58"/>
        <v>—</v>
      </c>
      <c r="X43" s="90" t="str">
        <f t="shared" si="59"/>
        <v>—</v>
      </c>
      <c r="Y43" s="389" t="str">
        <f t="shared" si="42"/>
        <v>—</v>
      </c>
      <c r="Z43" s="425" t="str">
        <f t="shared" si="43"/>
        <v>—</v>
      </c>
      <c r="AA43" s="91">
        <f t="shared" si="60"/>
        <v>6378137</v>
      </c>
      <c r="AB43" s="92">
        <f t="shared" si="61"/>
        <v>6335439.3270838754</v>
      </c>
      <c r="AC43" s="93">
        <f t="shared" si="62"/>
        <v>6356752.3141403552</v>
      </c>
      <c r="AD43" s="94">
        <f t="shared" si="31"/>
        <v>0</v>
      </c>
      <c r="AE43" s="95">
        <f t="shared" si="32"/>
        <v>0</v>
      </c>
      <c r="AF43" s="96">
        <f t="shared" si="63"/>
        <v>0</v>
      </c>
      <c r="AG43" s="95">
        <f t="shared" si="64"/>
        <v>14432307.250667119</v>
      </c>
      <c r="AH43" s="95">
        <f t="shared" si="65"/>
        <v>-2.4171559216783285</v>
      </c>
      <c r="AI43" s="95">
        <f t="shared" si="36"/>
        <v>21882147.655825458</v>
      </c>
      <c r="AJ43" s="95">
        <f t="shared" si="66"/>
        <v>-9314488.194411315</v>
      </c>
      <c r="AK43" s="97">
        <f t="shared" si="67"/>
        <v>1.1416339415956973</v>
      </c>
      <c r="AL43" s="112">
        <f t="shared" si="39"/>
        <v>32</v>
      </c>
    </row>
    <row r="44" spans="1:38" customFormat="1" x14ac:dyDescent="0.25">
      <c r="A44" s="12">
        <v>33</v>
      </c>
      <c r="B44" s="296" t="str">
        <f t="shared" ref="B44:B75" si="68">IF(F44="","—",IF(gunit=1,(ko*(AI44-No)+No),IF(gunit=2,(ko*(AI44-No)+No)/0.3048,IF(gunit=3,(ko*(AI44-No)+No)*3937/1200,"Select units!"))))</f>
        <v>—</v>
      </c>
      <c r="C44" s="308" t="str">
        <f t="shared" ref="C44:C75" si="69">IF(G44="","—",IF(gunit=1,(ko*(AJ44-Eo)+Eo),IF(gunit=2,(ko*(AJ44-Eo)+Eo)/0.3048,IF(gunit=3,(ko*(AJ44-Eo)+Eo)*3937/1200,"Select units!"))))</f>
        <v>—</v>
      </c>
      <c r="D44" s="129"/>
      <c r="E44" s="129"/>
      <c r="F44" s="167"/>
      <c r="G44" s="260"/>
      <c r="H44" s="103"/>
      <c r="I44" s="98" t="str">
        <f t="shared" si="48"/>
        <v>—</v>
      </c>
      <c r="J44" s="99" t="str">
        <f t="shared" si="49"/>
        <v>—</v>
      </c>
      <c r="K44" s="100" t="str">
        <f t="shared" si="50"/>
        <v>—</v>
      </c>
      <c r="L44" s="101" t="str">
        <f t="shared" si="51"/>
        <v/>
      </c>
      <c r="M44" s="102" t="str">
        <f t="shared" si="52"/>
        <v>—</v>
      </c>
      <c r="N44" s="99" t="str">
        <f t="shared" si="53"/>
        <v>—</v>
      </c>
      <c r="O44" s="100" t="str">
        <f t="shared" si="54"/>
        <v>—</v>
      </c>
      <c r="P44" s="101" t="str">
        <f t="shared" si="55"/>
        <v/>
      </c>
      <c r="Q44" s="417" t="str">
        <f t="shared" si="46"/>
        <v>—°—'—"</v>
      </c>
      <c r="R44" s="418" t="str">
        <f t="shared" si="47"/>
        <v>—°—'—"</v>
      </c>
      <c r="S44" s="325" t="str">
        <f t="shared" ref="S44:S75" si="70">IF(OR(F44="",G44=""),"—", ko*AK44)</f>
        <v>—</v>
      </c>
      <c r="T44" s="326" t="str">
        <f t="shared" ref="T44:T75" si="71">IF(H44="","—",(AC44/(AC44+$H44)))</f>
        <v>—</v>
      </c>
      <c r="U44" s="327" t="str">
        <f t="shared" si="56"/>
        <v>—</v>
      </c>
      <c r="V44" s="165" t="str">
        <f t="shared" si="57"/>
        <v>—</v>
      </c>
      <c r="W44" s="448" t="str">
        <f t="shared" si="58"/>
        <v>—</v>
      </c>
      <c r="X44" s="90" t="str">
        <f t="shared" si="59"/>
        <v>—</v>
      </c>
      <c r="Y44" s="389" t="str">
        <f t="shared" si="42"/>
        <v>—</v>
      </c>
      <c r="Z44" s="425" t="str">
        <f t="shared" si="43"/>
        <v>—</v>
      </c>
      <c r="AA44" s="91">
        <f t="shared" si="60"/>
        <v>6378137</v>
      </c>
      <c r="AB44" s="92">
        <f t="shared" si="61"/>
        <v>6335439.3270838754</v>
      </c>
      <c r="AC44" s="93">
        <f t="shared" si="62"/>
        <v>6356752.3141403552</v>
      </c>
      <c r="AD44" s="94">
        <f t="shared" ref="AD44:AD75" si="72">RADIANS(F44)</f>
        <v>0</v>
      </c>
      <c r="AE44" s="95">
        <f t="shared" ref="AE44:AE75" si="73">RADIANS(G44)</f>
        <v>0</v>
      </c>
      <c r="AF44" s="96">
        <f t="shared" si="63"/>
        <v>0</v>
      </c>
      <c r="AG44" s="95">
        <f t="shared" si="64"/>
        <v>14432307.250667119</v>
      </c>
      <c r="AH44" s="95">
        <f t="shared" si="65"/>
        <v>-2.4171559216783285</v>
      </c>
      <c r="AI44" s="95">
        <f t="shared" ref="AI44:AI75" si="74">Ro+No-AG44*COS(AH44)</f>
        <v>21882147.655825458</v>
      </c>
      <c r="AJ44" s="95">
        <f t="shared" si="66"/>
        <v>-9314488.194411315</v>
      </c>
      <c r="AK44" s="97">
        <f t="shared" si="67"/>
        <v>1.1416339415956973</v>
      </c>
      <c r="AL44" s="112">
        <f t="shared" ref="AL44:AL75" si="75">A44</f>
        <v>33</v>
      </c>
    </row>
    <row r="45" spans="1:38" customFormat="1" x14ac:dyDescent="0.25">
      <c r="A45" s="12">
        <v>34</v>
      </c>
      <c r="B45" s="296" t="str">
        <f t="shared" si="68"/>
        <v>—</v>
      </c>
      <c r="C45" s="308" t="str">
        <f t="shared" si="69"/>
        <v>—</v>
      </c>
      <c r="D45" s="129"/>
      <c r="E45" s="129"/>
      <c r="F45" s="167"/>
      <c r="G45" s="120"/>
      <c r="H45" s="103"/>
      <c r="I45" s="98" t="str">
        <f t="shared" si="48"/>
        <v>—</v>
      </c>
      <c r="J45" s="99" t="str">
        <f t="shared" si="49"/>
        <v>—</v>
      </c>
      <c r="K45" s="100" t="str">
        <f t="shared" si="50"/>
        <v>—</v>
      </c>
      <c r="L45" s="101" t="str">
        <f t="shared" si="51"/>
        <v/>
      </c>
      <c r="M45" s="102" t="str">
        <f t="shared" si="52"/>
        <v>—</v>
      </c>
      <c r="N45" s="99" t="str">
        <f t="shared" si="53"/>
        <v>—</v>
      </c>
      <c r="O45" s="100" t="str">
        <f t="shared" si="54"/>
        <v>—</v>
      </c>
      <c r="P45" s="101" t="str">
        <f t="shared" si="55"/>
        <v/>
      </c>
      <c r="Q45" s="417" t="str">
        <f t="shared" si="46"/>
        <v>—°—'—"</v>
      </c>
      <c r="R45" s="418" t="str">
        <f t="shared" si="47"/>
        <v>—°—'—"</v>
      </c>
      <c r="S45" s="325" t="str">
        <f t="shared" si="70"/>
        <v>—</v>
      </c>
      <c r="T45" s="326" t="str">
        <f t="shared" si="71"/>
        <v>—</v>
      </c>
      <c r="U45" s="327" t="str">
        <f t="shared" si="56"/>
        <v>—</v>
      </c>
      <c r="V45" s="165" t="str">
        <f t="shared" si="57"/>
        <v>—</v>
      </c>
      <c r="W45" s="448" t="str">
        <f t="shared" si="58"/>
        <v>—</v>
      </c>
      <c r="X45" s="90" t="str">
        <f t="shared" si="59"/>
        <v>—</v>
      </c>
      <c r="Y45" s="389" t="str">
        <f t="shared" si="42"/>
        <v>—</v>
      </c>
      <c r="Z45" s="425" t="str">
        <f t="shared" si="43"/>
        <v>—</v>
      </c>
      <c r="AA45" s="91">
        <f t="shared" si="60"/>
        <v>6378137</v>
      </c>
      <c r="AB45" s="92">
        <f t="shared" si="61"/>
        <v>6335439.3270838754</v>
      </c>
      <c r="AC45" s="93">
        <f t="shared" si="62"/>
        <v>6356752.3141403552</v>
      </c>
      <c r="AD45" s="94">
        <f t="shared" si="72"/>
        <v>0</v>
      </c>
      <c r="AE45" s="95">
        <f t="shared" si="73"/>
        <v>0</v>
      </c>
      <c r="AF45" s="96">
        <f t="shared" si="63"/>
        <v>0</v>
      </c>
      <c r="AG45" s="95">
        <f t="shared" si="64"/>
        <v>14432307.250667119</v>
      </c>
      <c r="AH45" s="95">
        <f t="shared" si="65"/>
        <v>-2.4171559216783285</v>
      </c>
      <c r="AI45" s="95">
        <f t="shared" si="74"/>
        <v>21882147.655825458</v>
      </c>
      <c r="AJ45" s="95">
        <f t="shared" si="66"/>
        <v>-9314488.194411315</v>
      </c>
      <c r="AK45" s="97">
        <f t="shared" si="67"/>
        <v>1.1416339415956973</v>
      </c>
      <c r="AL45" s="112">
        <f t="shared" si="75"/>
        <v>34</v>
      </c>
    </row>
    <row r="46" spans="1:38" customFormat="1" x14ac:dyDescent="0.25">
      <c r="A46" s="12">
        <v>35</v>
      </c>
      <c r="B46" s="296" t="str">
        <f t="shared" si="68"/>
        <v>—</v>
      </c>
      <c r="C46" s="308" t="str">
        <f t="shared" si="69"/>
        <v>—</v>
      </c>
      <c r="D46" s="129"/>
      <c r="E46" s="129"/>
      <c r="F46" s="167"/>
      <c r="G46" s="120"/>
      <c r="H46" s="103"/>
      <c r="I46" s="98" t="str">
        <f t="shared" si="48"/>
        <v>—</v>
      </c>
      <c r="J46" s="99" t="str">
        <f t="shared" si="49"/>
        <v>—</v>
      </c>
      <c r="K46" s="100" t="str">
        <f t="shared" si="50"/>
        <v>—</v>
      </c>
      <c r="L46" s="101" t="str">
        <f t="shared" si="51"/>
        <v/>
      </c>
      <c r="M46" s="102" t="str">
        <f t="shared" si="52"/>
        <v>—</v>
      </c>
      <c r="N46" s="99" t="str">
        <f t="shared" si="53"/>
        <v>—</v>
      </c>
      <c r="O46" s="100" t="str">
        <f t="shared" si="54"/>
        <v>—</v>
      </c>
      <c r="P46" s="101" t="str">
        <f t="shared" si="55"/>
        <v/>
      </c>
      <c r="Q46" s="417" t="str">
        <f t="shared" si="46"/>
        <v>—°—'—"</v>
      </c>
      <c r="R46" s="418" t="str">
        <f t="shared" si="47"/>
        <v>—°—'—"</v>
      </c>
      <c r="S46" s="325" t="str">
        <f t="shared" si="70"/>
        <v>—</v>
      </c>
      <c r="T46" s="326" t="str">
        <f t="shared" si="71"/>
        <v>—</v>
      </c>
      <c r="U46" s="327" t="str">
        <f t="shared" si="56"/>
        <v>—</v>
      </c>
      <c r="V46" s="165" t="str">
        <f t="shared" si="57"/>
        <v>—</v>
      </c>
      <c r="W46" s="448" t="str">
        <f t="shared" si="58"/>
        <v>—</v>
      </c>
      <c r="X46" s="90" t="str">
        <f t="shared" si="59"/>
        <v>—</v>
      </c>
      <c r="Y46" s="389" t="str">
        <f t="shared" si="42"/>
        <v>—</v>
      </c>
      <c r="Z46" s="425" t="str">
        <f t="shared" si="43"/>
        <v>—</v>
      </c>
      <c r="AA46" s="91">
        <f t="shared" si="60"/>
        <v>6378137</v>
      </c>
      <c r="AB46" s="92">
        <f t="shared" si="61"/>
        <v>6335439.3270838754</v>
      </c>
      <c r="AC46" s="93">
        <f t="shared" si="62"/>
        <v>6356752.3141403552</v>
      </c>
      <c r="AD46" s="94">
        <f t="shared" si="72"/>
        <v>0</v>
      </c>
      <c r="AE46" s="95">
        <f t="shared" si="73"/>
        <v>0</v>
      </c>
      <c r="AF46" s="96">
        <f t="shared" si="63"/>
        <v>0</v>
      </c>
      <c r="AG46" s="95">
        <f t="shared" si="64"/>
        <v>14432307.250667119</v>
      </c>
      <c r="AH46" s="95">
        <f t="shared" si="65"/>
        <v>-2.4171559216783285</v>
      </c>
      <c r="AI46" s="95">
        <f t="shared" si="74"/>
        <v>21882147.655825458</v>
      </c>
      <c r="AJ46" s="95">
        <f t="shared" si="66"/>
        <v>-9314488.194411315</v>
      </c>
      <c r="AK46" s="97">
        <f t="shared" si="67"/>
        <v>1.1416339415956973</v>
      </c>
      <c r="AL46" s="112">
        <f t="shared" si="75"/>
        <v>35</v>
      </c>
    </row>
    <row r="47" spans="1:38" customFormat="1" x14ac:dyDescent="0.25">
      <c r="A47" s="12">
        <v>36</v>
      </c>
      <c r="B47" s="296" t="str">
        <f t="shared" si="68"/>
        <v>—</v>
      </c>
      <c r="C47" s="308" t="str">
        <f t="shared" si="69"/>
        <v>—</v>
      </c>
      <c r="D47" s="129"/>
      <c r="E47" s="129"/>
      <c r="F47" s="167"/>
      <c r="G47" s="120"/>
      <c r="H47" s="103"/>
      <c r="I47" s="98" t="str">
        <f t="shared" si="48"/>
        <v>—</v>
      </c>
      <c r="J47" s="99" t="str">
        <f t="shared" si="49"/>
        <v>—</v>
      </c>
      <c r="K47" s="100" t="str">
        <f t="shared" si="50"/>
        <v>—</v>
      </c>
      <c r="L47" s="101" t="str">
        <f t="shared" si="51"/>
        <v/>
      </c>
      <c r="M47" s="102" t="str">
        <f t="shared" si="52"/>
        <v>—</v>
      </c>
      <c r="N47" s="99" t="str">
        <f t="shared" si="53"/>
        <v>—</v>
      </c>
      <c r="O47" s="100" t="str">
        <f t="shared" si="54"/>
        <v>—</v>
      </c>
      <c r="P47" s="101" t="str">
        <f t="shared" si="55"/>
        <v/>
      </c>
      <c r="Q47" s="417" t="str">
        <f t="shared" si="46"/>
        <v>—°—'—"</v>
      </c>
      <c r="R47" s="418" t="str">
        <f t="shared" si="47"/>
        <v>—°—'—"</v>
      </c>
      <c r="S47" s="325" t="str">
        <f t="shared" si="70"/>
        <v>—</v>
      </c>
      <c r="T47" s="326" t="str">
        <f t="shared" si="71"/>
        <v>—</v>
      </c>
      <c r="U47" s="327" t="str">
        <f t="shared" si="56"/>
        <v>—</v>
      </c>
      <c r="V47" s="165" t="str">
        <f t="shared" si="57"/>
        <v>—</v>
      </c>
      <c r="W47" s="448" t="str">
        <f t="shared" si="58"/>
        <v>—</v>
      </c>
      <c r="X47" s="90" t="str">
        <f t="shared" si="59"/>
        <v>—</v>
      </c>
      <c r="Y47" s="389" t="str">
        <f t="shared" si="42"/>
        <v>—</v>
      </c>
      <c r="Z47" s="425" t="str">
        <f t="shared" si="43"/>
        <v>—</v>
      </c>
      <c r="AA47" s="91">
        <f t="shared" si="60"/>
        <v>6378137</v>
      </c>
      <c r="AB47" s="92">
        <f t="shared" si="61"/>
        <v>6335439.3270838754</v>
      </c>
      <c r="AC47" s="93">
        <f t="shared" si="62"/>
        <v>6356752.3141403552</v>
      </c>
      <c r="AD47" s="94">
        <f t="shared" si="72"/>
        <v>0</v>
      </c>
      <c r="AE47" s="95">
        <f t="shared" si="73"/>
        <v>0</v>
      </c>
      <c r="AF47" s="96">
        <f t="shared" si="63"/>
        <v>0</v>
      </c>
      <c r="AG47" s="95">
        <f t="shared" si="64"/>
        <v>14432307.250667119</v>
      </c>
      <c r="AH47" s="95">
        <f t="shared" si="65"/>
        <v>-2.4171559216783285</v>
      </c>
      <c r="AI47" s="95">
        <f t="shared" si="74"/>
        <v>21882147.655825458</v>
      </c>
      <c r="AJ47" s="95">
        <f t="shared" si="66"/>
        <v>-9314488.194411315</v>
      </c>
      <c r="AK47" s="97">
        <f t="shared" si="67"/>
        <v>1.1416339415956973</v>
      </c>
      <c r="AL47" s="112">
        <f t="shared" si="75"/>
        <v>36</v>
      </c>
    </row>
    <row r="48" spans="1:38" customFormat="1" x14ac:dyDescent="0.25">
      <c r="A48" s="12">
        <v>37</v>
      </c>
      <c r="B48" s="296" t="str">
        <f t="shared" si="68"/>
        <v>—</v>
      </c>
      <c r="C48" s="308" t="str">
        <f t="shared" si="69"/>
        <v>—</v>
      </c>
      <c r="D48" s="129"/>
      <c r="E48" s="129"/>
      <c r="F48" s="167"/>
      <c r="G48" s="260"/>
      <c r="H48" s="103"/>
      <c r="I48" s="98" t="str">
        <f t="shared" si="48"/>
        <v>—</v>
      </c>
      <c r="J48" s="99" t="str">
        <f t="shared" si="49"/>
        <v>—</v>
      </c>
      <c r="K48" s="100" t="str">
        <f t="shared" si="50"/>
        <v>—</v>
      </c>
      <c r="L48" s="101" t="str">
        <f t="shared" si="51"/>
        <v/>
      </c>
      <c r="M48" s="102" t="str">
        <f t="shared" si="52"/>
        <v>—</v>
      </c>
      <c r="N48" s="99" t="str">
        <f t="shared" si="53"/>
        <v>—</v>
      </c>
      <c r="O48" s="100" t="str">
        <f t="shared" si="54"/>
        <v>—</v>
      </c>
      <c r="P48" s="101" t="str">
        <f t="shared" si="55"/>
        <v/>
      </c>
      <c r="Q48" s="417" t="str">
        <f t="shared" si="46"/>
        <v>—°—'—"</v>
      </c>
      <c r="R48" s="418" t="str">
        <f t="shared" si="47"/>
        <v>—°—'—"</v>
      </c>
      <c r="S48" s="325" t="str">
        <f t="shared" si="70"/>
        <v>—</v>
      </c>
      <c r="T48" s="326" t="str">
        <f t="shared" si="71"/>
        <v>—</v>
      </c>
      <c r="U48" s="327" t="str">
        <f t="shared" si="56"/>
        <v>—</v>
      </c>
      <c r="V48" s="165" t="str">
        <f t="shared" si="57"/>
        <v>—</v>
      </c>
      <c r="W48" s="448" t="str">
        <f t="shared" si="58"/>
        <v>—</v>
      </c>
      <c r="X48" s="90" t="str">
        <f t="shared" si="59"/>
        <v>—</v>
      </c>
      <c r="Y48" s="389" t="str">
        <f t="shared" si="42"/>
        <v>—</v>
      </c>
      <c r="Z48" s="425" t="str">
        <f t="shared" si="43"/>
        <v>—</v>
      </c>
      <c r="AA48" s="91">
        <f t="shared" si="60"/>
        <v>6378137</v>
      </c>
      <c r="AB48" s="92">
        <f t="shared" si="61"/>
        <v>6335439.3270838754</v>
      </c>
      <c r="AC48" s="93">
        <f t="shared" si="62"/>
        <v>6356752.3141403552</v>
      </c>
      <c r="AD48" s="94">
        <f t="shared" si="72"/>
        <v>0</v>
      </c>
      <c r="AE48" s="95">
        <f t="shared" si="73"/>
        <v>0</v>
      </c>
      <c r="AF48" s="96">
        <f t="shared" si="63"/>
        <v>0</v>
      </c>
      <c r="AG48" s="95">
        <f t="shared" si="64"/>
        <v>14432307.250667119</v>
      </c>
      <c r="AH48" s="95">
        <f t="shared" si="65"/>
        <v>-2.4171559216783285</v>
      </c>
      <c r="AI48" s="95">
        <f t="shared" si="74"/>
        <v>21882147.655825458</v>
      </c>
      <c r="AJ48" s="95">
        <f t="shared" si="66"/>
        <v>-9314488.194411315</v>
      </c>
      <c r="AK48" s="97">
        <f t="shared" si="67"/>
        <v>1.1416339415956973</v>
      </c>
      <c r="AL48" s="112">
        <f t="shared" si="75"/>
        <v>37</v>
      </c>
    </row>
    <row r="49" spans="1:38" customFormat="1" x14ac:dyDescent="0.25">
      <c r="A49" s="12">
        <v>38</v>
      </c>
      <c r="B49" s="296" t="str">
        <f t="shared" si="68"/>
        <v>—</v>
      </c>
      <c r="C49" s="308" t="str">
        <f t="shared" si="69"/>
        <v>—</v>
      </c>
      <c r="D49" s="129"/>
      <c r="E49" s="129"/>
      <c r="F49" s="167"/>
      <c r="G49" s="120"/>
      <c r="H49" s="103"/>
      <c r="I49" s="98" t="str">
        <f t="shared" si="48"/>
        <v>—</v>
      </c>
      <c r="J49" s="99" t="str">
        <f t="shared" si="49"/>
        <v>—</v>
      </c>
      <c r="K49" s="100" t="str">
        <f t="shared" si="50"/>
        <v>—</v>
      </c>
      <c r="L49" s="101" t="str">
        <f t="shared" si="51"/>
        <v/>
      </c>
      <c r="M49" s="102" t="str">
        <f t="shared" si="52"/>
        <v>—</v>
      </c>
      <c r="N49" s="99" t="str">
        <f t="shared" si="53"/>
        <v>—</v>
      </c>
      <c r="O49" s="100" t="str">
        <f t="shared" si="54"/>
        <v>—</v>
      </c>
      <c r="P49" s="101" t="str">
        <f t="shared" si="55"/>
        <v/>
      </c>
      <c r="Q49" s="417" t="str">
        <f t="shared" si="46"/>
        <v>—°—'—"</v>
      </c>
      <c r="R49" s="418" t="str">
        <f t="shared" si="47"/>
        <v>—°—'—"</v>
      </c>
      <c r="S49" s="325" t="str">
        <f t="shared" si="70"/>
        <v>—</v>
      </c>
      <c r="T49" s="326" t="str">
        <f t="shared" si="71"/>
        <v>—</v>
      </c>
      <c r="U49" s="327" t="str">
        <f t="shared" si="56"/>
        <v>—</v>
      </c>
      <c r="V49" s="165" t="str">
        <f t="shared" si="57"/>
        <v>—</v>
      </c>
      <c r="W49" s="448" t="str">
        <f t="shared" si="58"/>
        <v>—</v>
      </c>
      <c r="X49" s="90" t="str">
        <f t="shared" si="59"/>
        <v>—</v>
      </c>
      <c r="Y49" s="389" t="str">
        <f t="shared" si="42"/>
        <v>—</v>
      </c>
      <c r="Z49" s="425" t="str">
        <f t="shared" si="43"/>
        <v>—</v>
      </c>
      <c r="AA49" s="91">
        <f t="shared" si="60"/>
        <v>6378137</v>
      </c>
      <c r="AB49" s="92">
        <f t="shared" si="61"/>
        <v>6335439.3270838754</v>
      </c>
      <c r="AC49" s="93">
        <f t="shared" si="62"/>
        <v>6356752.3141403552</v>
      </c>
      <c r="AD49" s="94">
        <f t="shared" si="72"/>
        <v>0</v>
      </c>
      <c r="AE49" s="95">
        <f t="shared" si="73"/>
        <v>0</v>
      </c>
      <c r="AF49" s="96">
        <f t="shared" si="63"/>
        <v>0</v>
      </c>
      <c r="AG49" s="95">
        <f t="shared" si="64"/>
        <v>14432307.250667119</v>
      </c>
      <c r="AH49" s="95">
        <f t="shared" si="65"/>
        <v>-2.4171559216783285</v>
      </c>
      <c r="AI49" s="95">
        <f t="shared" si="74"/>
        <v>21882147.655825458</v>
      </c>
      <c r="AJ49" s="95">
        <f t="shared" si="66"/>
        <v>-9314488.194411315</v>
      </c>
      <c r="AK49" s="97">
        <f t="shared" si="67"/>
        <v>1.1416339415956973</v>
      </c>
      <c r="AL49" s="112">
        <f t="shared" si="75"/>
        <v>38</v>
      </c>
    </row>
    <row r="50" spans="1:38" customFormat="1" x14ac:dyDescent="0.25">
      <c r="A50" s="12">
        <v>39</v>
      </c>
      <c r="B50" s="296" t="str">
        <f t="shared" si="68"/>
        <v>—</v>
      </c>
      <c r="C50" s="308" t="str">
        <f t="shared" si="69"/>
        <v>—</v>
      </c>
      <c r="D50" s="129"/>
      <c r="E50" s="129"/>
      <c r="F50" s="167"/>
      <c r="G50" s="120"/>
      <c r="H50" s="103"/>
      <c r="I50" s="98" t="str">
        <f t="shared" si="48"/>
        <v>—</v>
      </c>
      <c r="J50" s="99" t="str">
        <f t="shared" si="49"/>
        <v>—</v>
      </c>
      <c r="K50" s="100" t="str">
        <f t="shared" si="50"/>
        <v>—</v>
      </c>
      <c r="L50" s="101" t="str">
        <f t="shared" si="51"/>
        <v/>
      </c>
      <c r="M50" s="102" t="str">
        <f t="shared" si="52"/>
        <v>—</v>
      </c>
      <c r="N50" s="99" t="str">
        <f t="shared" si="53"/>
        <v>—</v>
      </c>
      <c r="O50" s="100" t="str">
        <f t="shared" si="54"/>
        <v>—</v>
      </c>
      <c r="P50" s="101" t="str">
        <f t="shared" si="55"/>
        <v/>
      </c>
      <c r="Q50" s="417" t="str">
        <f t="shared" si="46"/>
        <v>—°—'—"</v>
      </c>
      <c r="R50" s="418" t="str">
        <f t="shared" si="47"/>
        <v>—°—'—"</v>
      </c>
      <c r="S50" s="325" t="str">
        <f t="shared" si="70"/>
        <v>—</v>
      </c>
      <c r="T50" s="326" t="str">
        <f t="shared" si="71"/>
        <v>—</v>
      </c>
      <c r="U50" s="327" t="str">
        <f t="shared" si="56"/>
        <v>—</v>
      </c>
      <c r="V50" s="165" t="str">
        <f t="shared" si="57"/>
        <v>—</v>
      </c>
      <c r="W50" s="448" t="str">
        <f t="shared" si="58"/>
        <v>—</v>
      </c>
      <c r="X50" s="90" t="str">
        <f t="shared" si="59"/>
        <v>—</v>
      </c>
      <c r="Y50" s="389" t="str">
        <f t="shared" si="42"/>
        <v>—</v>
      </c>
      <c r="Z50" s="425" t="str">
        <f t="shared" si="43"/>
        <v>—</v>
      </c>
      <c r="AA50" s="91">
        <f t="shared" si="60"/>
        <v>6378137</v>
      </c>
      <c r="AB50" s="92">
        <f t="shared" si="61"/>
        <v>6335439.3270838754</v>
      </c>
      <c r="AC50" s="93">
        <f t="shared" si="62"/>
        <v>6356752.3141403552</v>
      </c>
      <c r="AD50" s="94">
        <f t="shared" si="72"/>
        <v>0</v>
      </c>
      <c r="AE50" s="95">
        <f t="shared" si="73"/>
        <v>0</v>
      </c>
      <c r="AF50" s="96">
        <f t="shared" si="63"/>
        <v>0</v>
      </c>
      <c r="AG50" s="95">
        <f t="shared" si="64"/>
        <v>14432307.250667119</v>
      </c>
      <c r="AH50" s="95">
        <f t="shared" si="65"/>
        <v>-2.4171559216783285</v>
      </c>
      <c r="AI50" s="95">
        <f t="shared" si="74"/>
        <v>21882147.655825458</v>
      </c>
      <c r="AJ50" s="95">
        <f t="shared" si="66"/>
        <v>-9314488.194411315</v>
      </c>
      <c r="AK50" s="97">
        <f t="shared" si="67"/>
        <v>1.1416339415956973</v>
      </c>
      <c r="AL50" s="112">
        <f t="shared" si="75"/>
        <v>39</v>
      </c>
    </row>
    <row r="51" spans="1:38" customFormat="1" x14ac:dyDescent="0.25">
      <c r="A51" s="12">
        <v>40</v>
      </c>
      <c r="B51" s="296" t="str">
        <f t="shared" si="68"/>
        <v>—</v>
      </c>
      <c r="C51" s="308" t="str">
        <f t="shared" si="69"/>
        <v>—</v>
      </c>
      <c r="D51" s="129"/>
      <c r="E51" s="129"/>
      <c r="F51" s="167"/>
      <c r="G51" s="120"/>
      <c r="H51" s="103"/>
      <c r="I51" s="98" t="str">
        <f t="shared" si="48"/>
        <v>—</v>
      </c>
      <c r="J51" s="99" t="str">
        <f t="shared" si="49"/>
        <v>—</v>
      </c>
      <c r="K51" s="100" t="str">
        <f t="shared" si="50"/>
        <v>—</v>
      </c>
      <c r="L51" s="101" t="str">
        <f t="shared" si="51"/>
        <v/>
      </c>
      <c r="M51" s="102" t="str">
        <f t="shared" si="52"/>
        <v>—</v>
      </c>
      <c r="N51" s="99" t="str">
        <f t="shared" si="53"/>
        <v>—</v>
      </c>
      <c r="O51" s="100" t="str">
        <f t="shared" si="54"/>
        <v>—</v>
      </c>
      <c r="P51" s="101" t="str">
        <f t="shared" si="55"/>
        <v/>
      </c>
      <c r="Q51" s="417" t="str">
        <f t="shared" si="46"/>
        <v>—°—'—"</v>
      </c>
      <c r="R51" s="418" t="str">
        <f t="shared" si="47"/>
        <v>—°—'—"</v>
      </c>
      <c r="S51" s="325" t="str">
        <f t="shared" si="70"/>
        <v>—</v>
      </c>
      <c r="T51" s="326" t="str">
        <f t="shared" si="71"/>
        <v>—</v>
      </c>
      <c r="U51" s="327" t="str">
        <f t="shared" si="56"/>
        <v>—</v>
      </c>
      <c r="V51" s="165" t="str">
        <f t="shared" si="57"/>
        <v>—</v>
      </c>
      <c r="W51" s="448" t="str">
        <f t="shared" si="58"/>
        <v>—</v>
      </c>
      <c r="X51" s="90" t="str">
        <f t="shared" si="59"/>
        <v>—</v>
      </c>
      <c r="Y51" s="389" t="str">
        <f t="shared" si="42"/>
        <v>—</v>
      </c>
      <c r="Z51" s="425" t="str">
        <f t="shared" si="43"/>
        <v>—</v>
      </c>
      <c r="AA51" s="91">
        <f t="shared" si="60"/>
        <v>6378137</v>
      </c>
      <c r="AB51" s="92">
        <f t="shared" si="61"/>
        <v>6335439.3270838754</v>
      </c>
      <c r="AC51" s="93">
        <f t="shared" si="62"/>
        <v>6356752.3141403552</v>
      </c>
      <c r="AD51" s="94">
        <f t="shared" si="72"/>
        <v>0</v>
      </c>
      <c r="AE51" s="95">
        <f t="shared" si="73"/>
        <v>0</v>
      </c>
      <c r="AF51" s="96">
        <f t="shared" si="63"/>
        <v>0</v>
      </c>
      <c r="AG51" s="95">
        <f t="shared" si="64"/>
        <v>14432307.250667119</v>
      </c>
      <c r="AH51" s="95">
        <f t="shared" si="65"/>
        <v>-2.4171559216783285</v>
      </c>
      <c r="AI51" s="95">
        <f t="shared" si="74"/>
        <v>21882147.655825458</v>
      </c>
      <c r="AJ51" s="95">
        <f t="shared" si="66"/>
        <v>-9314488.194411315</v>
      </c>
      <c r="AK51" s="97">
        <f t="shared" si="67"/>
        <v>1.1416339415956973</v>
      </c>
      <c r="AL51" s="112">
        <f t="shared" si="75"/>
        <v>40</v>
      </c>
    </row>
    <row r="52" spans="1:38" customFormat="1" x14ac:dyDescent="0.25">
      <c r="A52" s="12">
        <v>41</v>
      </c>
      <c r="B52" s="296" t="str">
        <f t="shared" si="68"/>
        <v>—</v>
      </c>
      <c r="C52" s="308" t="str">
        <f t="shared" si="69"/>
        <v>—</v>
      </c>
      <c r="D52" s="129"/>
      <c r="E52" s="129"/>
      <c r="F52" s="167"/>
      <c r="G52" s="260"/>
      <c r="H52" s="103"/>
      <c r="I52" s="98" t="str">
        <f t="shared" si="48"/>
        <v>—</v>
      </c>
      <c r="J52" s="99" t="str">
        <f t="shared" si="49"/>
        <v>—</v>
      </c>
      <c r="K52" s="100" t="str">
        <f t="shared" si="50"/>
        <v>—</v>
      </c>
      <c r="L52" s="101" t="str">
        <f t="shared" si="51"/>
        <v/>
      </c>
      <c r="M52" s="102" t="str">
        <f t="shared" si="52"/>
        <v>—</v>
      </c>
      <c r="N52" s="99" t="str">
        <f t="shared" si="53"/>
        <v>—</v>
      </c>
      <c r="O52" s="100" t="str">
        <f t="shared" si="54"/>
        <v>—</v>
      </c>
      <c r="P52" s="101" t="str">
        <f t="shared" si="55"/>
        <v/>
      </c>
      <c r="Q52" s="417" t="str">
        <f t="shared" si="46"/>
        <v>—°—'—"</v>
      </c>
      <c r="R52" s="418" t="str">
        <f t="shared" si="47"/>
        <v>—°—'—"</v>
      </c>
      <c r="S52" s="325" t="str">
        <f t="shared" si="70"/>
        <v>—</v>
      </c>
      <c r="T52" s="326" t="str">
        <f t="shared" si="71"/>
        <v>—</v>
      </c>
      <c r="U52" s="327" t="str">
        <f t="shared" si="56"/>
        <v>—</v>
      </c>
      <c r="V52" s="165" t="str">
        <f t="shared" si="57"/>
        <v>—</v>
      </c>
      <c r="W52" s="448" t="str">
        <f t="shared" si="58"/>
        <v>—</v>
      </c>
      <c r="X52" s="90" t="str">
        <f t="shared" si="59"/>
        <v>—</v>
      </c>
      <c r="Y52" s="389" t="str">
        <f t="shared" si="42"/>
        <v>—</v>
      </c>
      <c r="Z52" s="425" t="str">
        <f t="shared" si="43"/>
        <v>—</v>
      </c>
      <c r="AA52" s="91">
        <f t="shared" si="60"/>
        <v>6378137</v>
      </c>
      <c r="AB52" s="92">
        <f t="shared" si="61"/>
        <v>6335439.3270838754</v>
      </c>
      <c r="AC52" s="93">
        <f t="shared" si="62"/>
        <v>6356752.3141403552</v>
      </c>
      <c r="AD52" s="94">
        <f t="shared" si="72"/>
        <v>0</v>
      </c>
      <c r="AE52" s="95">
        <f t="shared" si="73"/>
        <v>0</v>
      </c>
      <c r="AF52" s="96">
        <f t="shared" si="63"/>
        <v>0</v>
      </c>
      <c r="AG52" s="95">
        <f t="shared" si="64"/>
        <v>14432307.250667119</v>
      </c>
      <c r="AH52" s="95">
        <f t="shared" si="65"/>
        <v>-2.4171559216783285</v>
      </c>
      <c r="AI52" s="95">
        <f t="shared" si="74"/>
        <v>21882147.655825458</v>
      </c>
      <c r="AJ52" s="95">
        <f t="shared" si="66"/>
        <v>-9314488.194411315</v>
      </c>
      <c r="AK52" s="97">
        <f t="shared" si="67"/>
        <v>1.1416339415956973</v>
      </c>
      <c r="AL52" s="112">
        <f t="shared" si="75"/>
        <v>41</v>
      </c>
    </row>
    <row r="53" spans="1:38" customFormat="1" x14ac:dyDescent="0.25">
      <c r="A53" s="12">
        <v>42</v>
      </c>
      <c r="B53" s="296" t="str">
        <f t="shared" si="68"/>
        <v>—</v>
      </c>
      <c r="C53" s="308" t="str">
        <f t="shared" si="69"/>
        <v>—</v>
      </c>
      <c r="D53" s="129"/>
      <c r="E53" s="129"/>
      <c r="F53" s="167"/>
      <c r="G53" s="120"/>
      <c r="H53" s="103"/>
      <c r="I53" s="98" t="str">
        <f t="shared" si="48"/>
        <v>—</v>
      </c>
      <c r="J53" s="99" t="str">
        <f t="shared" si="49"/>
        <v>—</v>
      </c>
      <c r="K53" s="100" t="str">
        <f t="shared" si="50"/>
        <v>—</v>
      </c>
      <c r="L53" s="101" t="str">
        <f t="shared" si="51"/>
        <v/>
      </c>
      <c r="M53" s="102" t="str">
        <f t="shared" si="52"/>
        <v>—</v>
      </c>
      <c r="N53" s="99" t="str">
        <f t="shared" si="53"/>
        <v>—</v>
      </c>
      <c r="O53" s="100" t="str">
        <f t="shared" si="54"/>
        <v>—</v>
      </c>
      <c r="P53" s="101" t="str">
        <f t="shared" si="55"/>
        <v/>
      </c>
      <c r="Q53" s="417" t="str">
        <f t="shared" si="46"/>
        <v>—°—'—"</v>
      </c>
      <c r="R53" s="418" t="str">
        <f t="shared" si="47"/>
        <v>—°—'—"</v>
      </c>
      <c r="S53" s="325" t="str">
        <f t="shared" si="70"/>
        <v>—</v>
      </c>
      <c r="T53" s="326" t="str">
        <f t="shared" si="71"/>
        <v>—</v>
      </c>
      <c r="U53" s="327" t="str">
        <f t="shared" si="56"/>
        <v>—</v>
      </c>
      <c r="V53" s="165" t="str">
        <f t="shared" si="57"/>
        <v>—</v>
      </c>
      <c r="W53" s="448" t="str">
        <f t="shared" si="58"/>
        <v>—</v>
      </c>
      <c r="X53" s="90" t="str">
        <f t="shared" si="59"/>
        <v>—</v>
      </c>
      <c r="Y53" s="389" t="str">
        <f t="shared" si="42"/>
        <v>—</v>
      </c>
      <c r="Z53" s="425" t="str">
        <f t="shared" si="43"/>
        <v>—</v>
      </c>
      <c r="AA53" s="91">
        <f t="shared" si="60"/>
        <v>6378137</v>
      </c>
      <c r="AB53" s="92">
        <f t="shared" si="61"/>
        <v>6335439.3270838754</v>
      </c>
      <c r="AC53" s="93">
        <f t="shared" si="62"/>
        <v>6356752.3141403552</v>
      </c>
      <c r="AD53" s="94">
        <f t="shared" si="72"/>
        <v>0</v>
      </c>
      <c r="AE53" s="95">
        <f t="shared" si="73"/>
        <v>0</v>
      </c>
      <c r="AF53" s="96">
        <f t="shared" si="63"/>
        <v>0</v>
      </c>
      <c r="AG53" s="95">
        <f t="shared" si="64"/>
        <v>14432307.250667119</v>
      </c>
      <c r="AH53" s="95">
        <f t="shared" si="65"/>
        <v>-2.4171559216783285</v>
      </c>
      <c r="AI53" s="95">
        <f t="shared" si="74"/>
        <v>21882147.655825458</v>
      </c>
      <c r="AJ53" s="95">
        <f t="shared" si="66"/>
        <v>-9314488.194411315</v>
      </c>
      <c r="AK53" s="97">
        <f t="shared" si="67"/>
        <v>1.1416339415956973</v>
      </c>
      <c r="AL53" s="112">
        <f t="shared" si="75"/>
        <v>42</v>
      </c>
    </row>
    <row r="54" spans="1:38" customFormat="1" x14ac:dyDescent="0.25">
      <c r="A54" s="12">
        <v>43</v>
      </c>
      <c r="B54" s="296" t="str">
        <f t="shared" si="68"/>
        <v>—</v>
      </c>
      <c r="C54" s="308" t="str">
        <f t="shared" si="69"/>
        <v>—</v>
      </c>
      <c r="D54" s="129"/>
      <c r="E54" s="129"/>
      <c r="F54" s="167"/>
      <c r="G54" s="120"/>
      <c r="H54" s="103"/>
      <c r="I54" s="98" t="str">
        <f t="shared" si="48"/>
        <v>—</v>
      </c>
      <c r="J54" s="99" t="str">
        <f t="shared" si="49"/>
        <v>—</v>
      </c>
      <c r="K54" s="100" t="str">
        <f t="shared" si="50"/>
        <v>—</v>
      </c>
      <c r="L54" s="101" t="str">
        <f t="shared" si="51"/>
        <v/>
      </c>
      <c r="M54" s="102" t="str">
        <f t="shared" si="52"/>
        <v>—</v>
      </c>
      <c r="N54" s="99" t="str">
        <f t="shared" si="53"/>
        <v>—</v>
      </c>
      <c r="O54" s="100" t="str">
        <f t="shared" si="54"/>
        <v>—</v>
      </c>
      <c r="P54" s="101" t="str">
        <f t="shared" si="55"/>
        <v/>
      </c>
      <c r="Q54" s="417" t="str">
        <f t="shared" si="46"/>
        <v>—°—'—"</v>
      </c>
      <c r="R54" s="418" t="str">
        <f t="shared" si="47"/>
        <v>—°—'—"</v>
      </c>
      <c r="S54" s="325" t="str">
        <f t="shared" si="70"/>
        <v>—</v>
      </c>
      <c r="T54" s="326" t="str">
        <f t="shared" si="71"/>
        <v>—</v>
      </c>
      <c r="U54" s="327" t="str">
        <f t="shared" si="56"/>
        <v>—</v>
      </c>
      <c r="V54" s="165" t="str">
        <f t="shared" si="57"/>
        <v>—</v>
      </c>
      <c r="W54" s="448" t="str">
        <f t="shared" si="58"/>
        <v>—</v>
      </c>
      <c r="X54" s="90" t="str">
        <f t="shared" si="59"/>
        <v>—</v>
      </c>
      <c r="Y54" s="389" t="str">
        <f t="shared" si="42"/>
        <v>—</v>
      </c>
      <c r="Z54" s="425" t="str">
        <f t="shared" si="43"/>
        <v>—</v>
      </c>
      <c r="AA54" s="91">
        <f t="shared" si="60"/>
        <v>6378137</v>
      </c>
      <c r="AB54" s="92">
        <f t="shared" si="61"/>
        <v>6335439.3270838754</v>
      </c>
      <c r="AC54" s="93">
        <f t="shared" si="62"/>
        <v>6356752.3141403552</v>
      </c>
      <c r="AD54" s="94">
        <f t="shared" si="72"/>
        <v>0</v>
      </c>
      <c r="AE54" s="95">
        <f t="shared" si="73"/>
        <v>0</v>
      </c>
      <c r="AF54" s="96">
        <f t="shared" si="63"/>
        <v>0</v>
      </c>
      <c r="AG54" s="95">
        <f t="shared" si="64"/>
        <v>14432307.250667119</v>
      </c>
      <c r="AH54" s="95">
        <f t="shared" si="65"/>
        <v>-2.4171559216783285</v>
      </c>
      <c r="AI54" s="95">
        <f t="shared" si="74"/>
        <v>21882147.655825458</v>
      </c>
      <c r="AJ54" s="95">
        <f t="shared" si="66"/>
        <v>-9314488.194411315</v>
      </c>
      <c r="AK54" s="97">
        <f t="shared" si="67"/>
        <v>1.1416339415956973</v>
      </c>
      <c r="AL54" s="112">
        <f t="shared" si="75"/>
        <v>43</v>
      </c>
    </row>
    <row r="55" spans="1:38" customFormat="1" x14ac:dyDescent="0.25">
      <c r="A55" s="12">
        <v>44</v>
      </c>
      <c r="B55" s="296" t="str">
        <f t="shared" si="68"/>
        <v>—</v>
      </c>
      <c r="C55" s="308" t="str">
        <f t="shared" si="69"/>
        <v>—</v>
      </c>
      <c r="D55" s="129"/>
      <c r="E55" s="129"/>
      <c r="F55" s="167"/>
      <c r="G55" s="120"/>
      <c r="H55" s="103"/>
      <c r="I55" s="98" t="str">
        <f t="shared" si="48"/>
        <v>—</v>
      </c>
      <c r="J55" s="99" t="str">
        <f t="shared" si="49"/>
        <v>—</v>
      </c>
      <c r="K55" s="100" t="str">
        <f t="shared" si="50"/>
        <v>—</v>
      </c>
      <c r="L55" s="101" t="str">
        <f t="shared" si="51"/>
        <v/>
      </c>
      <c r="M55" s="102" t="str">
        <f t="shared" si="52"/>
        <v>—</v>
      </c>
      <c r="N55" s="99" t="str">
        <f t="shared" si="53"/>
        <v>—</v>
      </c>
      <c r="O55" s="100" t="str">
        <f t="shared" si="54"/>
        <v>—</v>
      </c>
      <c r="P55" s="101" t="str">
        <f t="shared" si="55"/>
        <v/>
      </c>
      <c r="Q55" s="417" t="str">
        <f t="shared" si="46"/>
        <v>—°—'—"</v>
      </c>
      <c r="R55" s="418" t="str">
        <f t="shared" si="47"/>
        <v>—°—'—"</v>
      </c>
      <c r="S55" s="325" t="str">
        <f t="shared" si="70"/>
        <v>—</v>
      </c>
      <c r="T55" s="326" t="str">
        <f t="shared" si="71"/>
        <v>—</v>
      </c>
      <c r="U55" s="327" t="str">
        <f t="shared" si="56"/>
        <v>—</v>
      </c>
      <c r="V55" s="165" t="str">
        <f t="shared" si="57"/>
        <v>—</v>
      </c>
      <c r="W55" s="448" t="str">
        <f t="shared" si="58"/>
        <v>—</v>
      </c>
      <c r="X55" s="90" t="str">
        <f t="shared" si="59"/>
        <v>—</v>
      </c>
      <c r="Y55" s="389" t="str">
        <f t="shared" si="42"/>
        <v>—</v>
      </c>
      <c r="Z55" s="425" t="str">
        <f t="shared" si="43"/>
        <v>—</v>
      </c>
      <c r="AA55" s="91">
        <f t="shared" si="60"/>
        <v>6378137</v>
      </c>
      <c r="AB55" s="92">
        <f t="shared" si="61"/>
        <v>6335439.3270838754</v>
      </c>
      <c r="AC55" s="93">
        <f t="shared" si="62"/>
        <v>6356752.3141403552</v>
      </c>
      <c r="AD55" s="94">
        <f t="shared" si="72"/>
        <v>0</v>
      </c>
      <c r="AE55" s="95">
        <f t="shared" si="73"/>
        <v>0</v>
      </c>
      <c r="AF55" s="96">
        <f t="shared" si="63"/>
        <v>0</v>
      </c>
      <c r="AG55" s="95">
        <f t="shared" si="64"/>
        <v>14432307.250667119</v>
      </c>
      <c r="AH55" s="95">
        <f t="shared" si="65"/>
        <v>-2.4171559216783285</v>
      </c>
      <c r="AI55" s="95">
        <f t="shared" si="74"/>
        <v>21882147.655825458</v>
      </c>
      <c r="AJ55" s="95">
        <f t="shared" si="66"/>
        <v>-9314488.194411315</v>
      </c>
      <c r="AK55" s="97">
        <f t="shared" si="67"/>
        <v>1.1416339415956973</v>
      </c>
      <c r="AL55" s="112">
        <f t="shared" si="75"/>
        <v>44</v>
      </c>
    </row>
    <row r="56" spans="1:38" customFormat="1" x14ac:dyDescent="0.25">
      <c r="A56" s="12">
        <v>45</v>
      </c>
      <c r="B56" s="296" t="str">
        <f t="shared" si="68"/>
        <v>—</v>
      </c>
      <c r="C56" s="308" t="str">
        <f t="shared" si="69"/>
        <v>—</v>
      </c>
      <c r="D56" s="129"/>
      <c r="E56" s="129"/>
      <c r="F56" s="167"/>
      <c r="G56" s="260"/>
      <c r="H56" s="103"/>
      <c r="I56" s="98" t="str">
        <f t="shared" si="48"/>
        <v>—</v>
      </c>
      <c r="J56" s="99" t="str">
        <f t="shared" si="49"/>
        <v>—</v>
      </c>
      <c r="K56" s="100" t="str">
        <f t="shared" si="50"/>
        <v>—</v>
      </c>
      <c r="L56" s="101" t="str">
        <f t="shared" si="51"/>
        <v/>
      </c>
      <c r="M56" s="102" t="str">
        <f t="shared" si="52"/>
        <v>—</v>
      </c>
      <c r="N56" s="99" t="str">
        <f t="shared" si="53"/>
        <v>—</v>
      </c>
      <c r="O56" s="100" t="str">
        <f t="shared" si="54"/>
        <v>—</v>
      </c>
      <c r="P56" s="101" t="str">
        <f t="shared" si="55"/>
        <v/>
      </c>
      <c r="Q56" s="417" t="str">
        <f t="shared" si="46"/>
        <v>—°—'—"</v>
      </c>
      <c r="R56" s="418" t="str">
        <f t="shared" si="47"/>
        <v>—°—'—"</v>
      </c>
      <c r="S56" s="325" t="str">
        <f t="shared" si="70"/>
        <v>—</v>
      </c>
      <c r="T56" s="326" t="str">
        <f t="shared" si="71"/>
        <v>—</v>
      </c>
      <c r="U56" s="327" t="str">
        <f t="shared" si="56"/>
        <v>—</v>
      </c>
      <c r="V56" s="165" t="str">
        <f t="shared" si="57"/>
        <v>—</v>
      </c>
      <c r="W56" s="448" t="str">
        <f t="shared" si="58"/>
        <v>—</v>
      </c>
      <c r="X56" s="90" t="str">
        <f t="shared" si="59"/>
        <v>—</v>
      </c>
      <c r="Y56" s="389" t="str">
        <f t="shared" si="42"/>
        <v>—</v>
      </c>
      <c r="Z56" s="425" t="str">
        <f t="shared" si="43"/>
        <v>—</v>
      </c>
      <c r="AA56" s="91">
        <f t="shared" si="60"/>
        <v>6378137</v>
      </c>
      <c r="AB56" s="92">
        <f t="shared" si="61"/>
        <v>6335439.3270838754</v>
      </c>
      <c r="AC56" s="93">
        <f t="shared" si="62"/>
        <v>6356752.3141403552</v>
      </c>
      <c r="AD56" s="94">
        <f t="shared" si="72"/>
        <v>0</v>
      </c>
      <c r="AE56" s="95">
        <f t="shared" si="73"/>
        <v>0</v>
      </c>
      <c r="AF56" s="96">
        <f t="shared" si="63"/>
        <v>0</v>
      </c>
      <c r="AG56" s="95">
        <f t="shared" si="64"/>
        <v>14432307.250667119</v>
      </c>
      <c r="AH56" s="95">
        <f t="shared" si="65"/>
        <v>-2.4171559216783285</v>
      </c>
      <c r="AI56" s="95">
        <f t="shared" si="74"/>
        <v>21882147.655825458</v>
      </c>
      <c r="AJ56" s="95">
        <f t="shared" si="66"/>
        <v>-9314488.194411315</v>
      </c>
      <c r="AK56" s="97">
        <f t="shared" si="67"/>
        <v>1.1416339415956973</v>
      </c>
      <c r="AL56" s="112">
        <f t="shared" si="75"/>
        <v>45</v>
      </c>
    </row>
    <row r="57" spans="1:38" customFormat="1" x14ac:dyDescent="0.25">
      <c r="A57" s="12">
        <v>46</v>
      </c>
      <c r="B57" s="296" t="str">
        <f t="shared" si="68"/>
        <v>—</v>
      </c>
      <c r="C57" s="308" t="str">
        <f t="shared" si="69"/>
        <v>—</v>
      </c>
      <c r="D57" s="129"/>
      <c r="E57" s="129"/>
      <c r="F57" s="167"/>
      <c r="G57" s="120"/>
      <c r="H57" s="103"/>
      <c r="I57" s="98" t="str">
        <f t="shared" si="48"/>
        <v>—</v>
      </c>
      <c r="J57" s="99" t="str">
        <f t="shared" si="49"/>
        <v>—</v>
      </c>
      <c r="K57" s="100" t="str">
        <f t="shared" si="50"/>
        <v>—</v>
      </c>
      <c r="L57" s="101" t="str">
        <f t="shared" si="51"/>
        <v/>
      </c>
      <c r="M57" s="102" t="str">
        <f t="shared" si="52"/>
        <v>—</v>
      </c>
      <c r="N57" s="99" t="str">
        <f t="shared" si="53"/>
        <v>—</v>
      </c>
      <c r="O57" s="100" t="str">
        <f t="shared" si="54"/>
        <v>—</v>
      </c>
      <c r="P57" s="101" t="str">
        <f t="shared" si="55"/>
        <v/>
      </c>
      <c r="Q57" s="417" t="str">
        <f t="shared" si="46"/>
        <v>—°—'—"</v>
      </c>
      <c r="R57" s="418" t="str">
        <f t="shared" si="47"/>
        <v>—°—'—"</v>
      </c>
      <c r="S57" s="325" t="str">
        <f t="shared" si="70"/>
        <v>—</v>
      </c>
      <c r="T57" s="326" t="str">
        <f t="shared" si="71"/>
        <v>—</v>
      </c>
      <c r="U57" s="327" t="str">
        <f t="shared" si="56"/>
        <v>—</v>
      </c>
      <c r="V57" s="165" t="str">
        <f t="shared" si="57"/>
        <v>—</v>
      </c>
      <c r="W57" s="448" t="str">
        <f t="shared" si="58"/>
        <v>—</v>
      </c>
      <c r="X57" s="90" t="str">
        <f t="shared" si="59"/>
        <v>—</v>
      </c>
      <c r="Y57" s="389" t="str">
        <f t="shared" si="42"/>
        <v>—</v>
      </c>
      <c r="Z57" s="425" t="str">
        <f t="shared" si="43"/>
        <v>—</v>
      </c>
      <c r="AA57" s="91">
        <f t="shared" si="60"/>
        <v>6378137</v>
      </c>
      <c r="AB57" s="92">
        <f t="shared" si="61"/>
        <v>6335439.3270838754</v>
      </c>
      <c r="AC57" s="93">
        <f t="shared" si="62"/>
        <v>6356752.3141403552</v>
      </c>
      <c r="AD57" s="94">
        <f t="shared" si="72"/>
        <v>0</v>
      </c>
      <c r="AE57" s="95">
        <f t="shared" si="73"/>
        <v>0</v>
      </c>
      <c r="AF57" s="96">
        <f t="shared" si="63"/>
        <v>0</v>
      </c>
      <c r="AG57" s="95">
        <f t="shared" si="64"/>
        <v>14432307.250667119</v>
      </c>
      <c r="AH57" s="95">
        <f t="shared" si="65"/>
        <v>-2.4171559216783285</v>
      </c>
      <c r="AI57" s="95">
        <f t="shared" si="74"/>
        <v>21882147.655825458</v>
      </c>
      <c r="AJ57" s="95">
        <f t="shared" si="66"/>
        <v>-9314488.194411315</v>
      </c>
      <c r="AK57" s="97">
        <f t="shared" si="67"/>
        <v>1.1416339415956973</v>
      </c>
      <c r="AL57" s="112">
        <f t="shared" si="75"/>
        <v>46</v>
      </c>
    </row>
    <row r="58" spans="1:38" customFormat="1" x14ac:dyDescent="0.25">
      <c r="A58" s="12">
        <v>47</v>
      </c>
      <c r="B58" s="296" t="str">
        <f t="shared" si="68"/>
        <v>—</v>
      </c>
      <c r="C58" s="308" t="str">
        <f t="shared" si="69"/>
        <v>—</v>
      </c>
      <c r="D58" s="129"/>
      <c r="E58" s="129"/>
      <c r="F58" s="167"/>
      <c r="G58" s="120"/>
      <c r="H58" s="103"/>
      <c r="I58" s="98" t="str">
        <f t="shared" si="48"/>
        <v>—</v>
      </c>
      <c r="J58" s="99" t="str">
        <f t="shared" si="49"/>
        <v>—</v>
      </c>
      <c r="K58" s="100" t="str">
        <f t="shared" si="50"/>
        <v>—</v>
      </c>
      <c r="L58" s="101" t="str">
        <f t="shared" si="51"/>
        <v/>
      </c>
      <c r="M58" s="102" t="str">
        <f t="shared" si="52"/>
        <v>—</v>
      </c>
      <c r="N58" s="99" t="str">
        <f t="shared" si="53"/>
        <v>—</v>
      </c>
      <c r="O58" s="100" t="str">
        <f t="shared" si="54"/>
        <v>—</v>
      </c>
      <c r="P58" s="101" t="str">
        <f t="shared" si="55"/>
        <v/>
      </c>
      <c r="Q58" s="417" t="str">
        <f t="shared" si="46"/>
        <v>—°—'—"</v>
      </c>
      <c r="R58" s="418" t="str">
        <f t="shared" si="47"/>
        <v>—°—'—"</v>
      </c>
      <c r="S58" s="325" t="str">
        <f t="shared" si="70"/>
        <v>—</v>
      </c>
      <c r="T58" s="326" t="str">
        <f t="shared" si="71"/>
        <v>—</v>
      </c>
      <c r="U58" s="327" t="str">
        <f t="shared" si="56"/>
        <v>—</v>
      </c>
      <c r="V58" s="165" t="str">
        <f t="shared" si="57"/>
        <v>—</v>
      </c>
      <c r="W58" s="448" t="str">
        <f t="shared" si="58"/>
        <v>—</v>
      </c>
      <c r="X58" s="90" t="str">
        <f t="shared" si="59"/>
        <v>—</v>
      </c>
      <c r="Y58" s="389" t="str">
        <f t="shared" si="42"/>
        <v>—</v>
      </c>
      <c r="Z58" s="425" t="str">
        <f t="shared" si="43"/>
        <v>—</v>
      </c>
      <c r="AA58" s="91">
        <f t="shared" si="60"/>
        <v>6378137</v>
      </c>
      <c r="AB58" s="92">
        <f t="shared" si="61"/>
        <v>6335439.3270838754</v>
      </c>
      <c r="AC58" s="93">
        <f t="shared" si="62"/>
        <v>6356752.3141403552</v>
      </c>
      <c r="AD58" s="94">
        <f t="shared" si="72"/>
        <v>0</v>
      </c>
      <c r="AE58" s="95">
        <f t="shared" si="73"/>
        <v>0</v>
      </c>
      <c r="AF58" s="96">
        <f t="shared" si="63"/>
        <v>0</v>
      </c>
      <c r="AG58" s="95">
        <f t="shared" si="64"/>
        <v>14432307.250667119</v>
      </c>
      <c r="AH58" s="95">
        <f t="shared" si="65"/>
        <v>-2.4171559216783285</v>
      </c>
      <c r="AI58" s="95">
        <f t="shared" si="74"/>
        <v>21882147.655825458</v>
      </c>
      <c r="AJ58" s="95">
        <f t="shared" si="66"/>
        <v>-9314488.194411315</v>
      </c>
      <c r="AK58" s="97">
        <f t="shared" si="67"/>
        <v>1.1416339415956973</v>
      </c>
      <c r="AL58" s="112">
        <f t="shared" si="75"/>
        <v>47</v>
      </c>
    </row>
    <row r="59" spans="1:38" customFormat="1" x14ac:dyDescent="0.25">
      <c r="A59" s="12">
        <v>48</v>
      </c>
      <c r="B59" s="296" t="str">
        <f t="shared" si="68"/>
        <v>—</v>
      </c>
      <c r="C59" s="308" t="str">
        <f t="shared" si="69"/>
        <v>—</v>
      </c>
      <c r="D59" s="129"/>
      <c r="E59" s="129"/>
      <c r="F59" s="167"/>
      <c r="G59" s="120"/>
      <c r="H59" s="103"/>
      <c r="I59" s="98" t="str">
        <f t="shared" si="48"/>
        <v>—</v>
      </c>
      <c r="J59" s="99" t="str">
        <f t="shared" si="49"/>
        <v>—</v>
      </c>
      <c r="K59" s="100" t="str">
        <f t="shared" si="50"/>
        <v>—</v>
      </c>
      <c r="L59" s="101" t="str">
        <f t="shared" si="51"/>
        <v/>
      </c>
      <c r="M59" s="102" t="str">
        <f t="shared" si="52"/>
        <v>—</v>
      </c>
      <c r="N59" s="99" t="str">
        <f t="shared" si="53"/>
        <v>—</v>
      </c>
      <c r="O59" s="100" t="str">
        <f t="shared" si="54"/>
        <v>—</v>
      </c>
      <c r="P59" s="101" t="str">
        <f t="shared" si="55"/>
        <v/>
      </c>
      <c r="Q59" s="417" t="str">
        <f t="shared" si="46"/>
        <v>—°—'—"</v>
      </c>
      <c r="R59" s="418" t="str">
        <f t="shared" si="47"/>
        <v>—°—'—"</v>
      </c>
      <c r="S59" s="325" t="str">
        <f t="shared" si="70"/>
        <v>—</v>
      </c>
      <c r="T59" s="326" t="str">
        <f t="shared" si="71"/>
        <v>—</v>
      </c>
      <c r="U59" s="327" t="str">
        <f t="shared" si="56"/>
        <v>—</v>
      </c>
      <c r="V59" s="165" t="str">
        <f t="shared" si="57"/>
        <v>—</v>
      </c>
      <c r="W59" s="448" t="str">
        <f t="shared" si="58"/>
        <v>—</v>
      </c>
      <c r="X59" s="90" t="str">
        <f t="shared" si="59"/>
        <v>—</v>
      </c>
      <c r="Y59" s="389" t="str">
        <f t="shared" si="42"/>
        <v>—</v>
      </c>
      <c r="Z59" s="425" t="str">
        <f t="shared" si="43"/>
        <v>—</v>
      </c>
      <c r="AA59" s="91">
        <f t="shared" si="60"/>
        <v>6378137</v>
      </c>
      <c r="AB59" s="92">
        <f t="shared" si="61"/>
        <v>6335439.3270838754</v>
      </c>
      <c r="AC59" s="93">
        <f t="shared" si="62"/>
        <v>6356752.3141403552</v>
      </c>
      <c r="AD59" s="94">
        <f t="shared" si="72"/>
        <v>0</v>
      </c>
      <c r="AE59" s="95">
        <f t="shared" si="73"/>
        <v>0</v>
      </c>
      <c r="AF59" s="96">
        <f t="shared" si="63"/>
        <v>0</v>
      </c>
      <c r="AG59" s="95">
        <f t="shared" si="64"/>
        <v>14432307.250667119</v>
      </c>
      <c r="AH59" s="95">
        <f t="shared" si="65"/>
        <v>-2.4171559216783285</v>
      </c>
      <c r="AI59" s="95">
        <f t="shared" si="74"/>
        <v>21882147.655825458</v>
      </c>
      <c r="AJ59" s="95">
        <f t="shared" si="66"/>
        <v>-9314488.194411315</v>
      </c>
      <c r="AK59" s="97">
        <f t="shared" si="67"/>
        <v>1.1416339415956973</v>
      </c>
      <c r="AL59" s="112">
        <f t="shared" si="75"/>
        <v>48</v>
      </c>
    </row>
    <row r="60" spans="1:38" customFormat="1" x14ac:dyDescent="0.25">
      <c r="A60" s="12">
        <v>49</v>
      </c>
      <c r="B60" s="296" t="str">
        <f t="shared" si="68"/>
        <v>—</v>
      </c>
      <c r="C60" s="308" t="str">
        <f t="shared" si="69"/>
        <v>—</v>
      </c>
      <c r="D60" s="129"/>
      <c r="E60" s="129"/>
      <c r="F60" s="167"/>
      <c r="G60" s="260"/>
      <c r="H60" s="103"/>
      <c r="I60" s="98" t="str">
        <f t="shared" si="48"/>
        <v>—</v>
      </c>
      <c r="J60" s="99" t="str">
        <f t="shared" si="49"/>
        <v>—</v>
      </c>
      <c r="K60" s="100" t="str">
        <f t="shared" si="50"/>
        <v>—</v>
      </c>
      <c r="L60" s="101" t="str">
        <f t="shared" si="51"/>
        <v/>
      </c>
      <c r="M60" s="102" t="str">
        <f t="shared" si="52"/>
        <v>—</v>
      </c>
      <c r="N60" s="99" t="str">
        <f t="shared" si="53"/>
        <v>—</v>
      </c>
      <c r="O60" s="100" t="str">
        <f t="shared" si="54"/>
        <v>—</v>
      </c>
      <c r="P60" s="101" t="str">
        <f t="shared" si="55"/>
        <v/>
      </c>
      <c r="Q60" s="417" t="str">
        <f t="shared" si="46"/>
        <v>—°—'—"</v>
      </c>
      <c r="R60" s="418" t="str">
        <f t="shared" si="47"/>
        <v>—°—'—"</v>
      </c>
      <c r="S60" s="325" t="str">
        <f t="shared" si="70"/>
        <v>—</v>
      </c>
      <c r="T60" s="326" t="str">
        <f t="shared" si="71"/>
        <v>—</v>
      </c>
      <c r="U60" s="327" t="str">
        <f t="shared" si="56"/>
        <v>—</v>
      </c>
      <c r="V60" s="165" t="str">
        <f t="shared" si="57"/>
        <v>—</v>
      </c>
      <c r="W60" s="448" t="str">
        <f t="shared" si="58"/>
        <v>—</v>
      </c>
      <c r="X60" s="90" t="str">
        <f t="shared" si="59"/>
        <v>—</v>
      </c>
      <c r="Y60" s="389" t="str">
        <f t="shared" si="42"/>
        <v>—</v>
      </c>
      <c r="Z60" s="425" t="str">
        <f t="shared" si="43"/>
        <v>—</v>
      </c>
      <c r="AA60" s="91">
        <f t="shared" si="60"/>
        <v>6378137</v>
      </c>
      <c r="AB60" s="92">
        <f t="shared" si="61"/>
        <v>6335439.3270838754</v>
      </c>
      <c r="AC60" s="93">
        <f t="shared" si="62"/>
        <v>6356752.3141403552</v>
      </c>
      <c r="AD60" s="94">
        <f t="shared" si="72"/>
        <v>0</v>
      </c>
      <c r="AE60" s="95">
        <f t="shared" si="73"/>
        <v>0</v>
      </c>
      <c r="AF60" s="96">
        <f t="shared" si="63"/>
        <v>0</v>
      </c>
      <c r="AG60" s="95">
        <f t="shared" si="64"/>
        <v>14432307.250667119</v>
      </c>
      <c r="AH60" s="95">
        <f t="shared" si="65"/>
        <v>-2.4171559216783285</v>
      </c>
      <c r="AI60" s="95">
        <f t="shared" si="74"/>
        <v>21882147.655825458</v>
      </c>
      <c r="AJ60" s="95">
        <f t="shared" si="66"/>
        <v>-9314488.194411315</v>
      </c>
      <c r="AK60" s="97">
        <f t="shared" si="67"/>
        <v>1.1416339415956973</v>
      </c>
      <c r="AL60" s="112">
        <f t="shared" si="75"/>
        <v>49</v>
      </c>
    </row>
    <row r="61" spans="1:38" customFormat="1" x14ac:dyDescent="0.25">
      <c r="A61" s="12">
        <v>50</v>
      </c>
      <c r="B61" s="296" t="str">
        <f t="shared" si="68"/>
        <v>—</v>
      </c>
      <c r="C61" s="308" t="str">
        <f t="shared" si="69"/>
        <v>—</v>
      </c>
      <c r="D61" s="129"/>
      <c r="E61" s="129"/>
      <c r="F61" s="167"/>
      <c r="G61" s="120"/>
      <c r="H61" s="103"/>
      <c r="I61" s="98" t="str">
        <f t="shared" si="48"/>
        <v>—</v>
      </c>
      <c r="J61" s="99" t="str">
        <f t="shared" si="49"/>
        <v>—</v>
      </c>
      <c r="K61" s="100" t="str">
        <f t="shared" si="50"/>
        <v>—</v>
      </c>
      <c r="L61" s="101" t="str">
        <f t="shared" si="51"/>
        <v/>
      </c>
      <c r="M61" s="102" t="str">
        <f t="shared" si="52"/>
        <v>—</v>
      </c>
      <c r="N61" s="99" t="str">
        <f t="shared" si="53"/>
        <v>—</v>
      </c>
      <c r="O61" s="100" t="str">
        <f t="shared" si="54"/>
        <v>—</v>
      </c>
      <c r="P61" s="101" t="str">
        <f t="shared" si="55"/>
        <v/>
      </c>
      <c r="Q61" s="417" t="str">
        <f t="shared" si="46"/>
        <v>—°—'—"</v>
      </c>
      <c r="R61" s="418" t="str">
        <f t="shared" si="47"/>
        <v>—°—'—"</v>
      </c>
      <c r="S61" s="325" t="str">
        <f t="shared" si="70"/>
        <v>—</v>
      </c>
      <c r="T61" s="326" t="str">
        <f t="shared" si="71"/>
        <v>—</v>
      </c>
      <c r="U61" s="327" t="str">
        <f t="shared" si="56"/>
        <v>—</v>
      </c>
      <c r="V61" s="165" t="str">
        <f t="shared" si="57"/>
        <v>—</v>
      </c>
      <c r="W61" s="448" t="str">
        <f t="shared" si="58"/>
        <v>—</v>
      </c>
      <c r="X61" s="90" t="str">
        <f t="shared" si="59"/>
        <v>—</v>
      </c>
      <c r="Y61" s="389" t="str">
        <f t="shared" si="42"/>
        <v>—</v>
      </c>
      <c r="Z61" s="425" t="str">
        <f t="shared" si="43"/>
        <v>—</v>
      </c>
      <c r="AA61" s="91">
        <f t="shared" si="60"/>
        <v>6378137</v>
      </c>
      <c r="AB61" s="92">
        <f t="shared" si="61"/>
        <v>6335439.3270838754</v>
      </c>
      <c r="AC61" s="93">
        <f t="shared" si="62"/>
        <v>6356752.3141403552</v>
      </c>
      <c r="AD61" s="94">
        <f t="shared" si="72"/>
        <v>0</v>
      </c>
      <c r="AE61" s="95">
        <f t="shared" si="73"/>
        <v>0</v>
      </c>
      <c r="AF61" s="96">
        <f t="shared" si="63"/>
        <v>0</v>
      </c>
      <c r="AG61" s="95">
        <f t="shared" si="64"/>
        <v>14432307.250667119</v>
      </c>
      <c r="AH61" s="95">
        <f t="shared" si="65"/>
        <v>-2.4171559216783285</v>
      </c>
      <c r="AI61" s="95">
        <f t="shared" si="74"/>
        <v>21882147.655825458</v>
      </c>
      <c r="AJ61" s="95">
        <f t="shared" si="66"/>
        <v>-9314488.194411315</v>
      </c>
      <c r="AK61" s="97">
        <f t="shared" si="67"/>
        <v>1.1416339415956973</v>
      </c>
      <c r="AL61" s="112">
        <f t="shared" si="75"/>
        <v>50</v>
      </c>
    </row>
    <row r="62" spans="1:38" customFormat="1" x14ac:dyDescent="0.25">
      <c r="A62" s="12">
        <v>51</v>
      </c>
      <c r="B62" s="296" t="str">
        <f t="shared" si="68"/>
        <v>—</v>
      </c>
      <c r="C62" s="308" t="str">
        <f t="shared" si="69"/>
        <v>—</v>
      </c>
      <c r="D62" s="129"/>
      <c r="E62" s="129"/>
      <c r="F62" s="167"/>
      <c r="G62" s="120"/>
      <c r="H62" s="103"/>
      <c r="I62" s="98" t="str">
        <f t="shared" si="48"/>
        <v>—</v>
      </c>
      <c r="J62" s="99" t="str">
        <f t="shared" si="49"/>
        <v>—</v>
      </c>
      <c r="K62" s="100" t="str">
        <f t="shared" si="50"/>
        <v>—</v>
      </c>
      <c r="L62" s="101" t="str">
        <f t="shared" si="51"/>
        <v/>
      </c>
      <c r="M62" s="102" t="str">
        <f t="shared" si="52"/>
        <v>—</v>
      </c>
      <c r="N62" s="99" t="str">
        <f t="shared" si="53"/>
        <v>—</v>
      </c>
      <c r="O62" s="100" t="str">
        <f t="shared" si="54"/>
        <v>—</v>
      </c>
      <c r="P62" s="101" t="str">
        <f t="shared" si="55"/>
        <v/>
      </c>
      <c r="Q62" s="417" t="str">
        <f t="shared" si="46"/>
        <v>—°—'—"</v>
      </c>
      <c r="R62" s="418" t="str">
        <f t="shared" si="47"/>
        <v>—°—'—"</v>
      </c>
      <c r="S62" s="325" t="str">
        <f t="shared" si="70"/>
        <v>—</v>
      </c>
      <c r="T62" s="326" t="str">
        <f t="shared" si="71"/>
        <v>—</v>
      </c>
      <c r="U62" s="327" t="str">
        <f t="shared" si="56"/>
        <v>—</v>
      </c>
      <c r="V62" s="165" t="str">
        <f t="shared" si="57"/>
        <v>—</v>
      </c>
      <c r="W62" s="448" t="str">
        <f t="shared" si="58"/>
        <v>—</v>
      </c>
      <c r="X62" s="90" t="str">
        <f t="shared" si="59"/>
        <v>—</v>
      </c>
      <c r="Y62" s="389" t="str">
        <f t="shared" si="42"/>
        <v>—</v>
      </c>
      <c r="Z62" s="425" t="str">
        <f t="shared" si="43"/>
        <v>—</v>
      </c>
      <c r="AA62" s="91">
        <f t="shared" si="60"/>
        <v>6378137</v>
      </c>
      <c r="AB62" s="92">
        <f t="shared" si="61"/>
        <v>6335439.3270838754</v>
      </c>
      <c r="AC62" s="93">
        <f t="shared" si="62"/>
        <v>6356752.3141403552</v>
      </c>
      <c r="AD62" s="94">
        <f t="shared" si="72"/>
        <v>0</v>
      </c>
      <c r="AE62" s="95">
        <f t="shared" si="73"/>
        <v>0</v>
      </c>
      <c r="AF62" s="96">
        <f t="shared" si="63"/>
        <v>0</v>
      </c>
      <c r="AG62" s="95">
        <f t="shared" si="64"/>
        <v>14432307.250667119</v>
      </c>
      <c r="AH62" s="95">
        <f t="shared" si="65"/>
        <v>-2.4171559216783285</v>
      </c>
      <c r="AI62" s="95">
        <f t="shared" si="74"/>
        <v>21882147.655825458</v>
      </c>
      <c r="AJ62" s="95">
        <f t="shared" si="66"/>
        <v>-9314488.194411315</v>
      </c>
      <c r="AK62" s="97">
        <f t="shared" si="67"/>
        <v>1.1416339415956973</v>
      </c>
      <c r="AL62" s="112">
        <f t="shared" si="75"/>
        <v>51</v>
      </c>
    </row>
    <row r="63" spans="1:38" customFormat="1" x14ac:dyDescent="0.25">
      <c r="A63" s="12">
        <v>52</v>
      </c>
      <c r="B63" s="296" t="str">
        <f t="shared" si="68"/>
        <v>—</v>
      </c>
      <c r="C63" s="308" t="str">
        <f t="shared" si="69"/>
        <v>—</v>
      </c>
      <c r="D63" s="129"/>
      <c r="E63" s="129"/>
      <c r="F63" s="167"/>
      <c r="G63" s="120"/>
      <c r="H63" s="103"/>
      <c r="I63" s="98" t="str">
        <f t="shared" si="48"/>
        <v>—</v>
      </c>
      <c r="J63" s="99" t="str">
        <f t="shared" si="49"/>
        <v>—</v>
      </c>
      <c r="K63" s="100" t="str">
        <f t="shared" si="50"/>
        <v>—</v>
      </c>
      <c r="L63" s="101" t="str">
        <f t="shared" si="51"/>
        <v/>
      </c>
      <c r="M63" s="102" t="str">
        <f t="shared" si="52"/>
        <v>—</v>
      </c>
      <c r="N63" s="99" t="str">
        <f t="shared" si="53"/>
        <v>—</v>
      </c>
      <c r="O63" s="100" t="str">
        <f t="shared" si="54"/>
        <v>—</v>
      </c>
      <c r="P63" s="101" t="str">
        <f t="shared" si="55"/>
        <v/>
      </c>
      <c r="Q63" s="417" t="str">
        <f t="shared" si="46"/>
        <v>—°—'—"</v>
      </c>
      <c r="R63" s="418" t="str">
        <f t="shared" si="47"/>
        <v>—°—'—"</v>
      </c>
      <c r="S63" s="325" t="str">
        <f t="shared" si="70"/>
        <v>—</v>
      </c>
      <c r="T63" s="326" t="str">
        <f t="shared" si="71"/>
        <v>—</v>
      </c>
      <c r="U63" s="327" t="str">
        <f t="shared" si="56"/>
        <v>—</v>
      </c>
      <c r="V63" s="165" t="str">
        <f t="shared" si="57"/>
        <v>—</v>
      </c>
      <c r="W63" s="448" t="str">
        <f t="shared" si="58"/>
        <v>—</v>
      </c>
      <c r="X63" s="90" t="str">
        <f t="shared" si="59"/>
        <v>—</v>
      </c>
      <c r="Y63" s="389" t="str">
        <f t="shared" si="42"/>
        <v>—</v>
      </c>
      <c r="Z63" s="425" t="str">
        <f t="shared" si="43"/>
        <v>—</v>
      </c>
      <c r="AA63" s="91">
        <f t="shared" si="60"/>
        <v>6378137</v>
      </c>
      <c r="AB63" s="92">
        <f t="shared" si="61"/>
        <v>6335439.3270838754</v>
      </c>
      <c r="AC63" s="93">
        <f t="shared" si="62"/>
        <v>6356752.3141403552</v>
      </c>
      <c r="AD63" s="94">
        <f t="shared" si="72"/>
        <v>0</v>
      </c>
      <c r="AE63" s="95">
        <f t="shared" si="73"/>
        <v>0</v>
      </c>
      <c r="AF63" s="96">
        <f t="shared" si="63"/>
        <v>0</v>
      </c>
      <c r="AG63" s="95">
        <f t="shared" si="64"/>
        <v>14432307.250667119</v>
      </c>
      <c r="AH63" s="95">
        <f t="shared" si="65"/>
        <v>-2.4171559216783285</v>
      </c>
      <c r="AI63" s="95">
        <f t="shared" si="74"/>
        <v>21882147.655825458</v>
      </c>
      <c r="AJ63" s="95">
        <f t="shared" si="66"/>
        <v>-9314488.194411315</v>
      </c>
      <c r="AK63" s="97">
        <f t="shared" si="67"/>
        <v>1.1416339415956973</v>
      </c>
      <c r="AL63" s="112">
        <f t="shared" si="75"/>
        <v>52</v>
      </c>
    </row>
    <row r="64" spans="1:38" customFormat="1" x14ac:dyDescent="0.25">
      <c r="A64" s="12">
        <v>53</v>
      </c>
      <c r="B64" s="296" t="str">
        <f t="shared" si="68"/>
        <v>—</v>
      </c>
      <c r="C64" s="308" t="str">
        <f t="shared" si="69"/>
        <v>—</v>
      </c>
      <c r="D64" s="129"/>
      <c r="E64" s="129"/>
      <c r="F64" s="167"/>
      <c r="G64" s="260"/>
      <c r="H64" s="103"/>
      <c r="I64" s="98" t="str">
        <f t="shared" si="48"/>
        <v>—</v>
      </c>
      <c r="J64" s="99" t="str">
        <f t="shared" si="49"/>
        <v>—</v>
      </c>
      <c r="K64" s="100" t="str">
        <f t="shared" si="50"/>
        <v>—</v>
      </c>
      <c r="L64" s="101" t="str">
        <f t="shared" si="51"/>
        <v/>
      </c>
      <c r="M64" s="102" t="str">
        <f t="shared" si="52"/>
        <v>—</v>
      </c>
      <c r="N64" s="99" t="str">
        <f t="shared" si="53"/>
        <v>—</v>
      </c>
      <c r="O64" s="100" t="str">
        <f t="shared" si="54"/>
        <v>—</v>
      </c>
      <c r="P64" s="101" t="str">
        <f t="shared" si="55"/>
        <v/>
      </c>
      <c r="Q64" s="417" t="str">
        <f t="shared" si="46"/>
        <v>—°—'—"</v>
      </c>
      <c r="R64" s="418" t="str">
        <f t="shared" si="47"/>
        <v>—°—'—"</v>
      </c>
      <c r="S64" s="325" t="str">
        <f t="shared" si="70"/>
        <v>—</v>
      </c>
      <c r="T64" s="326" t="str">
        <f t="shared" si="71"/>
        <v>—</v>
      </c>
      <c r="U64" s="327" t="str">
        <f t="shared" si="56"/>
        <v>—</v>
      </c>
      <c r="V64" s="165" t="str">
        <f t="shared" si="57"/>
        <v>—</v>
      </c>
      <c r="W64" s="448" t="str">
        <f t="shared" si="58"/>
        <v>—</v>
      </c>
      <c r="X64" s="90" t="str">
        <f t="shared" si="59"/>
        <v>—</v>
      </c>
      <c r="Y64" s="389" t="str">
        <f t="shared" si="42"/>
        <v>—</v>
      </c>
      <c r="Z64" s="425" t="str">
        <f t="shared" si="43"/>
        <v>—</v>
      </c>
      <c r="AA64" s="91">
        <f t="shared" si="60"/>
        <v>6378137</v>
      </c>
      <c r="AB64" s="92">
        <f t="shared" si="61"/>
        <v>6335439.3270838754</v>
      </c>
      <c r="AC64" s="93">
        <f t="shared" si="62"/>
        <v>6356752.3141403552</v>
      </c>
      <c r="AD64" s="94">
        <f t="shared" si="72"/>
        <v>0</v>
      </c>
      <c r="AE64" s="95">
        <f t="shared" si="73"/>
        <v>0</v>
      </c>
      <c r="AF64" s="96">
        <f t="shared" si="63"/>
        <v>0</v>
      </c>
      <c r="AG64" s="95">
        <f t="shared" si="64"/>
        <v>14432307.250667119</v>
      </c>
      <c r="AH64" s="95">
        <f t="shared" si="65"/>
        <v>-2.4171559216783285</v>
      </c>
      <c r="AI64" s="95">
        <f t="shared" si="74"/>
        <v>21882147.655825458</v>
      </c>
      <c r="AJ64" s="95">
        <f t="shared" si="66"/>
        <v>-9314488.194411315</v>
      </c>
      <c r="AK64" s="97">
        <f t="shared" si="67"/>
        <v>1.1416339415956973</v>
      </c>
      <c r="AL64" s="112">
        <f t="shared" si="75"/>
        <v>53</v>
      </c>
    </row>
    <row r="65" spans="1:38" customFormat="1" x14ac:dyDescent="0.25">
      <c r="A65" s="12">
        <v>54</v>
      </c>
      <c r="B65" s="296" t="str">
        <f t="shared" si="68"/>
        <v>—</v>
      </c>
      <c r="C65" s="308" t="str">
        <f t="shared" si="69"/>
        <v>—</v>
      </c>
      <c r="D65" s="129"/>
      <c r="E65" s="129"/>
      <c r="F65" s="167"/>
      <c r="G65" s="120"/>
      <c r="H65" s="103"/>
      <c r="I65" s="98" t="str">
        <f t="shared" si="48"/>
        <v>—</v>
      </c>
      <c r="J65" s="99" t="str">
        <f t="shared" si="49"/>
        <v>—</v>
      </c>
      <c r="K65" s="100" t="str">
        <f t="shared" si="50"/>
        <v>—</v>
      </c>
      <c r="L65" s="101" t="str">
        <f t="shared" si="51"/>
        <v/>
      </c>
      <c r="M65" s="102" t="str">
        <f t="shared" si="52"/>
        <v>—</v>
      </c>
      <c r="N65" s="99" t="str">
        <f t="shared" si="53"/>
        <v>—</v>
      </c>
      <c r="O65" s="100" t="str">
        <f t="shared" si="54"/>
        <v>—</v>
      </c>
      <c r="P65" s="101" t="str">
        <f t="shared" si="55"/>
        <v/>
      </c>
      <c r="Q65" s="417" t="str">
        <f t="shared" si="46"/>
        <v>—°—'—"</v>
      </c>
      <c r="R65" s="418" t="str">
        <f t="shared" si="47"/>
        <v>—°—'—"</v>
      </c>
      <c r="S65" s="325" t="str">
        <f t="shared" si="70"/>
        <v>—</v>
      </c>
      <c r="T65" s="326" t="str">
        <f t="shared" si="71"/>
        <v>—</v>
      </c>
      <c r="U65" s="327" t="str">
        <f t="shared" si="56"/>
        <v>—</v>
      </c>
      <c r="V65" s="165" t="str">
        <f t="shared" si="57"/>
        <v>—</v>
      </c>
      <c r="W65" s="448" t="str">
        <f t="shared" si="58"/>
        <v>—</v>
      </c>
      <c r="X65" s="90" t="str">
        <f t="shared" si="59"/>
        <v>—</v>
      </c>
      <c r="Y65" s="389" t="str">
        <f t="shared" si="42"/>
        <v>—</v>
      </c>
      <c r="Z65" s="425" t="str">
        <f t="shared" si="43"/>
        <v>—</v>
      </c>
      <c r="AA65" s="91">
        <f t="shared" si="60"/>
        <v>6378137</v>
      </c>
      <c r="AB65" s="92">
        <f t="shared" si="61"/>
        <v>6335439.3270838754</v>
      </c>
      <c r="AC65" s="93">
        <f t="shared" si="62"/>
        <v>6356752.3141403552</v>
      </c>
      <c r="AD65" s="94">
        <f t="shared" si="72"/>
        <v>0</v>
      </c>
      <c r="AE65" s="95">
        <f t="shared" si="73"/>
        <v>0</v>
      </c>
      <c r="AF65" s="96">
        <f t="shared" si="63"/>
        <v>0</v>
      </c>
      <c r="AG65" s="95">
        <f t="shared" si="64"/>
        <v>14432307.250667119</v>
      </c>
      <c r="AH65" s="95">
        <f t="shared" si="65"/>
        <v>-2.4171559216783285</v>
      </c>
      <c r="AI65" s="95">
        <f t="shared" si="74"/>
        <v>21882147.655825458</v>
      </c>
      <c r="AJ65" s="95">
        <f t="shared" si="66"/>
        <v>-9314488.194411315</v>
      </c>
      <c r="AK65" s="97">
        <f t="shared" si="67"/>
        <v>1.1416339415956973</v>
      </c>
      <c r="AL65" s="112">
        <f t="shared" si="75"/>
        <v>54</v>
      </c>
    </row>
    <row r="66" spans="1:38" customFormat="1" x14ac:dyDescent="0.25">
      <c r="A66" s="12">
        <v>55</v>
      </c>
      <c r="B66" s="296" t="str">
        <f t="shared" si="68"/>
        <v>—</v>
      </c>
      <c r="C66" s="308" t="str">
        <f t="shared" si="69"/>
        <v>—</v>
      </c>
      <c r="D66" s="129"/>
      <c r="E66" s="129"/>
      <c r="F66" s="167"/>
      <c r="G66" s="120"/>
      <c r="H66" s="103"/>
      <c r="I66" s="98" t="str">
        <f t="shared" si="48"/>
        <v>—</v>
      </c>
      <c r="J66" s="99" t="str">
        <f t="shared" si="49"/>
        <v>—</v>
      </c>
      <c r="K66" s="100" t="str">
        <f t="shared" si="50"/>
        <v>—</v>
      </c>
      <c r="L66" s="101" t="str">
        <f t="shared" si="51"/>
        <v/>
      </c>
      <c r="M66" s="102" t="str">
        <f t="shared" si="52"/>
        <v>—</v>
      </c>
      <c r="N66" s="99" t="str">
        <f t="shared" si="53"/>
        <v>—</v>
      </c>
      <c r="O66" s="100" t="str">
        <f t="shared" si="54"/>
        <v>—</v>
      </c>
      <c r="P66" s="101" t="str">
        <f t="shared" si="55"/>
        <v/>
      </c>
      <c r="Q66" s="417" t="str">
        <f t="shared" si="46"/>
        <v>—°—'—"</v>
      </c>
      <c r="R66" s="418" t="str">
        <f t="shared" si="47"/>
        <v>—°—'—"</v>
      </c>
      <c r="S66" s="325" t="str">
        <f t="shared" si="70"/>
        <v>—</v>
      </c>
      <c r="T66" s="326" t="str">
        <f t="shared" si="71"/>
        <v>—</v>
      </c>
      <c r="U66" s="327" t="str">
        <f t="shared" si="56"/>
        <v>—</v>
      </c>
      <c r="V66" s="165" t="str">
        <f t="shared" si="57"/>
        <v>—</v>
      </c>
      <c r="W66" s="448" t="str">
        <f t="shared" si="58"/>
        <v>—</v>
      </c>
      <c r="X66" s="90" t="str">
        <f t="shared" si="59"/>
        <v>—</v>
      </c>
      <c r="Y66" s="389" t="str">
        <f t="shared" si="42"/>
        <v>—</v>
      </c>
      <c r="Z66" s="425" t="str">
        <f t="shared" si="43"/>
        <v>—</v>
      </c>
      <c r="AA66" s="91">
        <f t="shared" si="60"/>
        <v>6378137</v>
      </c>
      <c r="AB66" s="92">
        <f t="shared" si="61"/>
        <v>6335439.3270838754</v>
      </c>
      <c r="AC66" s="93">
        <f t="shared" si="62"/>
        <v>6356752.3141403552</v>
      </c>
      <c r="AD66" s="94">
        <f t="shared" si="72"/>
        <v>0</v>
      </c>
      <c r="AE66" s="95">
        <f t="shared" si="73"/>
        <v>0</v>
      </c>
      <c r="AF66" s="96">
        <f t="shared" si="63"/>
        <v>0</v>
      </c>
      <c r="AG66" s="95">
        <f t="shared" si="64"/>
        <v>14432307.250667119</v>
      </c>
      <c r="AH66" s="95">
        <f t="shared" si="65"/>
        <v>-2.4171559216783285</v>
      </c>
      <c r="AI66" s="95">
        <f t="shared" si="74"/>
        <v>21882147.655825458</v>
      </c>
      <c r="AJ66" s="95">
        <f t="shared" si="66"/>
        <v>-9314488.194411315</v>
      </c>
      <c r="AK66" s="97">
        <f t="shared" si="67"/>
        <v>1.1416339415956973</v>
      </c>
      <c r="AL66" s="112">
        <f t="shared" si="75"/>
        <v>55</v>
      </c>
    </row>
    <row r="67" spans="1:38" customFormat="1" x14ac:dyDescent="0.25">
      <c r="A67" s="12">
        <v>56</v>
      </c>
      <c r="B67" s="296" t="str">
        <f t="shared" si="68"/>
        <v>—</v>
      </c>
      <c r="C67" s="308" t="str">
        <f t="shared" si="69"/>
        <v>—</v>
      </c>
      <c r="D67" s="129"/>
      <c r="E67" s="129"/>
      <c r="F67" s="167"/>
      <c r="G67" s="120"/>
      <c r="H67" s="103"/>
      <c r="I67" s="98" t="str">
        <f t="shared" si="48"/>
        <v>—</v>
      </c>
      <c r="J67" s="99" t="str">
        <f t="shared" si="49"/>
        <v>—</v>
      </c>
      <c r="K67" s="100" t="str">
        <f t="shared" si="50"/>
        <v>—</v>
      </c>
      <c r="L67" s="101" t="str">
        <f t="shared" si="51"/>
        <v/>
      </c>
      <c r="M67" s="102" t="str">
        <f t="shared" si="52"/>
        <v>—</v>
      </c>
      <c r="N67" s="99" t="str">
        <f t="shared" si="53"/>
        <v>—</v>
      </c>
      <c r="O67" s="100" t="str">
        <f t="shared" si="54"/>
        <v>—</v>
      </c>
      <c r="P67" s="101" t="str">
        <f t="shared" si="55"/>
        <v/>
      </c>
      <c r="Q67" s="417" t="str">
        <f t="shared" si="46"/>
        <v>—°—'—"</v>
      </c>
      <c r="R67" s="418" t="str">
        <f t="shared" si="47"/>
        <v>—°—'—"</v>
      </c>
      <c r="S67" s="325" t="str">
        <f t="shared" si="70"/>
        <v>—</v>
      </c>
      <c r="T67" s="326" t="str">
        <f t="shared" si="71"/>
        <v>—</v>
      </c>
      <c r="U67" s="327" t="str">
        <f t="shared" si="56"/>
        <v>—</v>
      </c>
      <c r="V67" s="165" t="str">
        <f t="shared" si="57"/>
        <v>—</v>
      </c>
      <c r="W67" s="448" t="str">
        <f t="shared" si="58"/>
        <v>—</v>
      </c>
      <c r="X67" s="90" t="str">
        <f t="shared" si="59"/>
        <v>—</v>
      </c>
      <c r="Y67" s="389" t="str">
        <f t="shared" si="42"/>
        <v>—</v>
      </c>
      <c r="Z67" s="425" t="str">
        <f t="shared" si="43"/>
        <v>—</v>
      </c>
      <c r="AA67" s="91">
        <f t="shared" si="60"/>
        <v>6378137</v>
      </c>
      <c r="AB67" s="92">
        <f t="shared" si="61"/>
        <v>6335439.3270838754</v>
      </c>
      <c r="AC67" s="93">
        <f t="shared" si="62"/>
        <v>6356752.3141403552</v>
      </c>
      <c r="AD67" s="94">
        <f t="shared" si="72"/>
        <v>0</v>
      </c>
      <c r="AE67" s="95">
        <f t="shared" si="73"/>
        <v>0</v>
      </c>
      <c r="AF67" s="96">
        <f t="shared" si="63"/>
        <v>0</v>
      </c>
      <c r="AG67" s="95">
        <f t="shared" si="64"/>
        <v>14432307.250667119</v>
      </c>
      <c r="AH67" s="95">
        <f t="shared" si="65"/>
        <v>-2.4171559216783285</v>
      </c>
      <c r="AI67" s="95">
        <f t="shared" si="74"/>
        <v>21882147.655825458</v>
      </c>
      <c r="AJ67" s="95">
        <f t="shared" si="66"/>
        <v>-9314488.194411315</v>
      </c>
      <c r="AK67" s="97">
        <f t="shared" si="67"/>
        <v>1.1416339415956973</v>
      </c>
      <c r="AL67" s="112">
        <f t="shared" si="75"/>
        <v>56</v>
      </c>
    </row>
    <row r="68" spans="1:38" customFormat="1" x14ac:dyDescent="0.25">
      <c r="A68" s="12">
        <v>57</v>
      </c>
      <c r="B68" s="296" t="str">
        <f t="shared" si="68"/>
        <v>—</v>
      </c>
      <c r="C68" s="308" t="str">
        <f t="shared" si="69"/>
        <v>—</v>
      </c>
      <c r="D68" s="129"/>
      <c r="E68" s="129"/>
      <c r="F68" s="167"/>
      <c r="G68" s="260"/>
      <c r="H68" s="103"/>
      <c r="I68" s="98" t="str">
        <f t="shared" si="48"/>
        <v>—</v>
      </c>
      <c r="J68" s="99" t="str">
        <f t="shared" si="49"/>
        <v>—</v>
      </c>
      <c r="K68" s="100" t="str">
        <f t="shared" si="50"/>
        <v>—</v>
      </c>
      <c r="L68" s="101" t="str">
        <f t="shared" si="51"/>
        <v/>
      </c>
      <c r="M68" s="102" t="str">
        <f t="shared" si="52"/>
        <v>—</v>
      </c>
      <c r="N68" s="99" t="str">
        <f t="shared" si="53"/>
        <v>—</v>
      </c>
      <c r="O68" s="100" t="str">
        <f t="shared" si="54"/>
        <v>—</v>
      </c>
      <c r="P68" s="101" t="str">
        <f t="shared" si="55"/>
        <v/>
      </c>
      <c r="Q68" s="417" t="str">
        <f t="shared" si="46"/>
        <v>—°—'—"</v>
      </c>
      <c r="R68" s="418" t="str">
        <f t="shared" si="47"/>
        <v>—°—'—"</v>
      </c>
      <c r="S68" s="325" t="str">
        <f t="shared" si="70"/>
        <v>—</v>
      </c>
      <c r="T68" s="326" t="str">
        <f t="shared" si="71"/>
        <v>—</v>
      </c>
      <c r="U68" s="327" t="str">
        <f t="shared" si="56"/>
        <v>—</v>
      </c>
      <c r="V68" s="165" t="str">
        <f t="shared" si="57"/>
        <v>—</v>
      </c>
      <c r="W68" s="448" t="str">
        <f t="shared" si="58"/>
        <v>—</v>
      </c>
      <c r="X68" s="90" t="str">
        <f t="shared" si="59"/>
        <v>—</v>
      </c>
      <c r="Y68" s="389" t="str">
        <f t="shared" si="42"/>
        <v>—</v>
      </c>
      <c r="Z68" s="425" t="str">
        <f t="shared" si="43"/>
        <v>—</v>
      </c>
      <c r="AA68" s="91">
        <f t="shared" si="60"/>
        <v>6378137</v>
      </c>
      <c r="AB68" s="92">
        <f t="shared" si="61"/>
        <v>6335439.3270838754</v>
      </c>
      <c r="AC68" s="93">
        <f t="shared" si="62"/>
        <v>6356752.3141403552</v>
      </c>
      <c r="AD68" s="94">
        <f t="shared" si="72"/>
        <v>0</v>
      </c>
      <c r="AE68" s="95">
        <f t="shared" si="73"/>
        <v>0</v>
      </c>
      <c r="AF68" s="96">
        <f t="shared" si="63"/>
        <v>0</v>
      </c>
      <c r="AG68" s="95">
        <f t="shared" si="64"/>
        <v>14432307.250667119</v>
      </c>
      <c r="AH68" s="95">
        <f t="shared" si="65"/>
        <v>-2.4171559216783285</v>
      </c>
      <c r="AI68" s="95">
        <f t="shared" si="74"/>
        <v>21882147.655825458</v>
      </c>
      <c r="AJ68" s="95">
        <f t="shared" si="66"/>
        <v>-9314488.194411315</v>
      </c>
      <c r="AK68" s="97">
        <f t="shared" si="67"/>
        <v>1.1416339415956973</v>
      </c>
      <c r="AL68" s="112">
        <f t="shared" si="75"/>
        <v>57</v>
      </c>
    </row>
    <row r="69" spans="1:38" customFormat="1" x14ac:dyDescent="0.25">
      <c r="A69" s="12">
        <v>58</v>
      </c>
      <c r="B69" s="296" t="str">
        <f t="shared" si="68"/>
        <v>—</v>
      </c>
      <c r="C69" s="308" t="str">
        <f t="shared" si="69"/>
        <v>—</v>
      </c>
      <c r="D69" s="129"/>
      <c r="E69" s="129"/>
      <c r="F69" s="167"/>
      <c r="G69" s="120"/>
      <c r="H69" s="103"/>
      <c r="I69" s="98" t="str">
        <f t="shared" si="48"/>
        <v>—</v>
      </c>
      <c r="J69" s="99" t="str">
        <f t="shared" si="49"/>
        <v>—</v>
      </c>
      <c r="K69" s="100" t="str">
        <f t="shared" si="50"/>
        <v>—</v>
      </c>
      <c r="L69" s="101" t="str">
        <f t="shared" si="51"/>
        <v/>
      </c>
      <c r="M69" s="102" t="str">
        <f t="shared" si="52"/>
        <v>—</v>
      </c>
      <c r="N69" s="99" t="str">
        <f t="shared" si="53"/>
        <v>—</v>
      </c>
      <c r="O69" s="100" t="str">
        <f t="shared" si="54"/>
        <v>—</v>
      </c>
      <c r="P69" s="101" t="str">
        <f t="shared" si="55"/>
        <v/>
      </c>
      <c r="Q69" s="417" t="str">
        <f t="shared" si="46"/>
        <v>—°—'—"</v>
      </c>
      <c r="R69" s="418" t="str">
        <f t="shared" si="47"/>
        <v>—°—'—"</v>
      </c>
      <c r="S69" s="325" t="str">
        <f t="shared" si="70"/>
        <v>—</v>
      </c>
      <c r="T69" s="326" t="str">
        <f t="shared" si="71"/>
        <v>—</v>
      </c>
      <c r="U69" s="327" t="str">
        <f t="shared" si="56"/>
        <v>—</v>
      </c>
      <c r="V69" s="165" t="str">
        <f t="shared" si="57"/>
        <v>—</v>
      </c>
      <c r="W69" s="448" t="str">
        <f t="shared" si="58"/>
        <v>—</v>
      </c>
      <c r="X69" s="90" t="str">
        <f t="shared" si="59"/>
        <v>—</v>
      </c>
      <c r="Y69" s="389" t="str">
        <f t="shared" si="42"/>
        <v>—</v>
      </c>
      <c r="Z69" s="425" t="str">
        <f t="shared" si="43"/>
        <v>—</v>
      </c>
      <c r="AA69" s="91">
        <f t="shared" si="60"/>
        <v>6378137</v>
      </c>
      <c r="AB69" s="92">
        <f t="shared" si="61"/>
        <v>6335439.3270838754</v>
      </c>
      <c r="AC69" s="93">
        <f t="shared" si="62"/>
        <v>6356752.3141403552</v>
      </c>
      <c r="AD69" s="94">
        <f t="shared" si="72"/>
        <v>0</v>
      </c>
      <c r="AE69" s="95">
        <f t="shared" si="73"/>
        <v>0</v>
      </c>
      <c r="AF69" s="96">
        <f t="shared" si="63"/>
        <v>0</v>
      </c>
      <c r="AG69" s="95">
        <f t="shared" si="64"/>
        <v>14432307.250667119</v>
      </c>
      <c r="AH69" s="95">
        <f t="shared" si="65"/>
        <v>-2.4171559216783285</v>
      </c>
      <c r="AI69" s="95">
        <f t="shared" si="74"/>
        <v>21882147.655825458</v>
      </c>
      <c r="AJ69" s="95">
        <f t="shared" si="66"/>
        <v>-9314488.194411315</v>
      </c>
      <c r="AK69" s="97">
        <f t="shared" si="67"/>
        <v>1.1416339415956973</v>
      </c>
      <c r="AL69" s="112">
        <f t="shared" si="75"/>
        <v>58</v>
      </c>
    </row>
    <row r="70" spans="1:38" customFormat="1" x14ac:dyDescent="0.25">
      <c r="A70" s="12">
        <v>59</v>
      </c>
      <c r="B70" s="296" t="str">
        <f t="shared" si="68"/>
        <v>—</v>
      </c>
      <c r="C70" s="308" t="str">
        <f t="shared" si="69"/>
        <v>—</v>
      </c>
      <c r="D70" s="129"/>
      <c r="E70" s="129"/>
      <c r="F70" s="167"/>
      <c r="G70" s="120"/>
      <c r="H70" s="103"/>
      <c r="I70" s="98" t="str">
        <f t="shared" si="48"/>
        <v>—</v>
      </c>
      <c r="J70" s="99" t="str">
        <f t="shared" si="49"/>
        <v>—</v>
      </c>
      <c r="K70" s="100" t="str">
        <f t="shared" si="50"/>
        <v>—</v>
      </c>
      <c r="L70" s="101" t="str">
        <f t="shared" si="51"/>
        <v/>
      </c>
      <c r="M70" s="102" t="str">
        <f t="shared" si="52"/>
        <v>—</v>
      </c>
      <c r="N70" s="99" t="str">
        <f t="shared" si="53"/>
        <v>—</v>
      </c>
      <c r="O70" s="100" t="str">
        <f t="shared" si="54"/>
        <v>—</v>
      </c>
      <c r="P70" s="101" t="str">
        <f t="shared" si="55"/>
        <v/>
      </c>
      <c r="Q70" s="417" t="str">
        <f t="shared" si="46"/>
        <v>—°—'—"</v>
      </c>
      <c r="R70" s="418" t="str">
        <f t="shared" si="47"/>
        <v>—°—'—"</v>
      </c>
      <c r="S70" s="325" t="str">
        <f t="shared" si="70"/>
        <v>—</v>
      </c>
      <c r="T70" s="326" t="str">
        <f t="shared" si="71"/>
        <v>—</v>
      </c>
      <c r="U70" s="327" t="str">
        <f t="shared" si="56"/>
        <v>—</v>
      </c>
      <c r="V70" s="165" t="str">
        <f t="shared" si="57"/>
        <v>—</v>
      </c>
      <c r="W70" s="448" t="str">
        <f t="shared" si="58"/>
        <v>—</v>
      </c>
      <c r="X70" s="90" t="str">
        <f t="shared" si="59"/>
        <v>—</v>
      </c>
      <c r="Y70" s="389" t="str">
        <f t="shared" si="42"/>
        <v>—</v>
      </c>
      <c r="Z70" s="425" t="str">
        <f t="shared" si="43"/>
        <v>—</v>
      </c>
      <c r="AA70" s="91">
        <f t="shared" si="60"/>
        <v>6378137</v>
      </c>
      <c r="AB70" s="92">
        <f t="shared" si="61"/>
        <v>6335439.3270838754</v>
      </c>
      <c r="AC70" s="93">
        <f t="shared" si="62"/>
        <v>6356752.3141403552</v>
      </c>
      <c r="AD70" s="94">
        <f t="shared" si="72"/>
        <v>0</v>
      </c>
      <c r="AE70" s="95">
        <f t="shared" si="73"/>
        <v>0</v>
      </c>
      <c r="AF70" s="96">
        <f t="shared" si="63"/>
        <v>0</v>
      </c>
      <c r="AG70" s="95">
        <f t="shared" si="64"/>
        <v>14432307.250667119</v>
      </c>
      <c r="AH70" s="95">
        <f t="shared" si="65"/>
        <v>-2.4171559216783285</v>
      </c>
      <c r="AI70" s="95">
        <f t="shared" si="74"/>
        <v>21882147.655825458</v>
      </c>
      <c r="AJ70" s="95">
        <f t="shared" si="66"/>
        <v>-9314488.194411315</v>
      </c>
      <c r="AK70" s="97">
        <f t="shared" si="67"/>
        <v>1.1416339415956973</v>
      </c>
      <c r="AL70" s="112">
        <f t="shared" si="75"/>
        <v>59</v>
      </c>
    </row>
    <row r="71" spans="1:38" customFormat="1" x14ac:dyDescent="0.25">
      <c r="A71" s="12">
        <v>60</v>
      </c>
      <c r="B71" s="296" t="str">
        <f t="shared" si="68"/>
        <v>—</v>
      </c>
      <c r="C71" s="308" t="str">
        <f t="shared" si="69"/>
        <v>—</v>
      </c>
      <c r="D71" s="129"/>
      <c r="E71" s="129"/>
      <c r="F71" s="167"/>
      <c r="G71" s="120"/>
      <c r="H71" s="103"/>
      <c r="I71" s="98" t="str">
        <f t="shared" si="48"/>
        <v>—</v>
      </c>
      <c r="J71" s="99" t="str">
        <f t="shared" si="49"/>
        <v>—</v>
      </c>
      <c r="K71" s="100" t="str">
        <f t="shared" si="50"/>
        <v>—</v>
      </c>
      <c r="L71" s="101" t="str">
        <f t="shared" si="51"/>
        <v/>
      </c>
      <c r="M71" s="102" t="str">
        <f t="shared" si="52"/>
        <v>—</v>
      </c>
      <c r="N71" s="99" t="str">
        <f t="shared" si="53"/>
        <v>—</v>
      </c>
      <c r="O71" s="100" t="str">
        <f t="shared" si="54"/>
        <v>—</v>
      </c>
      <c r="P71" s="101" t="str">
        <f t="shared" si="55"/>
        <v/>
      </c>
      <c r="Q71" s="417" t="str">
        <f t="shared" si="46"/>
        <v>—°—'—"</v>
      </c>
      <c r="R71" s="418" t="str">
        <f t="shared" si="47"/>
        <v>—°—'—"</v>
      </c>
      <c r="S71" s="325" t="str">
        <f t="shared" si="70"/>
        <v>—</v>
      </c>
      <c r="T71" s="326" t="str">
        <f t="shared" si="71"/>
        <v>—</v>
      </c>
      <c r="U71" s="327" t="str">
        <f t="shared" si="56"/>
        <v>—</v>
      </c>
      <c r="V71" s="165" t="str">
        <f t="shared" si="57"/>
        <v>—</v>
      </c>
      <c r="W71" s="448" t="str">
        <f t="shared" si="58"/>
        <v>—</v>
      </c>
      <c r="X71" s="90" t="str">
        <f t="shared" si="59"/>
        <v>—</v>
      </c>
      <c r="Y71" s="389" t="str">
        <f t="shared" si="42"/>
        <v>—</v>
      </c>
      <c r="Z71" s="425" t="str">
        <f t="shared" si="43"/>
        <v>—</v>
      </c>
      <c r="AA71" s="91">
        <f t="shared" si="60"/>
        <v>6378137</v>
      </c>
      <c r="AB71" s="92">
        <f t="shared" si="61"/>
        <v>6335439.3270838754</v>
      </c>
      <c r="AC71" s="93">
        <f t="shared" si="62"/>
        <v>6356752.3141403552</v>
      </c>
      <c r="AD71" s="94">
        <f t="shared" si="72"/>
        <v>0</v>
      </c>
      <c r="AE71" s="95">
        <f t="shared" si="73"/>
        <v>0</v>
      </c>
      <c r="AF71" s="96">
        <f t="shared" si="63"/>
        <v>0</v>
      </c>
      <c r="AG71" s="95">
        <f t="shared" si="64"/>
        <v>14432307.250667119</v>
      </c>
      <c r="AH71" s="95">
        <f t="shared" si="65"/>
        <v>-2.4171559216783285</v>
      </c>
      <c r="AI71" s="95">
        <f t="shared" si="74"/>
        <v>21882147.655825458</v>
      </c>
      <c r="AJ71" s="95">
        <f t="shared" si="66"/>
        <v>-9314488.194411315</v>
      </c>
      <c r="AK71" s="97">
        <f t="shared" si="67"/>
        <v>1.1416339415956973</v>
      </c>
      <c r="AL71" s="112">
        <f t="shared" si="75"/>
        <v>60</v>
      </c>
    </row>
    <row r="72" spans="1:38" customFormat="1" x14ac:dyDescent="0.25">
      <c r="A72" s="12">
        <v>61</v>
      </c>
      <c r="B72" s="296" t="str">
        <f t="shared" si="68"/>
        <v>—</v>
      </c>
      <c r="C72" s="308" t="str">
        <f t="shared" si="69"/>
        <v>—</v>
      </c>
      <c r="D72" s="129"/>
      <c r="E72" s="129"/>
      <c r="F72" s="167"/>
      <c r="G72" s="260"/>
      <c r="H72" s="103"/>
      <c r="I72" s="98" t="str">
        <f t="shared" si="48"/>
        <v>—</v>
      </c>
      <c r="J72" s="99" t="str">
        <f t="shared" si="49"/>
        <v>—</v>
      </c>
      <c r="K72" s="100" t="str">
        <f t="shared" si="50"/>
        <v>—</v>
      </c>
      <c r="L72" s="101" t="str">
        <f t="shared" si="51"/>
        <v/>
      </c>
      <c r="M72" s="102" t="str">
        <f t="shared" si="52"/>
        <v>—</v>
      </c>
      <c r="N72" s="99" t="str">
        <f t="shared" si="53"/>
        <v>—</v>
      </c>
      <c r="O72" s="100" t="str">
        <f t="shared" si="54"/>
        <v>—</v>
      </c>
      <c r="P72" s="101" t="str">
        <f t="shared" si="55"/>
        <v/>
      </c>
      <c r="Q72" s="417" t="str">
        <f t="shared" si="46"/>
        <v>—°—'—"</v>
      </c>
      <c r="R72" s="418" t="str">
        <f t="shared" si="47"/>
        <v>—°—'—"</v>
      </c>
      <c r="S72" s="325" t="str">
        <f t="shared" si="70"/>
        <v>—</v>
      </c>
      <c r="T72" s="326" t="str">
        <f t="shared" si="71"/>
        <v>—</v>
      </c>
      <c r="U72" s="327" t="str">
        <f t="shared" si="56"/>
        <v>—</v>
      </c>
      <c r="V72" s="165" t="str">
        <f t="shared" si="57"/>
        <v>—</v>
      </c>
      <c r="W72" s="448" t="str">
        <f t="shared" si="58"/>
        <v>—</v>
      </c>
      <c r="X72" s="90" t="str">
        <f t="shared" si="59"/>
        <v>—</v>
      </c>
      <c r="Y72" s="389" t="str">
        <f t="shared" si="42"/>
        <v>—</v>
      </c>
      <c r="Z72" s="425" t="str">
        <f t="shared" si="43"/>
        <v>—</v>
      </c>
      <c r="AA72" s="91">
        <f t="shared" si="60"/>
        <v>6378137</v>
      </c>
      <c r="AB72" s="92">
        <f t="shared" si="61"/>
        <v>6335439.3270838754</v>
      </c>
      <c r="AC72" s="93">
        <f t="shared" si="62"/>
        <v>6356752.3141403552</v>
      </c>
      <c r="AD72" s="94">
        <f t="shared" si="72"/>
        <v>0</v>
      </c>
      <c r="AE72" s="95">
        <f t="shared" si="73"/>
        <v>0</v>
      </c>
      <c r="AF72" s="96">
        <f t="shared" si="63"/>
        <v>0</v>
      </c>
      <c r="AG72" s="95">
        <f t="shared" si="64"/>
        <v>14432307.250667119</v>
      </c>
      <c r="AH72" s="95">
        <f t="shared" si="65"/>
        <v>-2.4171559216783285</v>
      </c>
      <c r="AI72" s="95">
        <f t="shared" si="74"/>
        <v>21882147.655825458</v>
      </c>
      <c r="AJ72" s="95">
        <f t="shared" si="66"/>
        <v>-9314488.194411315</v>
      </c>
      <c r="AK72" s="97">
        <f t="shared" si="67"/>
        <v>1.1416339415956973</v>
      </c>
      <c r="AL72" s="112">
        <f t="shared" si="75"/>
        <v>61</v>
      </c>
    </row>
    <row r="73" spans="1:38" customFormat="1" x14ac:dyDescent="0.25">
      <c r="A73" s="12">
        <v>62</v>
      </c>
      <c r="B73" s="296" t="str">
        <f t="shared" si="68"/>
        <v>—</v>
      </c>
      <c r="C73" s="308" t="str">
        <f t="shared" si="69"/>
        <v>—</v>
      </c>
      <c r="D73" s="129"/>
      <c r="E73" s="129"/>
      <c r="F73" s="167"/>
      <c r="G73" s="120"/>
      <c r="H73" s="103"/>
      <c r="I73" s="98" t="str">
        <f t="shared" si="48"/>
        <v>—</v>
      </c>
      <c r="J73" s="99" t="str">
        <f t="shared" si="49"/>
        <v>—</v>
      </c>
      <c r="K73" s="100" t="str">
        <f t="shared" si="50"/>
        <v>—</v>
      </c>
      <c r="L73" s="101" t="str">
        <f t="shared" si="51"/>
        <v/>
      </c>
      <c r="M73" s="102" t="str">
        <f t="shared" si="52"/>
        <v>—</v>
      </c>
      <c r="N73" s="99" t="str">
        <f t="shared" si="53"/>
        <v>—</v>
      </c>
      <c r="O73" s="100" t="str">
        <f t="shared" si="54"/>
        <v>—</v>
      </c>
      <c r="P73" s="101" t="str">
        <f t="shared" si="55"/>
        <v/>
      </c>
      <c r="Q73" s="417" t="str">
        <f t="shared" si="46"/>
        <v>—°—'—"</v>
      </c>
      <c r="R73" s="418" t="str">
        <f t="shared" si="47"/>
        <v>—°—'—"</v>
      </c>
      <c r="S73" s="325" t="str">
        <f t="shared" si="70"/>
        <v>—</v>
      </c>
      <c r="T73" s="326" t="str">
        <f t="shared" si="71"/>
        <v>—</v>
      </c>
      <c r="U73" s="327" t="str">
        <f t="shared" si="56"/>
        <v>—</v>
      </c>
      <c r="V73" s="165" t="str">
        <f t="shared" si="57"/>
        <v>—</v>
      </c>
      <c r="W73" s="448" t="str">
        <f t="shared" si="58"/>
        <v>—</v>
      </c>
      <c r="X73" s="90" t="str">
        <f t="shared" si="59"/>
        <v>—</v>
      </c>
      <c r="Y73" s="389" t="str">
        <f t="shared" si="42"/>
        <v>—</v>
      </c>
      <c r="Z73" s="425" t="str">
        <f t="shared" si="43"/>
        <v>—</v>
      </c>
      <c r="AA73" s="91">
        <f t="shared" si="60"/>
        <v>6378137</v>
      </c>
      <c r="AB73" s="92">
        <f t="shared" si="61"/>
        <v>6335439.3270838754</v>
      </c>
      <c r="AC73" s="93">
        <f t="shared" si="62"/>
        <v>6356752.3141403552</v>
      </c>
      <c r="AD73" s="94">
        <f t="shared" si="72"/>
        <v>0</v>
      </c>
      <c r="AE73" s="95">
        <f t="shared" si="73"/>
        <v>0</v>
      </c>
      <c r="AF73" s="96">
        <f t="shared" si="63"/>
        <v>0</v>
      </c>
      <c r="AG73" s="95">
        <f t="shared" si="64"/>
        <v>14432307.250667119</v>
      </c>
      <c r="AH73" s="95">
        <f t="shared" si="65"/>
        <v>-2.4171559216783285</v>
      </c>
      <c r="AI73" s="95">
        <f t="shared" si="74"/>
        <v>21882147.655825458</v>
      </c>
      <c r="AJ73" s="95">
        <f t="shared" si="66"/>
        <v>-9314488.194411315</v>
      </c>
      <c r="AK73" s="97">
        <f t="shared" si="67"/>
        <v>1.1416339415956973</v>
      </c>
      <c r="AL73" s="112">
        <f t="shared" si="75"/>
        <v>62</v>
      </c>
    </row>
    <row r="74" spans="1:38" customFormat="1" x14ac:dyDescent="0.25">
      <c r="A74" s="12">
        <v>63</v>
      </c>
      <c r="B74" s="296" t="str">
        <f t="shared" si="68"/>
        <v>—</v>
      </c>
      <c r="C74" s="308" t="str">
        <f t="shared" si="69"/>
        <v>—</v>
      </c>
      <c r="D74" s="129"/>
      <c r="E74" s="129"/>
      <c r="F74" s="167"/>
      <c r="G74" s="120"/>
      <c r="H74" s="103"/>
      <c r="I74" s="98" t="str">
        <f t="shared" si="48"/>
        <v>—</v>
      </c>
      <c r="J74" s="99" t="str">
        <f t="shared" si="49"/>
        <v>—</v>
      </c>
      <c r="K74" s="100" t="str">
        <f t="shared" si="50"/>
        <v>—</v>
      </c>
      <c r="L74" s="101" t="str">
        <f t="shared" si="51"/>
        <v/>
      </c>
      <c r="M74" s="102" t="str">
        <f t="shared" si="52"/>
        <v>—</v>
      </c>
      <c r="N74" s="99" t="str">
        <f t="shared" si="53"/>
        <v>—</v>
      </c>
      <c r="O74" s="100" t="str">
        <f t="shared" si="54"/>
        <v>—</v>
      </c>
      <c r="P74" s="101" t="str">
        <f t="shared" si="55"/>
        <v/>
      </c>
      <c r="Q74" s="417" t="str">
        <f t="shared" si="46"/>
        <v>—°—'—"</v>
      </c>
      <c r="R74" s="418" t="str">
        <f t="shared" si="47"/>
        <v>—°—'—"</v>
      </c>
      <c r="S74" s="325" t="str">
        <f t="shared" si="70"/>
        <v>—</v>
      </c>
      <c r="T74" s="326" t="str">
        <f t="shared" si="71"/>
        <v>—</v>
      </c>
      <c r="U74" s="327" t="str">
        <f t="shared" si="56"/>
        <v>—</v>
      </c>
      <c r="V74" s="165" t="str">
        <f t="shared" si="57"/>
        <v>—</v>
      </c>
      <c r="W74" s="448" t="str">
        <f t="shared" si="58"/>
        <v>—</v>
      </c>
      <c r="X74" s="90" t="str">
        <f t="shared" si="59"/>
        <v>—</v>
      </c>
      <c r="Y74" s="389" t="str">
        <f t="shared" si="42"/>
        <v>—</v>
      </c>
      <c r="Z74" s="425" t="str">
        <f t="shared" si="43"/>
        <v>—</v>
      </c>
      <c r="AA74" s="91">
        <f t="shared" si="60"/>
        <v>6378137</v>
      </c>
      <c r="AB74" s="92">
        <f t="shared" si="61"/>
        <v>6335439.3270838754</v>
      </c>
      <c r="AC74" s="93">
        <f t="shared" si="62"/>
        <v>6356752.3141403552</v>
      </c>
      <c r="AD74" s="94">
        <f t="shared" si="72"/>
        <v>0</v>
      </c>
      <c r="AE74" s="95">
        <f t="shared" si="73"/>
        <v>0</v>
      </c>
      <c r="AF74" s="96">
        <f t="shared" si="63"/>
        <v>0</v>
      </c>
      <c r="AG74" s="95">
        <f t="shared" si="64"/>
        <v>14432307.250667119</v>
      </c>
      <c r="AH74" s="95">
        <f t="shared" si="65"/>
        <v>-2.4171559216783285</v>
      </c>
      <c r="AI74" s="95">
        <f t="shared" si="74"/>
        <v>21882147.655825458</v>
      </c>
      <c r="AJ74" s="95">
        <f t="shared" si="66"/>
        <v>-9314488.194411315</v>
      </c>
      <c r="AK74" s="97">
        <f t="shared" si="67"/>
        <v>1.1416339415956973</v>
      </c>
      <c r="AL74" s="112">
        <f t="shared" si="75"/>
        <v>63</v>
      </c>
    </row>
    <row r="75" spans="1:38" customFormat="1" x14ac:dyDescent="0.25">
      <c r="A75" s="12">
        <v>64</v>
      </c>
      <c r="B75" s="296" t="str">
        <f t="shared" si="68"/>
        <v>—</v>
      </c>
      <c r="C75" s="308" t="str">
        <f t="shared" si="69"/>
        <v>—</v>
      </c>
      <c r="D75" s="129"/>
      <c r="E75" s="129"/>
      <c r="F75" s="167"/>
      <c r="G75" s="120"/>
      <c r="H75" s="103"/>
      <c r="I75" s="98" t="str">
        <f t="shared" si="48"/>
        <v>—</v>
      </c>
      <c r="J75" s="99" t="str">
        <f t="shared" si="49"/>
        <v>—</v>
      </c>
      <c r="K75" s="100" t="str">
        <f t="shared" si="50"/>
        <v>—</v>
      </c>
      <c r="L75" s="101" t="str">
        <f t="shared" si="51"/>
        <v/>
      </c>
      <c r="M75" s="102" t="str">
        <f t="shared" si="52"/>
        <v>—</v>
      </c>
      <c r="N75" s="99" t="str">
        <f t="shared" si="53"/>
        <v>—</v>
      </c>
      <c r="O75" s="100" t="str">
        <f t="shared" si="54"/>
        <v>—</v>
      </c>
      <c r="P75" s="101" t="str">
        <f t="shared" si="55"/>
        <v/>
      </c>
      <c r="Q75" s="417" t="str">
        <f t="shared" si="46"/>
        <v>—°—'—"</v>
      </c>
      <c r="R75" s="418" t="str">
        <f t="shared" si="47"/>
        <v>—°—'—"</v>
      </c>
      <c r="S75" s="325" t="str">
        <f t="shared" si="70"/>
        <v>—</v>
      </c>
      <c r="T75" s="326" t="str">
        <f t="shared" si="71"/>
        <v>—</v>
      </c>
      <c r="U75" s="327" t="str">
        <f t="shared" si="56"/>
        <v>—</v>
      </c>
      <c r="V75" s="165" t="str">
        <f t="shared" si="57"/>
        <v>—</v>
      </c>
      <c r="W75" s="448" t="str">
        <f t="shared" si="58"/>
        <v>—</v>
      </c>
      <c r="X75" s="90" t="str">
        <f t="shared" si="59"/>
        <v>—</v>
      </c>
      <c r="Y75" s="389" t="str">
        <f t="shared" si="42"/>
        <v>—</v>
      </c>
      <c r="Z75" s="425" t="str">
        <f t="shared" si="43"/>
        <v>—</v>
      </c>
      <c r="AA75" s="91">
        <f t="shared" si="60"/>
        <v>6378137</v>
      </c>
      <c r="AB75" s="92">
        <f t="shared" si="61"/>
        <v>6335439.3270838754</v>
      </c>
      <c r="AC75" s="93">
        <f t="shared" si="62"/>
        <v>6356752.3141403552</v>
      </c>
      <c r="AD75" s="94">
        <f t="shared" si="72"/>
        <v>0</v>
      </c>
      <c r="AE75" s="95">
        <f t="shared" si="73"/>
        <v>0</v>
      </c>
      <c r="AF75" s="96">
        <f t="shared" si="63"/>
        <v>0</v>
      </c>
      <c r="AG75" s="95">
        <f t="shared" si="64"/>
        <v>14432307.250667119</v>
      </c>
      <c r="AH75" s="95">
        <f t="shared" si="65"/>
        <v>-2.4171559216783285</v>
      </c>
      <c r="AI75" s="95">
        <f t="shared" si="74"/>
        <v>21882147.655825458</v>
      </c>
      <c r="AJ75" s="95">
        <f t="shared" si="66"/>
        <v>-9314488.194411315</v>
      </c>
      <c r="AK75" s="97">
        <f t="shared" si="67"/>
        <v>1.1416339415956973</v>
      </c>
      <c r="AL75" s="112">
        <f t="shared" si="75"/>
        <v>64</v>
      </c>
    </row>
    <row r="76" spans="1:38" customFormat="1" x14ac:dyDescent="0.25">
      <c r="A76" s="12">
        <v>65</v>
      </c>
      <c r="B76" s="296" t="str">
        <f t="shared" ref="B76:B111" si="76">IF(F76="","—",IF(gunit=1,(ko*(AI76-No)+No),IF(gunit=2,(ko*(AI76-No)+No)/0.3048,IF(gunit=3,(ko*(AI76-No)+No)*3937/1200,"Select units!"))))</f>
        <v>—</v>
      </c>
      <c r="C76" s="308" t="str">
        <f t="shared" ref="C76:C111" si="77">IF(G76="","—",IF(gunit=1,(ko*(AJ76-Eo)+Eo),IF(gunit=2,(ko*(AJ76-Eo)+Eo)/0.3048,IF(gunit=3,(ko*(AJ76-Eo)+Eo)*3937/1200,"Select units!"))))</f>
        <v>—</v>
      </c>
      <c r="D76" s="129"/>
      <c r="E76" s="129"/>
      <c r="F76" s="167"/>
      <c r="G76" s="260"/>
      <c r="H76" s="103"/>
      <c r="I76" s="98" t="str">
        <f t="shared" si="48"/>
        <v>—</v>
      </c>
      <c r="J76" s="99" t="str">
        <f t="shared" si="49"/>
        <v>—</v>
      </c>
      <c r="K76" s="100" t="str">
        <f t="shared" si="50"/>
        <v>—</v>
      </c>
      <c r="L76" s="101" t="str">
        <f t="shared" si="51"/>
        <v/>
      </c>
      <c r="M76" s="102" t="str">
        <f t="shared" si="52"/>
        <v>—</v>
      </c>
      <c r="N76" s="99" t="str">
        <f t="shared" si="53"/>
        <v>—</v>
      </c>
      <c r="O76" s="100" t="str">
        <f t="shared" si="54"/>
        <v>—</v>
      </c>
      <c r="P76" s="101" t="str">
        <f t="shared" si="55"/>
        <v/>
      </c>
      <c r="Q76" s="417" t="str">
        <f t="shared" si="46"/>
        <v>—°—'—"</v>
      </c>
      <c r="R76" s="418" t="str">
        <f t="shared" si="47"/>
        <v>—°—'—"</v>
      </c>
      <c r="S76" s="325" t="str">
        <f t="shared" ref="S76:S111" si="78">IF(OR(F76="",G76=""),"—", ko*AK76)</f>
        <v>—</v>
      </c>
      <c r="T76" s="326" t="str">
        <f t="shared" ref="T76:T111" si="79">IF(H76="","—",(AC76/(AC76+$H76)))</f>
        <v>—</v>
      </c>
      <c r="U76" s="327" t="str">
        <f t="shared" si="56"/>
        <v>—</v>
      </c>
      <c r="V76" s="165" t="str">
        <f t="shared" si="57"/>
        <v>—</v>
      </c>
      <c r="W76" s="448" t="str">
        <f t="shared" si="58"/>
        <v>—</v>
      </c>
      <c r="X76" s="90" t="str">
        <f t="shared" si="59"/>
        <v>—</v>
      </c>
      <c r="Y76" s="389" t="str">
        <f t="shared" si="42"/>
        <v>—</v>
      </c>
      <c r="Z76" s="425" t="str">
        <f t="shared" si="43"/>
        <v>—</v>
      </c>
      <c r="AA76" s="91">
        <f t="shared" si="60"/>
        <v>6378137</v>
      </c>
      <c r="AB76" s="92">
        <f t="shared" si="61"/>
        <v>6335439.3270838754</v>
      </c>
      <c r="AC76" s="93">
        <f t="shared" si="62"/>
        <v>6356752.3141403552</v>
      </c>
      <c r="AD76" s="94">
        <f t="shared" ref="AD76:AD111" si="80">RADIANS(F76)</f>
        <v>0</v>
      </c>
      <c r="AE76" s="95">
        <f t="shared" ref="AE76:AE111" si="81">RADIANS(G76)</f>
        <v>0</v>
      </c>
      <c r="AF76" s="96">
        <f t="shared" si="63"/>
        <v>0</v>
      </c>
      <c r="AG76" s="95">
        <f t="shared" si="64"/>
        <v>14432307.250667119</v>
      </c>
      <c r="AH76" s="95">
        <f t="shared" si="65"/>
        <v>-2.4171559216783285</v>
      </c>
      <c r="AI76" s="95">
        <f t="shared" ref="AI76:AI107" si="82">Ro+No-AG76*COS(AH76)</f>
        <v>21882147.655825458</v>
      </c>
      <c r="AJ76" s="95">
        <f t="shared" si="66"/>
        <v>-9314488.194411315</v>
      </c>
      <c r="AK76" s="97">
        <f t="shared" si="67"/>
        <v>1.1416339415956973</v>
      </c>
      <c r="AL76" s="112">
        <f t="shared" ref="AL76:AL111" si="83">A76</f>
        <v>65</v>
      </c>
    </row>
    <row r="77" spans="1:38" customFormat="1" x14ac:dyDescent="0.25">
      <c r="A77" s="12">
        <v>66</v>
      </c>
      <c r="B77" s="296" t="str">
        <f t="shared" si="76"/>
        <v>—</v>
      </c>
      <c r="C77" s="308" t="str">
        <f t="shared" si="77"/>
        <v>—</v>
      </c>
      <c r="D77" s="129"/>
      <c r="E77" s="129"/>
      <c r="F77" s="167"/>
      <c r="G77" s="120"/>
      <c r="H77" s="103"/>
      <c r="I77" s="98" t="str">
        <f t="shared" si="48"/>
        <v>—</v>
      </c>
      <c r="J77" s="99" t="str">
        <f t="shared" si="49"/>
        <v>—</v>
      </c>
      <c r="K77" s="100" t="str">
        <f t="shared" si="50"/>
        <v>—</v>
      </c>
      <c r="L77" s="101" t="str">
        <f t="shared" si="51"/>
        <v/>
      </c>
      <c r="M77" s="102" t="str">
        <f t="shared" si="52"/>
        <v>—</v>
      </c>
      <c r="N77" s="99" t="str">
        <f t="shared" si="53"/>
        <v>—</v>
      </c>
      <c r="O77" s="100" t="str">
        <f t="shared" si="54"/>
        <v>—</v>
      </c>
      <c r="P77" s="101" t="str">
        <f t="shared" si="55"/>
        <v/>
      </c>
      <c r="Q77" s="417" t="str">
        <f t="shared" si="46"/>
        <v>—°—'—"</v>
      </c>
      <c r="R77" s="418" t="str">
        <f t="shared" si="47"/>
        <v>—°—'—"</v>
      </c>
      <c r="S77" s="325" t="str">
        <f t="shared" si="78"/>
        <v>—</v>
      </c>
      <c r="T77" s="326" t="str">
        <f t="shared" si="79"/>
        <v>—</v>
      </c>
      <c r="U77" s="327" t="str">
        <f t="shared" si="56"/>
        <v>—</v>
      </c>
      <c r="V77" s="165" t="str">
        <f t="shared" si="57"/>
        <v>—</v>
      </c>
      <c r="W77" s="448" t="str">
        <f t="shared" si="58"/>
        <v>—</v>
      </c>
      <c r="X77" s="90" t="str">
        <f t="shared" si="59"/>
        <v>—</v>
      </c>
      <c r="Y77" s="389" t="str">
        <f t="shared" ref="Y77:Y111" si="84">IF(F77="","—",DEGREES(AH77))</f>
        <v>—</v>
      </c>
      <c r="Z77" s="425" t="str">
        <f t="shared" ref="Z77:Z111" si="85">IF(F77="","",IF(Y77&gt;=0,"+","–")) &amp; TEXT(IF(F77="","—",ABS(TRUNC(Y77))),"0°") &amp; TEXT(IF(F77="","",TRUNC((ABS(Y77)-ABS(TRUNC(Y77)))*60)),"00'") &amp; TEXT(IF(F77="","",(ABS(Y77)-ABS(TRUNC(Y77))-TRUNC((ABS(Y77)-ABS(TRUNC(Y77)))*60)/60)*3600),"00.00") &amp; IF(F77="","","""")</f>
        <v>—</v>
      </c>
      <c r="AA77" s="91">
        <f t="shared" si="60"/>
        <v>6378137</v>
      </c>
      <c r="AB77" s="92">
        <f t="shared" si="61"/>
        <v>6335439.3270838754</v>
      </c>
      <c r="AC77" s="93">
        <f t="shared" si="62"/>
        <v>6356752.3141403552</v>
      </c>
      <c r="AD77" s="94">
        <f t="shared" si="80"/>
        <v>0</v>
      </c>
      <c r="AE77" s="95">
        <f t="shared" si="81"/>
        <v>0</v>
      </c>
      <c r="AF77" s="96">
        <f t="shared" si="63"/>
        <v>0</v>
      </c>
      <c r="AG77" s="95">
        <f t="shared" si="64"/>
        <v>14432307.250667119</v>
      </c>
      <c r="AH77" s="95">
        <f t="shared" si="65"/>
        <v>-2.4171559216783285</v>
      </c>
      <c r="AI77" s="95">
        <f t="shared" si="82"/>
        <v>21882147.655825458</v>
      </c>
      <c r="AJ77" s="95">
        <f t="shared" si="66"/>
        <v>-9314488.194411315</v>
      </c>
      <c r="AK77" s="97">
        <f t="shared" si="67"/>
        <v>1.1416339415956973</v>
      </c>
      <c r="AL77" s="112">
        <f t="shared" si="83"/>
        <v>66</v>
      </c>
    </row>
    <row r="78" spans="1:38" customFormat="1" x14ac:dyDescent="0.25">
      <c r="A78" s="12">
        <v>67</v>
      </c>
      <c r="B78" s="296" t="str">
        <f t="shared" si="76"/>
        <v>—</v>
      </c>
      <c r="C78" s="308" t="str">
        <f t="shared" si="77"/>
        <v>—</v>
      </c>
      <c r="D78" s="129"/>
      <c r="E78" s="129"/>
      <c r="F78" s="167"/>
      <c r="G78" s="120"/>
      <c r="H78" s="103"/>
      <c r="I78" s="98" t="str">
        <f t="shared" si="48"/>
        <v>—</v>
      </c>
      <c r="J78" s="99" t="str">
        <f t="shared" si="49"/>
        <v>—</v>
      </c>
      <c r="K78" s="100" t="str">
        <f t="shared" si="50"/>
        <v>—</v>
      </c>
      <c r="L78" s="101" t="str">
        <f t="shared" si="51"/>
        <v/>
      </c>
      <c r="M78" s="102" t="str">
        <f t="shared" si="52"/>
        <v>—</v>
      </c>
      <c r="N78" s="99" t="str">
        <f t="shared" si="53"/>
        <v>—</v>
      </c>
      <c r="O78" s="100" t="str">
        <f t="shared" si="54"/>
        <v>—</v>
      </c>
      <c r="P78" s="101" t="str">
        <f t="shared" si="55"/>
        <v/>
      </c>
      <c r="Q78" s="417" t="str">
        <f t="shared" si="46"/>
        <v>—°—'—"</v>
      </c>
      <c r="R78" s="418" t="str">
        <f t="shared" si="47"/>
        <v>—°—'—"</v>
      </c>
      <c r="S78" s="325" t="str">
        <f t="shared" si="78"/>
        <v>—</v>
      </c>
      <c r="T78" s="326" t="str">
        <f t="shared" si="79"/>
        <v>—</v>
      </c>
      <c r="U78" s="327" t="str">
        <f t="shared" si="56"/>
        <v>—</v>
      </c>
      <c r="V78" s="165" t="str">
        <f t="shared" si="57"/>
        <v>—</v>
      </c>
      <c r="W78" s="448" t="str">
        <f t="shared" si="58"/>
        <v>—</v>
      </c>
      <c r="X78" s="90" t="str">
        <f t="shared" si="59"/>
        <v>—</v>
      </c>
      <c r="Y78" s="389" t="str">
        <f t="shared" si="84"/>
        <v>—</v>
      </c>
      <c r="Z78" s="425" t="str">
        <f t="shared" si="85"/>
        <v>—</v>
      </c>
      <c r="AA78" s="91">
        <f t="shared" si="60"/>
        <v>6378137</v>
      </c>
      <c r="AB78" s="92">
        <f t="shared" si="61"/>
        <v>6335439.3270838754</v>
      </c>
      <c r="AC78" s="93">
        <f t="shared" si="62"/>
        <v>6356752.3141403552</v>
      </c>
      <c r="AD78" s="94">
        <f t="shared" si="80"/>
        <v>0</v>
      </c>
      <c r="AE78" s="95">
        <f t="shared" si="81"/>
        <v>0</v>
      </c>
      <c r="AF78" s="96">
        <f t="shared" si="63"/>
        <v>0</v>
      </c>
      <c r="AG78" s="95">
        <f t="shared" si="64"/>
        <v>14432307.250667119</v>
      </c>
      <c r="AH78" s="95">
        <f t="shared" si="65"/>
        <v>-2.4171559216783285</v>
      </c>
      <c r="AI78" s="95">
        <f t="shared" si="82"/>
        <v>21882147.655825458</v>
      </c>
      <c r="AJ78" s="95">
        <f t="shared" si="66"/>
        <v>-9314488.194411315</v>
      </c>
      <c r="AK78" s="97">
        <f t="shared" si="67"/>
        <v>1.1416339415956973</v>
      </c>
      <c r="AL78" s="112">
        <f t="shared" si="83"/>
        <v>67</v>
      </c>
    </row>
    <row r="79" spans="1:38" customFormat="1" x14ac:dyDescent="0.25">
      <c r="A79" s="12">
        <v>68</v>
      </c>
      <c r="B79" s="296" t="str">
        <f t="shared" si="76"/>
        <v>—</v>
      </c>
      <c r="C79" s="308" t="str">
        <f t="shared" si="77"/>
        <v>—</v>
      </c>
      <c r="D79" s="129"/>
      <c r="E79" s="129"/>
      <c r="F79" s="167"/>
      <c r="G79" s="120"/>
      <c r="H79" s="103"/>
      <c r="I79" s="98" t="str">
        <f t="shared" si="48"/>
        <v>—</v>
      </c>
      <c r="J79" s="99" t="str">
        <f t="shared" si="49"/>
        <v>—</v>
      </c>
      <c r="K79" s="100" t="str">
        <f t="shared" si="50"/>
        <v>—</v>
      </c>
      <c r="L79" s="101" t="str">
        <f t="shared" si="51"/>
        <v/>
      </c>
      <c r="M79" s="102" t="str">
        <f t="shared" si="52"/>
        <v>—</v>
      </c>
      <c r="N79" s="99" t="str">
        <f t="shared" si="53"/>
        <v>—</v>
      </c>
      <c r="O79" s="100" t="str">
        <f t="shared" si="54"/>
        <v>—</v>
      </c>
      <c r="P79" s="101" t="str">
        <f t="shared" si="55"/>
        <v/>
      </c>
      <c r="Q79" s="417" t="str">
        <f t="shared" si="46"/>
        <v>—°—'—"</v>
      </c>
      <c r="R79" s="418" t="str">
        <f t="shared" si="47"/>
        <v>—°—'—"</v>
      </c>
      <c r="S79" s="325" t="str">
        <f t="shared" si="78"/>
        <v>—</v>
      </c>
      <c r="T79" s="326" t="str">
        <f t="shared" si="79"/>
        <v>—</v>
      </c>
      <c r="U79" s="327" t="str">
        <f t="shared" si="56"/>
        <v>—</v>
      </c>
      <c r="V79" s="165" t="str">
        <f t="shared" si="57"/>
        <v>—</v>
      </c>
      <c r="W79" s="448" t="str">
        <f t="shared" si="58"/>
        <v>—</v>
      </c>
      <c r="X79" s="90" t="str">
        <f t="shared" si="59"/>
        <v>—</v>
      </c>
      <c r="Y79" s="389" t="str">
        <f t="shared" si="84"/>
        <v>—</v>
      </c>
      <c r="Z79" s="425" t="str">
        <f t="shared" si="85"/>
        <v>—</v>
      </c>
      <c r="AA79" s="91">
        <f t="shared" si="60"/>
        <v>6378137</v>
      </c>
      <c r="AB79" s="92">
        <f t="shared" si="61"/>
        <v>6335439.3270838754</v>
      </c>
      <c r="AC79" s="93">
        <f t="shared" si="62"/>
        <v>6356752.3141403552</v>
      </c>
      <c r="AD79" s="94">
        <f t="shared" si="80"/>
        <v>0</v>
      </c>
      <c r="AE79" s="95">
        <f t="shared" si="81"/>
        <v>0</v>
      </c>
      <c r="AF79" s="96">
        <f t="shared" si="63"/>
        <v>0</v>
      </c>
      <c r="AG79" s="95">
        <f t="shared" si="64"/>
        <v>14432307.250667119</v>
      </c>
      <c r="AH79" s="95">
        <f t="shared" si="65"/>
        <v>-2.4171559216783285</v>
      </c>
      <c r="AI79" s="95">
        <f t="shared" si="82"/>
        <v>21882147.655825458</v>
      </c>
      <c r="AJ79" s="95">
        <f t="shared" si="66"/>
        <v>-9314488.194411315</v>
      </c>
      <c r="AK79" s="97">
        <f t="shared" si="67"/>
        <v>1.1416339415956973</v>
      </c>
      <c r="AL79" s="112">
        <f t="shared" si="83"/>
        <v>68</v>
      </c>
    </row>
    <row r="80" spans="1:38" customFormat="1" x14ac:dyDescent="0.25">
      <c r="A80" s="12">
        <v>69</v>
      </c>
      <c r="B80" s="296" t="str">
        <f t="shared" si="76"/>
        <v>—</v>
      </c>
      <c r="C80" s="308" t="str">
        <f t="shared" si="77"/>
        <v>—</v>
      </c>
      <c r="D80" s="129"/>
      <c r="E80" s="129"/>
      <c r="F80" s="167"/>
      <c r="G80" s="260"/>
      <c r="H80" s="103"/>
      <c r="I80" s="98" t="str">
        <f t="shared" si="48"/>
        <v>—</v>
      </c>
      <c r="J80" s="99" t="str">
        <f t="shared" si="49"/>
        <v>—</v>
      </c>
      <c r="K80" s="100" t="str">
        <f t="shared" si="50"/>
        <v>—</v>
      </c>
      <c r="L80" s="101" t="str">
        <f t="shared" si="51"/>
        <v/>
      </c>
      <c r="M80" s="102" t="str">
        <f t="shared" si="52"/>
        <v>—</v>
      </c>
      <c r="N80" s="99" t="str">
        <f t="shared" si="53"/>
        <v>—</v>
      </c>
      <c r="O80" s="100" t="str">
        <f t="shared" si="54"/>
        <v>—</v>
      </c>
      <c r="P80" s="101" t="str">
        <f t="shared" si="55"/>
        <v/>
      </c>
      <c r="Q80" s="417" t="str">
        <f t="shared" si="46"/>
        <v>—°—'—"</v>
      </c>
      <c r="R80" s="418" t="str">
        <f t="shared" si="47"/>
        <v>—°—'—"</v>
      </c>
      <c r="S80" s="325" t="str">
        <f t="shared" si="78"/>
        <v>—</v>
      </c>
      <c r="T80" s="326" t="str">
        <f t="shared" si="79"/>
        <v>—</v>
      </c>
      <c r="U80" s="327" t="str">
        <f t="shared" si="56"/>
        <v>—</v>
      </c>
      <c r="V80" s="165" t="str">
        <f t="shared" si="57"/>
        <v>—</v>
      </c>
      <c r="W80" s="448" t="str">
        <f t="shared" si="58"/>
        <v>—</v>
      </c>
      <c r="X80" s="90" t="str">
        <f t="shared" si="59"/>
        <v>—</v>
      </c>
      <c r="Y80" s="389" t="str">
        <f t="shared" si="84"/>
        <v>—</v>
      </c>
      <c r="Z80" s="425" t="str">
        <f t="shared" si="85"/>
        <v>—</v>
      </c>
      <c r="AA80" s="91">
        <f t="shared" si="60"/>
        <v>6378137</v>
      </c>
      <c r="AB80" s="92">
        <f t="shared" si="61"/>
        <v>6335439.3270838754</v>
      </c>
      <c r="AC80" s="93">
        <f t="shared" si="62"/>
        <v>6356752.3141403552</v>
      </c>
      <c r="AD80" s="94">
        <f t="shared" si="80"/>
        <v>0</v>
      </c>
      <c r="AE80" s="95">
        <f t="shared" si="81"/>
        <v>0</v>
      </c>
      <c r="AF80" s="96">
        <f t="shared" si="63"/>
        <v>0</v>
      </c>
      <c r="AG80" s="95">
        <f t="shared" si="64"/>
        <v>14432307.250667119</v>
      </c>
      <c r="AH80" s="95">
        <f t="shared" si="65"/>
        <v>-2.4171559216783285</v>
      </c>
      <c r="AI80" s="95">
        <f t="shared" si="82"/>
        <v>21882147.655825458</v>
      </c>
      <c r="AJ80" s="95">
        <f t="shared" si="66"/>
        <v>-9314488.194411315</v>
      </c>
      <c r="AK80" s="97">
        <f t="shared" si="67"/>
        <v>1.1416339415956973</v>
      </c>
      <c r="AL80" s="112">
        <f t="shared" si="83"/>
        <v>69</v>
      </c>
    </row>
    <row r="81" spans="1:38" customFormat="1" x14ac:dyDescent="0.25">
      <c r="A81" s="12">
        <v>70</v>
      </c>
      <c r="B81" s="296" t="str">
        <f t="shared" si="76"/>
        <v>—</v>
      </c>
      <c r="C81" s="308" t="str">
        <f t="shared" si="77"/>
        <v>—</v>
      </c>
      <c r="D81" s="129"/>
      <c r="E81" s="129"/>
      <c r="F81" s="167"/>
      <c r="G81" s="120"/>
      <c r="H81" s="103"/>
      <c r="I81" s="98" t="str">
        <f t="shared" si="48"/>
        <v>—</v>
      </c>
      <c r="J81" s="99" t="str">
        <f t="shared" si="49"/>
        <v>—</v>
      </c>
      <c r="K81" s="100" t="str">
        <f t="shared" si="50"/>
        <v>—</v>
      </c>
      <c r="L81" s="101" t="str">
        <f t="shared" si="51"/>
        <v/>
      </c>
      <c r="M81" s="102" t="str">
        <f t="shared" si="52"/>
        <v>—</v>
      </c>
      <c r="N81" s="99" t="str">
        <f t="shared" si="53"/>
        <v>—</v>
      </c>
      <c r="O81" s="100" t="str">
        <f t="shared" si="54"/>
        <v>—</v>
      </c>
      <c r="P81" s="101" t="str">
        <f t="shared" si="55"/>
        <v/>
      </c>
      <c r="Q81" s="417" t="str">
        <f t="shared" si="46"/>
        <v>—°—'—"</v>
      </c>
      <c r="R81" s="418" t="str">
        <f t="shared" si="47"/>
        <v>—°—'—"</v>
      </c>
      <c r="S81" s="325" t="str">
        <f t="shared" si="78"/>
        <v>—</v>
      </c>
      <c r="T81" s="326" t="str">
        <f t="shared" si="79"/>
        <v>—</v>
      </c>
      <c r="U81" s="327" t="str">
        <f t="shared" si="56"/>
        <v>—</v>
      </c>
      <c r="V81" s="165" t="str">
        <f t="shared" si="57"/>
        <v>—</v>
      </c>
      <c r="W81" s="448" t="str">
        <f t="shared" si="58"/>
        <v>—</v>
      </c>
      <c r="X81" s="90" t="str">
        <f t="shared" si="59"/>
        <v>—</v>
      </c>
      <c r="Y81" s="389" t="str">
        <f t="shared" si="84"/>
        <v>—</v>
      </c>
      <c r="Z81" s="425" t="str">
        <f t="shared" si="85"/>
        <v>—</v>
      </c>
      <c r="AA81" s="91">
        <f t="shared" si="60"/>
        <v>6378137</v>
      </c>
      <c r="AB81" s="92">
        <f t="shared" si="61"/>
        <v>6335439.3270838754</v>
      </c>
      <c r="AC81" s="93">
        <f t="shared" si="62"/>
        <v>6356752.3141403552</v>
      </c>
      <c r="AD81" s="94">
        <f t="shared" si="80"/>
        <v>0</v>
      </c>
      <c r="AE81" s="95">
        <f t="shared" si="81"/>
        <v>0</v>
      </c>
      <c r="AF81" s="96">
        <f t="shared" si="63"/>
        <v>0</v>
      </c>
      <c r="AG81" s="95">
        <f t="shared" si="64"/>
        <v>14432307.250667119</v>
      </c>
      <c r="AH81" s="95">
        <f t="shared" si="65"/>
        <v>-2.4171559216783285</v>
      </c>
      <c r="AI81" s="95">
        <f t="shared" si="82"/>
        <v>21882147.655825458</v>
      </c>
      <c r="AJ81" s="95">
        <f t="shared" si="66"/>
        <v>-9314488.194411315</v>
      </c>
      <c r="AK81" s="97">
        <f t="shared" si="67"/>
        <v>1.1416339415956973</v>
      </c>
      <c r="AL81" s="112">
        <f t="shared" si="83"/>
        <v>70</v>
      </c>
    </row>
    <row r="82" spans="1:38" customFormat="1" x14ac:dyDescent="0.25">
      <c r="A82" s="12">
        <v>71</v>
      </c>
      <c r="B82" s="296" t="str">
        <f t="shared" si="76"/>
        <v>—</v>
      </c>
      <c r="C82" s="308" t="str">
        <f t="shared" si="77"/>
        <v>—</v>
      </c>
      <c r="D82" s="129"/>
      <c r="E82" s="129"/>
      <c r="F82" s="167"/>
      <c r="G82" s="120"/>
      <c r="H82" s="103"/>
      <c r="I82" s="98" t="str">
        <f t="shared" si="48"/>
        <v>—</v>
      </c>
      <c r="J82" s="99" t="str">
        <f t="shared" si="49"/>
        <v>—</v>
      </c>
      <c r="K82" s="100" t="str">
        <f t="shared" si="50"/>
        <v>—</v>
      </c>
      <c r="L82" s="101" t="str">
        <f t="shared" si="51"/>
        <v/>
      </c>
      <c r="M82" s="102" t="str">
        <f t="shared" si="52"/>
        <v>—</v>
      </c>
      <c r="N82" s="99" t="str">
        <f t="shared" si="53"/>
        <v>—</v>
      </c>
      <c r="O82" s="100" t="str">
        <f t="shared" si="54"/>
        <v>—</v>
      </c>
      <c r="P82" s="101" t="str">
        <f t="shared" si="55"/>
        <v/>
      </c>
      <c r="Q82" s="417" t="str">
        <f t="shared" ref="Q82:Q111" si="86">CONCATENATE(TEXT(I82,"0"),"°",TEXT(J82,"00"),"'",TEXT(K82,"00.00000"),"""",L82)</f>
        <v>—°—'—"</v>
      </c>
      <c r="R82" s="418" t="str">
        <f t="shared" ref="R82:R111" si="87">CONCATENATE(TEXT(M82,"0"),"°",TEXT(N82,"00"),"'",TEXT(O82,"00.00000"),"""",P82)</f>
        <v>—°—'—"</v>
      </c>
      <c r="S82" s="325" t="str">
        <f t="shared" si="78"/>
        <v>—</v>
      </c>
      <c r="T82" s="326" t="str">
        <f t="shared" si="79"/>
        <v>—</v>
      </c>
      <c r="U82" s="327" t="str">
        <f t="shared" si="56"/>
        <v>—</v>
      </c>
      <c r="V82" s="165" t="str">
        <f t="shared" si="57"/>
        <v>—</v>
      </c>
      <c r="W82" s="448" t="str">
        <f t="shared" si="58"/>
        <v>—</v>
      </c>
      <c r="X82" s="90" t="str">
        <f t="shared" si="59"/>
        <v>—</v>
      </c>
      <c r="Y82" s="389" t="str">
        <f t="shared" si="84"/>
        <v>—</v>
      </c>
      <c r="Z82" s="425" t="str">
        <f t="shared" si="85"/>
        <v>—</v>
      </c>
      <c r="AA82" s="91">
        <f t="shared" si="60"/>
        <v>6378137</v>
      </c>
      <c r="AB82" s="92">
        <f t="shared" si="61"/>
        <v>6335439.3270838754</v>
      </c>
      <c r="AC82" s="93">
        <f t="shared" si="62"/>
        <v>6356752.3141403552</v>
      </c>
      <c r="AD82" s="94">
        <f t="shared" si="80"/>
        <v>0</v>
      </c>
      <c r="AE82" s="95">
        <f t="shared" si="81"/>
        <v>0</v>
      </c>
      <c r="AF82" s="96">
        <f t="shared" si="63"/>
        <v>0</v>
      </c>
      <c r="AG82" s="95">
        <f t="shared" si="64"/>
        <v>14432307.250667119</v>
      </c>
      <c r="AH82" s="95">
        <f t="shared" si="65"/>
        <v>-2.4171559216783285</v>
      </c>
      <c r="AI82" s="95">
        <f t="shared" si="82"/>
        <v>21882147.655825458</v>
      </c>
      <c r="AJ82" s="95">
        <f t="shared" si="66"/>
        <v>-9314488.194411315</v>
      </c>
      <c r="AK82" s="97">
        <f t="shared" si="67"/>
        <v>1.1416339415956973</v>
      </c>
      <c r="AL82" s="112">
        <f t="shared" si="83"/>
        <v>71</v>
      </c>
    </row>
    <row r="83" spans="1:38" customFormat="1" x14ac:dyDescent="0.25">
      <c r="A83" s="12">
        <v>72</v>
      </c>
      <c r="B83" s="296" t="str">
        <f t="shared" si="76"/>
        <v>—</v>
      </c>
      <c r="C83" s="308" t="str">
        <f t="shared" si="77"/>
        <v>—</v>
      </c>
      <c r="D83" s="129"/>
      <c r="E83" s="129"/>
      <c r="F83" s="167"/>
      <c r="G83" s="120"/>
      <c r="H83" s="103"/>
      <c r="I83" s="98" t="str">
        <f t="shared" si="48"/>
        <v>—</v>
      </c>
      <c r="J83" s="99" t="str">
        <f t="shared" si="49"/>
        <v>—</v>
      </c>
      <c r="K83" s="100" t="str">
        <f t="shared" si="50"/>
        <v>—</v>
      </c>
      <c r="L83" s="101" t="str">
        <f t="shared" si="51"/>
        <v/>
      </c>
      <c r="M83" s="102" t="str">
        <f t="shared" si="52"/>
        <v>—</v>
      </c>
      <c r="N83" s="99" t="str">
        <f t="shared" si="53"/>
        <v>—</v>
      </c>
      <c r="O83" s="100" t="str">
        <f t="shared" si="54"/>
        <v>—</v>
      </c>
      <c r="P83" s="101" t="str">
        <f t="shared" si="55"/>
        <v/>
      </c>
      <c r="Q83" s="417" t="str">
        <f t="shared" si="86"/>
        <v>—°—'—"</v>
      </c>
      <c r="R83" s="418" t="str">
        <f t="shared" si="87"/>
        <v>—°—'—"</v>
      </c>
      <c r="S83" s="325" t="str">
        <f t="shared" si="78"/>
        <v>—</v>
      </c>
      <c r="T83" s="326" t="str">
        <f t="shared" si="79"/>
        <v>—</v>
      </c>
      <c r="U83" s="327" t="str">
        <f t="shared" si="56"/>
        <v>—</v>
      </c>
      <c r="V83" s="165" t="str">
        <f t="shared" si="57"/>
        <v>—</v>
      </c>
      <c r="W83" s="448" t="str">
        <f t="shared" si="58"/>
        <v>—</v>
      </c>
      <c r="X83" s="90" t="str">
        <f t="shared" si="59"/>
        <v>—</v>
      </c>
      <c r="Y83" s="389" t="str">
        <f t="shared" si="84"/>
        <v>—</v>
      </c>
      <c r="Z83" s="425" t="str">
        <f t="shared" si="85"/>
        <v>—</v>
      </c>
      <c r="AA83" s="91">
        <f t="shared" si="60"/>
        <v>6378137</v>
      </c>
      <c r="AB83" s="92">
        <f t="shared" si="61"/>
        <v>6335439.3270838754</v>
      </c>
      <c r="AC83" s="93">
        <f t="shared" si="62"/>
        <v>6356752.3141403552</v>
      </c>
      <c r="AD83" s="94">
        <f t="shared" si="80"/>
        <v>0</v>
      </c>
      <c r="AE83" s="95">
        <f t="shared" si="81"/>
        <v>0</v>
      </c>
      <c r="AF83" s="96">
        <f t="shared" si="63"/>
        <v>0</v>
      </c>
      <c r="AG83" s="95">
        <f t="shared" si="64"/>
        <v>14432307.250667119</v>
      </c>
      <c r="AH83" s="95">
        <f t="shared" si="65"/>
        <v>-2.4171559216783285</v>
      </c>
      <c r="AI83" s="95">
        <f t="shared" si="82"/>
        <v>21882147.655825458</v>
      </c>
      <c r="AJ83" s="95">
        <f t="shared" si="66"/>
        <v>-9314488.194411315</v>
      </c>
      <c r="AK83" s="97">
        <f t="shared" si="67"/>
        <v>1.1416339415956973</v>
      </c>
      <c r="AL83" s="112">
        <f t="shared" si="83"/>
        <v>72</v>
      </c>
    </row>
    <row r="84" spans="1:38" customFormat="1" x14ac:dyDescent="0.25">
      <c r="A84" s="12">
        <v>73</v>
      </c>
      <c r="B84" s="296" t="str">
        <f t="shared" si="76"/>
        <v>—</v>
      </c>
      <c r="C84" s="308" t="str">
        <f t="shared" si="77"/>
        <v>—</v>
      </c>
      <c r="D84" s="129"/>
      <c r="E84" s="129"/>
      <c r="F84" s="167"/>
      <c r="G84" s="260"/>
      <c r="H84" s="103"/>
      <c r="I84" s="98" t="str">
        <f t="shared" si="48"/>
        <v>—</v>
      </c>
      <c r="J84" s="99" t="str">
        <f t="shared" si="49"/>
        <v>—</v>
      </c>
      <c r="K84" s="100" t="str">
        <f t="shared" si="50"/>
        <v>—</v>
      </c>
      <c r="L84" s="101" t="str">
        <f t="shared" si="51"/>
        <v/>
      </c>
      <c r="M84" s="102" t="str">
        <f t="shared" si="52"/>
        <v>—</v>
      </c>
      <c r="N84" s="99" t="str">
        <f t="shared" si="53"/>
        <v>—</v>
      </c>
      <c r="O84" s="100" t="str">
        <f t="shared" si="54"/>
        <v>—</v>
      </c>
      <c r="P84" s="101" t="str">
        <f t="shared" si="55"/>
        <v/>
      </c>
      <c r="Q84" s="417" t="str">
        <f t="shared" si="86"/>
        <v>—°—'—"</v>
      </c>
      <c r="R84" s="418" t="str">
        <f t="shared" si="87"/>
        <v>—°—'—"</v>
      </c>
      <c r="S84" s="325" t="str">
        <f t="shared" si="78"/>
        <v>—</v>
      </c>
      <c r="T84" s="326" t="str">
        <f t="shared" si="79"/>
        <v>—</v>
      </c>
      <c r="U84" s="327" t="str">
        <f t="shared" si="56"/>
        <v>—</v>
      </c>
      <c r="V84" s="165" t="str">
        <f t="shared" si="57"/>
        <v>—</v>
      </c>
      <c r="W84" s="448" t="str">
        <f t="shared" si="58"/>
        <v>—</v>
      </c>
      <c r="X84" s="90" t="str">
        <f t="shared" si="59"/>
        <v>—</v>
      </c>
      <c r="Y84" s="389" t="str">
        <f t="shared" si="84"/>
        <v>—</v>
      </c>
      <c r="Z84" s="425" t="str">
        <f t="shared" si="85"/>
        <v>—</v>
      </c>
      <c r="AA84" s="91">
        <f t="shared" si="60"/>
        <v>6378137</v>
      </c>
      <c r="AB84" s="92">
        <f t="shared" si="61"/>
        <v>6335439.3270838754</v>
      </c>
      <c r="AC84" s="93">
        <f t="shared" si="62"/>
        <v>6356752.3141403552</v>
      </c>
      <c r="AD84" s="94">
        <f t="shared" si="80"/>
        <v>0</v>
      </c>
      <c r="AE84" s="95">
        <f t="shared" si="81"/>
        <v>0</v>
      </c>
      <c r="AF84" s="96">
        <f t="shared" si="63"/>
        <v>0</v>
      </c>
      <c r="AG84" s="95">
        <f t="shared" si="64"/>
        <v>14432307.250667119</v>
      </c>
      <c r="AH84" s="95">
        <f t="shared" si="65"/>
        <v>-2.4171559216783285</v>
      </c>
      <c r="AI84" s="95">
        <f t="shared" si="82"/>
        <v>21882147.655825458</v>
      </c>
      <c r="AJ84" s="95">
        <f t="shared" si="66"/>
        <v>-9314488.194411315</v>
      </c>
      <c r="AK84" s="97">
        <f t="shared" si="67"/>
        <v>1.1416339415956973</v>
      </c>
      <c r="AL84" s="112">
        <f t="shared" si="83"/>
        <v>73</v>
      </c>
    </row>
    <row r="85" spans="1:38" customFormat="1" x14ac:dyDescent="0.25">
      <c r="A85" s="12">
        <v>74</v>
      </c>
      <c r="B85" s="296" t="str">
        <f t="shared" si="76"/>
        <v>—</v>
      </c>
      <c r="C85" s="308" t="str">
        <f t="shared" si="77"/>
        <v>—</v>
      </c>
      <c r="D85" s="129"/>
      <c r="E85" s="129"/>
      <c r="F85" s="167"/>
      <c r="G85" s="120"/>
      <c r="H85" s="103"/>
      <c r="I85" s="98" t="str">
        <f t="shared" si="48"/>
        <v>—</v>
      </c>
      <c r="J85" s="99" t="str">
        <f t="shared" si="49"/>
        <v>—</v>
      </c>
      <c r="K85" s="100" t="str">
        <f t="shared" si="50"/>
        <v>—</v>
      </c>
      <c r="L85" s="101" t="str">
        <f t="shared" si="51"/>
        <v/>
      </c>
      <c r="M85" s="102" t="str">
        <f t="shared" si="52"/>
        <v>—</v>
      </c>
      <c r="N85" s="99" t="str">
        <f t="shared" si="53"/>
        <v>—</v>
      </c>
      <c r="O85" s="100" t="str">
        <f t="shared" si="54"/>
        <v>—</v>
      </c>
      <c r="P85" s="101" t="str">
        <f t="shared" si="55"/>
        <v/>
      </c>
      <c r="Q85" s="417" t="str">
        <f t="shared" si="86"/>
        <v>—°—'—"</v>
      </c>
      <c r="R85" s="418" t="str">
        <f t="shared" si="87"/>
        <v>—°—'—"</v>
      </c>
      <c r="S85" s="325" t="str">
        <f t="shared" si="78"/>
        <v>—</v>
      </c>
      <c r="T85" s="326" t="str">
        <f t="shared" si="79"/>
        <v>—</v>
      </c>
      <c r="U85" s="327" t="str">
        <f t="shared" si="56"/>
        <v>—</v>
      </c>
      <c r="V85" s="165" t="str">
        <f t="shared" si="57"/>
        <v>—</v>
      </c>
      <c r="W85" s="448" t="str">
        <f t="shared" si="58"/>
        <v>—</v>
      </c>
      <c r="X85" s="90" t="str">
        <f t="shared" si="59"/>
        <v>—</v>
      </c>
      <c r="Y85" s="389" t="str">
        <f t="shared" si="84"/>
        <v>—</v>
      </c>
      <c r="Z85" s="425" t="str">
        <f t="shared" si="85"/>
        <v>—</v>
      </c>
      <c r="AA85" s="91">
        <f t="shared" si="60"/>
        <v>6378137</v>
      </c>
      <c r="AB85" s="92">
        <f t="shared" si="61"/>
        <v>6335439.3270838754</v>
      </c>
      <c r="AC85" s="93">
        <f t="shared" si="62"/>
        <v>6356752.3141403552</v>
      </c>
      <c r="AD85" s="94">
        <f t="shared" si="80"/>
        <v>0</v>
      </c>
      <c r="AE85" s="95">
        <f t="shared" si="81"/>
        <v>0</v>
      </c>
      <c r="AF85" s="96">
        <f t="shared" si="63"/>
        <v>0</v>
      </c>
      <c r="AG85" s="95">
        <f t="shared" si="64"/>
        <v>14432307.250667119</v>
      </c>
      <c r="AH85" s="95">
        <f t="shared" si="65"/>
        <v>-2.4171559216783285</v>
      </c>
      <c r="AI85" s="95">
        <f t="shared" si="82"/>
        <v>21882147.655825458</v>
      </c>
      <c r="AJ85" s="95">
        <f t="shared" si="66"/>
        <v>-9314488.194411315</v>
      </c>
      <c r="AK85" s="97">
        <f t="shared" si="67"/>
        <v>1.1416339415956973</v>
      </c>
      <c r="AL85" s="112">
        <f t="shared" si="83"/>
        <v>74</v>
      </c>
    </row>
    <row r="86" spans="1:38" customFormat="1" x14ac:dyDescent="0.25">
      <c r="A86" s="12">
        <v>75</v>
      </c>
      <c r="B86" s="296" t="str">
        <f t="shared" si="76"/>
        <v>—</v>
      </c>
      <c r="C86" s="308" t="str">
        <f t="shared" si="77"/>
        <v>—</v>
      </c>
      <c r="D86" s="129"/>
      <c r="E86" s="129"/>
      <c r="F86" s="167"/>
      <c r="G86" s="120"/>
      <c r="H86" s="103"/>
      <c r="I86" s="98" t="str">
        <f t="shared" si="48"/>
        <v>—</v>
      </c>
      <c r="J86" s="99" t="str">
        <f t="shared" si="49"/>
        <v>—</v>
      </c>
      <c r="K86" s="100" t="str">
        <f t="shared" si="50"/>
        <v>—</v>
      </c>
      <c r="L86" s="101" t="str">
        <f t="shared" si="51"/>
        <v/>
      </c>
      <c r="M86" s="102" t="str">
        <f t="shared" si="52"/>
        <v>—</v>
      </c>
      <c r="N86" s="99" t="str">
        <f t="shared" si="53"/>
        <v>—</v>
      </c>
      <c r="O86" s="100" t="str">
        <f t="shared" si="54"/>
        <v>—</v>
      </c>
      <c r="P86" s="101" t="str">
        <f t="shared" si="55"/>
        <v/>
      </c>
      <c r="Q86" s="417" t="str">
        <f t="shared" si="86"/>
        <v>—°—'—"</v>
      </c>
      <c r="R86" s="418" t="str">
        <f t="shared" si="87"/>
        <v>—°—'—"</v>
      </c>
      <c r="S86" s="325" t="str">
        <f t="shared" si="78"/>
        <v>—</v>
      </c>
      <c r="T86" s="326" t="str">
        <f t="shared" si="79"/>
        <v>—</v>
      </c>
      <c r="U86" s="327" t="str">
        <f t="shared" si="56"/>
        <v>—</v>
      </c>
      <c r="V86" s="165" t="str">
        <f t="shared" si="57"/>
        <v>—</v>
      </c>
      <c r="W86" s="448" t="str">
        <f t="shared" si="58"/>
        <v>—</v>
      </c>
      <c r="X86" s="90" t="str">
        <f t="shared" si="59"/>
        <v>—</v>
      </c>
      <c r="Y86" s="389" t="str">
        <f t="shared" si="84"/>
        <v>—</v>
      </c>
      <c r="Z86" s="425" t="str">
        <f t="shared" si="85"/>
        <v>—</v>
      </c>
      <c r="AA86" s="91">
        <f t="shared" si="60"/>
        <v>6378137</v>
      </c>
      <c r="AB86" s="92">
        <f t="shared" si="61"/>
        <v>6335439.3270838754</v>
      </c>
      <c r="AC86" s="93">
        <f t="shared" si="62"/>
        <v>6356752.3141403552</v>
      </c>
      <c r="AD86" s="94">
        <f t="shared" si="80"/>
        <v>0</v>
      </c>
      <c r="AE86" s="95">
        <f t="shared" si="81"/>
        <v>0</v>
      </c>
      <c r="AF86" s="96">
        <f t="shared" si="63"/>
        <v>0</v>
      </c>
      <c r="AG86" s="95">
        <f t="shared" si="64"/>
        <v>14432307.250667119</v>
      </c>
      <c r="AH86" s="95">
        <f t="shared" si="65"/>
        <v>-2.4171559216783285</v>
      </c>
      <c r="AI86" s="95">
        <f t="shared" si="82"/>
        <v>21882147.655825458</v>
      </c>
      <c r="AJ86" s="95">
        <f t="shared" si="66"/>
        <v>-9314488.194411315</v>
      </c>
      <c r="AK86" s="97">
        <f t="shared" si="67"/>
        <v>1.1416339415956973</v>
      </c>
      <c r="AL86" s="112">
        <f t="shared" si="83"/>
        <v>75</v>
      </c>
    </row>
    <row r="87" spans="1:38" customFormat="1" x14ac:dyDescent="0.25">
      <c r="A87" s="12">
        <v>76</v>
      </c>
      <c r="B87" s="296" t="str">
        <f t="shared" si="76"/>
        <v>—</v>
      </c>
      <c r="C87" s="308" t="str">
        <f t="shared" si="77"/>
        <v>—</v>
      </c>
      <c r="D87" s="129"/>
      <c r="E87" s="129"/>
      <c r="F87" s="167"/>
      <c r="G87" s="120"/>
      <c r="H87" s="103"/>
      <c r="I87" s="98" t="str">
        <f t="shared" si="48"/>
        <v>—</v>
      </c>
      <c r="J87" s="99" t="str">
        <f t="shared" si="49"/>
        <v>—</v>
      </c>
      <c r="K87" s="100" t="str">
        <f t="shared" si="50"/>
        <v>—</v>
      </c>
      <c r="L87" s="101" t="str">
        <f t="shared" si="51"/>
        <v/>
      </c>
      <c r="M87" s="102" t="str">
        <f t="shared" si="52"/>
        <v>—</v>
      </c>
      <c r="N87" s="99" t="str">
        <f t="shared" si="53"/>
        <v>—</v>
      </c>
      <c r="O87" s="100" t="str">
        <f t="shared" si="54"/>
        <v>—</v>
      </c>
      <c r="P87" s="101" t="str">
        <f t="shared" si="55"/>
        <v/>
      </c>
      <c r="Q87" s="417" t="str">
        <f t="shared" si="86"/>
        <v>—°—'—"</v>
      </c>
      <c r="R87" s="418" t="str">
        <f t="shared" si="87"/>
        <v>—°—'—"</v>
      </c>
      <c r="S87" s="325" t="str">
        <f t="shared" si="78"/>
        <v>—</v>
      </c>
      <c r="T87" s="326" t="str">
        <f t="shared" si="79"/>
        <v>—</v>
      </c>
      <c r="U87" s="327" t="str">
        <f t="shared" si="56"/>
        <v>—</v>
      </c>
      <c r="V87" s="165" t="str">
        <f t="shared" si="57"/>
        <v>—</v>
      </c>
      <c r="W87" s="448" t="str">
        <f t="shared" si="58"/>
        <v>—</v>
      </c>
      <c r="X87" s="90" t="str">
        <f t="shared" si="59"/>
        <v>—</v>
      </c>
      <c r="Y87" s="389" t="str">
        <f t="shared" si="84"/>
        <v>—</v>
      </c>
      <c r="Z87" s="425" t="str">
        <f t="shared" si="85"/>
        <v>—</v>
      </c>
      <c r="AA87" s="91">
        <f t="shared" si="60"/>
        <v>6378137</v>
      </c>
      <c r="AB87" s="92">
        <f t="shared" si="61"/>
        <v>6335439.3270838754</v>
      </c>
      <c r="AC87" s="93">
        <f t="shared" si="62"/>
        <v>6356752.3141403552</v>
      </c>
      <c r="AD87" s="94">
        <f t="shared" si="80"/>
        <v>0</v>
      </c>
      <c r="AE87" s="95">
        <f t="shared" si="81"/>
        <v>0</v>
      </c>
      <c r="AF87" s="96">
        <f t="shared" si="63"/>
        <v>0</v>
      </c>
      <c r="AG87" s="95">
        <f t="shared" si="64"/>
        <v>14432307.250667119</v>
      </c>
      <c r="AH87" s="95">
        <f t="shared" si="65"/>
        <v>-2.4171559216783285</v>
      </c>
      <c r="AI87" s="95">
        <f t="shared" si="82"/>
        <v>21882147.655825458</v>
      </c>
      <c r="AJ87" s="95">
        <f t="shared" si="66"/>
        <v>-9314488.194411315</v>
      </c>
      <c r="AK87" s="97">
        <f t="shared" si="67"/>
        <v>1.1416339415956973</v>
      </c>
      <c r="AL87" s="112">
        <f t="shared" si="83"/>
        <v>76</v>
      </c>
    </row>
    <row r="88" spans="1:38" customFormat="1" x14ac:dyDescent="0.25">
      <c r="A88" s="12">
        <v>77</v>
      </c>
      <c r="B88" s="296" t="str">
        <f t="shared" si="76"/>
        <v>—</v>
      </c>
      <c r="C88" s="308" t="str">
        <f t="shared" si="77"/>
        <v>—</v>
      </c>
      <c r="D88" s="129"/>
      <c r="E88" s="129"/>
      <c r="F88" s="167"/>
      <c r="G88" s="260"/>
      <c r="H88" s="103"/>
      <c r="I88" s="98" t="str">
        <f t="shared" si="48"/>
        <v>—</v>
      </c>
      <c r="J88" s="99" t="str">
        <f t="shared" si="49"/>
        <v>—</v>
      </c>
      <c r="K88" s="100" t="str">
        <f t="shared" si="50"/>
        <v>—</v>
      </c>
      <c r="L88" s="101" t="str">
        <f t="shared" si="51"/>
        <v/>
      </c>
      <c r="M88" s="102" t="str">
        <f t="shared" si="52"/>
        <v>—</v>
      </c>
      <c r="N88" s="99" t="str">
        <f t="shared" si="53"/>
        <v>—</v>
      </c>
      <c r="O88" s="100" t="str">
        <f t="shared" si="54"/>
        <v>—</v>
      </c>
      <c r="P88" s="101" t="str">
        <f t="shared" si="55"/>
        <v/>
      </c>
      <c r="Q88" s="417" t="str">
        <f t="shared" si="86"/>
        <v>—°—'—"</v>
      </c>
      <c r="R88" s="418" t="str">
        <f t="shared" si="87"/>
        <v>—°—'—"</v>
      </c>
      <c r="S88" s="325" t="str">
        <f t="shared" si="78"/>
        <v>—</v>
      </c>
      <c r="T88" s="326" t="str">
        <f t="shared" si="79"/>
        <v>—</v>
      </c>
      <c r="U88" s="327" t="str">
        <f t="shared" si="56"/>
        <v>—</v>
      </c>
      <c r="V88" s="165" t="str">
        <f t="shared" si="57"/>
        <v>—</v>
      </c>
      <c r="W88" s="448" t="str">
        <f t="shared" si="58"/>
        <v>—</v>
      </c>
      <c r="X88" s="90" t="str">
        <f t="shared" si="59"/>
        <v>—</v>
      </c>
      <c r="Y88" s="389" t="str">
        <f t="shared" si="84"/>
        <v>—</v>
      </c>
      <c r="Z88" s="425" t="str">
        <f t="shared" si="85"/>
        <v>—</v>
      </c>
      <c r="AA88" s="91">
        <f t="shared" si="60"/>
        <v>6378137</v>
      </c>
      <c r="AB88" s="92">
        <f t="shared" si="61"/>
        <v>6335439.3270838754</v>
      </c>
      <c r="AC88" s="93">
        <f t="shared" si="62"/>
        <v>6356752.3141403552</v>
      </c>
      <c r="AD88" s="94">
        <f t="shared" si="80"/>
        <v>0</v>
      </c>
      <c r="AE88" s="95">
        <f t="shared" si="81"/>
        <v>0</v>
      </c>
      <c r="AF88" s="96">
        <f t="shared" si="63"/>
        <v>0</v>
      </c>
      <c r="AG88" s="95">
        <f t="shared" si="64"/>
        <v>14432307.250667119</v>
      </c>
      <c r="AH88" s="95">
        <f t="shared" si="65"/>
        <v>-2.4171559216783285</v>
      </c>
      <c r="AI88" s="95">
        <f t="shared" si="82"/>
        <v>21882147.655825458</v>
      </c>
      <c r="AJ88" s="95">
        <f t="shared" si="66"/>
        <v>-9314488.194411315</v>
      </c>
      <c r="AK88" s="97">
        <f t="shared" si="67"/>
        <v>1.1416339415956973</v>
      </c>
      <c r="AL88" s="112">
        <f t="shared" si="83"/>
        <v>77</v>
      </c>
    </row>
    <row r="89" spans="1:38" customFormat="1" x14ac:dyDescent="0.25">
      <c r="A89" s="12">
        <v>78</v>
      </c>
      <c r="B89" s="296" t="str">
        <f t="shared" si="76"/>
        <v>—</v>
      </c>
      <c r="C89" s="308" t="str">
        <f t="shared" si="77"/>
        <v>—</v>
      </c>
      <c r="D89" s="129"/>
      <c r="E89" s="129"/>
      <c r="F89" s="167"/>
      <c r="G89" s="120"/>
      <c r="H89" s="103"/>
      <c r="I89" s="98" t="str">
        <f t="shared" si="48"/>
        <v>—</v>
      </c>
      <c r="J89" s="99" t="str">
        <f t="shared" si="49"/>
        <v>—</v>
      </c>
      <c r="K89" s="100" t="str">
        <f t="shared" si="50"/>
        <v>—</v>
      </c>
      <c r="L89" s="101" t="str">
        <f t="shared" si="51"/>
        <v/>
      </c>
      <c r="M89" s="102" t="str">
        <f t="shared" si="52"/>
        <v>—</v>
      </c>
      <c r="N89" s="99" t="str">
        <f t="shared" si="53"/>
        <v>—</v>
      </c>
      <c r="O89" s="100" t="str">
        <f t="shared" si="54"/>
        <v>—</v>
      </c>
      <c r="P89" s="101" t="str">
        <f t="shared" si="55"/>
        <v/>
      </c>
      <c r="Q89" s="417" t="str">
        <f t="shared" si="86"/>
        <v>—°—'—"</v>
      </c>
      <c r="R89" s="418" t="str">
        <f t="shared" si="87"/>
        <v>—°—'—"</v>
      </c>
      <c r="S89" s="325" t="str">
        <f t="shared" si="78"/>
        <v>—</v>
      </c>
      <c r="T89" s="326" t="str">
        <f t="shared" si="79"/>
        <v>—</v>
      </c>
      <c r="U89" s="327" t="str">
        <f t="shared" si="56"/>
        <v>—</v>
      </c>
      <c r="V89" s="165" t="str">
        <f t="shared" si="57"/>
        <v>—</v>
      </c>
      <c r="W89" s="448" t="str">
        <f t="shared" si="58"/>
        <v>—</v>
      </c>
      <c r="X89" s="90" t="str">
        <f t="shared" si="59"/>
        <v>—</v>
      </c>
      <c r="Y89" s="389" t="str">
        <f t="shared" si="84"/>
        <v>—</v>
      </c>
      <c r="Z89" s="425" t="str">
        <f t="shared" si="85"/>
        <v>—</v>
      </c>
      <c r="AA89" s="91">
        <f t="shared" si="60"/>
        <v>6378137</v>
      </c>
      <c r="AB89" s="92">
        <f t="shared" si="61"/>
        <v>6335439.3270838754</v>
      </c>
      <c r="AC89" s="93">
        <f t="shared" si="62"/>
        <v>6356752.3141403552</v>
      </c>
      <c r="AD89" s="94">
        <f t="shared" si="80"/>
        <v>0</v>
      </c>
      <c r="AE89" s="95">
        <f t="shared" si="81"/>
        <v>0</v>
      </c>
      <c r="AF89" s="96">
        <f t="shared" si="63"/>
        <v>0</v>
      </c>
      <c r="AG89" s="95">
        <f t="shared" si="64"/>
        <v>14432307.250667119</v>
      </c>
      <c r="AH89" s="95">
        <f t="shared" si="65"/>
        <v>-2.4171559216783285</v>
      </c>
      <c r="AI89" s="95">
        <f t="shared" si="82"/>
        <v>21882147.655825458</v>
      </c>
      <c r="AJ89" s="95">
        <f t="shared" si="66"/>
        <v>-9314488.194411315</v>
      </c>
      <c r="AK89" s="97">
        <f t="shared" si="67"/>
        <v>1.1416339415956973</v>
      </c>
      <c r="AL89" s="112">
        <f t="shared" si="83"/>
        <v>78</v>
      </c>
    </row>
    <row r="90" spans="1:38" customFormat="1" x14ac:dyDescent="0.25">
      <c r="A90" s="12">
        <v>79</v>
      </c>
      <c r="B90" s="296" t="str">
        <f t="shared" si="76"/>
        <v>—</v>
      </c>
      <c r="C90" s="308" t="str">
        <f t="shared" si="77"/>
        <v>—</v>
      </c>
      <c r="D90" s="129"/>
      <c r="E90" s="129"/>
      <c r="F90" s="167"/>
      <c r="G90" s="120"/>
      <c r="H90" s="103"/>
      <c r="I90" s="98" t="str">
        <f t="shared" si="48"/>
        <v>—</v>
      </c>
      <c r="J90" s="99" t="str">
        <f t="shared" si="49"/>
        <v>—</v>
      </c>
      <c r="K90" s="100" t="str">
        <f t="shared" si="50"/>
        <v>—</v>
      </c>
      <c r="L90" s="101" t="str">
        <f t="shared" si="51"/>
        <v/>
      </c>
      <c r="M90" s="102" t="str">
        <f t="shared" si="52"/>
        <v>—</v>
      </c>
      <c r="N90" s="99" t="str">
        <f t="shared" si="53"/>
        <v>—</v>
      </c>
      <c r="O90" s="100" t="str">
        <f t="shared" si="54"/>
        <v>—</v>
      </c>
      <c r="P90" s="101" t="str">
        <f t="shared" si="55"/>
        <v/>
      </c>
      <c r="Q90" s="417" t="str">
        <f t="shared" si="86"/>
        <v>—°—'—"</v>
      </c>
      <c r="R90" s="418" t="str">
        <f t="shared" si="87"/>
        <v>—°—'—"</v>
      </c>
      <c r="S90" s="325" t="str">
        <f t="shared" si="78"/>
        <v>—</v>
      </c>
      <c r="T90" s="326" t="str">
        <f t="shared" si="79"/>
        <v>—</v>
      </c>
      <c r="U90" s="327" t="str">
        <f t="shared" si="56"/>
        <v>—</v>
      </c>
      <c r="V90" s="165" t="str">
        <f t="shared" si="57"/>
        <v>—</v>
      </c>
      <c r="W90" s="448" t="str">
        <f t="shared" si="58"/>
        <v>—</v>
      </c>
      <c r="X90" s="90" t="str">
        <f t="shared" si="59"/>
        <v>—</v>
      </c>
      <c r="Y90" s="389" t="str">
        <f t="shared" si="84"/>
        <v>—</v>
      </c>
      <c r="Z90" s="425" t="str">
        <f t="shared" si="85"/>
        <v>—</v>
      </c>
      <c r="AA90" s="91">
        <f t="shared" si="60"/>
        <v>6378137</v>
      </c>
      <c r="AB90" s="92">
        <f t="shared" si="61"/>
        <v>6335439.3270838754</v>
      </c>
      <c r="AC90" s="93">
        <f t="shared" si="62"/>
        <v>6356752.3141403552</v>
      </c>
      <c r="AD90" s="94">
        <f t="shared" si="80"/>
        <v>0</v>
      </c>
      <c r="AE90" s="95">
        <f t="shared" si="81"/>
        <v>0</v>
      </c>
      <c r="AF90" s="96">
        <f t="shared" si="63"/>
        <v>0</v>
      </c>
      <c r="AG90" s="95">
        <f t="shared" si="64"/>
        <v>14432307.250667119</v>
      </c>
      <c r="AH90" s="95">
        <f t="shared" si="65"/>
        <v>-2.4171559216783285</v>
      </c>
      <c r="AI90" s="95">
        <f t="shared" si="82"/>
        <v>21882147.655825458</v>
      </c>
      <c r="AJ90" s="95">
        <f t="shared" si="66"/>
        <v>-9314488.194411315</v>
      </c>
      <c r="AK90" s="97">
        <f t="shared" si="67"/>
        <v>1.1416339415956973</v>
      </c>
      <c r="AL90" s="112">
        <f t="shared" si="83"/>
        <v>79</v>
      </c>
    </row>
    <row r="91" spans="1:38" customFormat="1" x14ac:dyDescent="0.25">
      <c r="A91" s="12">
        <v>80</v>
      </c>
      <c r="B91" s="296" t="str">
        <f t="shared" si="76"/>
        <v>—</v>
      </c>
      <c r="C91" s="308" t="str">
        <f t="shared" si="77"/>
        <v>—</v>
      </c>
      <c r="D91" s="129"/>
      <c r="E91" s="129"/>
      <c r="F91" s="167"/>
      <c r="G91" s="120"/>
      <c r="H91" s="103"/>
      <c r="I91" s="98" t="str">
        <f t="shared" si="48"/>
        <v>—</v>
      </c>
      <c r="J91" s="99" t="str">
        <f t="shared" si="49"/>
        <v>—</v>
      </c>
      <c r="K91" s="100" t="str">
        <f t="shared" si="50"/>
        <v>—</v>
      </c>
      <c r="L91" s="101" t="str">
        <f t="shared" si="51"/>
        <v/>
      </c>
      <c r="M91" s="102" t="str">
        <f t="shared" si="52"/>
        <v>—</v>
      </c>
      <c r="N91" s="99" t="str">
        <f t="shared" si="53"/>
        <v>—</v>
      </c>
      <c r="O91" s="100" t="str">
        <f t="shared" si="54"/>
        <v>—</v>
      </c>
      <c r="P91" s="101" t="str">
        <f t="shared" si="55"/>
        <v/>
      </c>
      <c r="Q91" s="417" t="str">
        <f t="shared" si="86"/>
        <v>—°—'—"</v>
      </c>
      <c r="R91" s="418" t="str">
        <f t="shared" si="87"/>
        <v>—°—'—"</v>
      </c>
      <c r="S91" s="325" t="str">
        <f t="shared" si="78"/>
        <v>—</v>
      </c>
      <c r="T91" s="326" t="str">
        <f t="shared" si="79"/>
        <v>—</v>
      </c>
      <c r="U91" s="327" t="str">
        <f t="shared" si="56"/>
        <v>—</v>
      </c>
      <c r="V91" s="165" t="str">
        <f t="shared" si="57"/>
        <v>—</v>
      </c>
      <c r="W91" s="448" t="str">
        <f t="shared" si="58"/>
        <v>—</v>
      </c>
      <c r="X91" s="90" t="str">
        <f t="shared" si="59"/>
        <v>—</v>
      </c>
      <c r="Y91" s="389" t="str">
        <f t="shared" si="84"/>
        <v>—</v>
      </c>
      <c r="Z91" s="425" t="str">
        <f t="shared" si="85"/>
        <v>—</v>
      </c>
      <c r="AA91" s="91">
        <f t="shared" si="60"/>
        <v>6378137</v>
      </c>
      <c r="AB91" s="92">
        <f t="shared" si="61"/>
        <v>6335439.3270838754</v>
      </c>
      <c r="AC91" s="93">
        <f t="shared" si="62"/>
        <v>6356752.3141403552</v>
      </c>
      <c r="AD91" s="94">
        <f t="shared" si="80"/>
        <v>0</v>
      </c>
      <c r="AE91" s="95">
        <f t="shared" si="81"/>
        <v>0</v>
      </c>
      <c r="AF91" s="96">
        <f t="shared" si="63"/>
        <v>0</v>
      </c>
      <c r="AG91" s="95">
        <f t="shared" si="64"/>
        <v>14432307.250667119</v>
      </c>
      <c r="AH91" s="95">
        <f t="shared" si="65"/>
        <v>-2.4171559216783285</v>
      </c>
      <c r="AI91" s="95">
        <f t="shared" si="82"/>
        <v>21882147.655825458</v>
      </c>
      <c r="AJ91" s="95">
        <f t="shared" si="66"/>
        <v>-9314488.194411315</v>
      </c>
      <c r="AK91" s="97">
        <f t="shared" si="67"/>
        <v>1.1416339415956973</v>
      </c>
      <c r="AL91" s="112">
        <f t="shared" si="83"/>
        <v>80</v>
      </c>
    </row>
    <row r="92" spans="1:38" customFormat="1" x14ac:dyDescent="0.25">
      <c r="A92" s="12">
        <v>81</v>
      </c>
      <c r="B92" s="296" t="str">
        <f t="shared" si="76"/>
        <v>—</v>
      </c>
      <c r="C92" s="308" t="str">
        <f t="shared" si="77"/>
        <v>—</v>
      </c>
      <c r="D92" s="129"/>
      <c r="E92" s="129"/>
      <c r="F92" s="167"/>
      <c r="G92" s="260"/>
      <c r="H92" s="103"/>
      <c r="I92" s="98" t="str">
        <f t="shared" si="48"/>
        <v>—</v>
      </c>
      <c r="J92" s="99" t="str">
        <f t="shared" si="49"/>
        <v>—</v>
      </c>
      <c r="K92" s="100" t="str">
        <f t="shared" si="50"/>
        <v>—</v>
      </c>
      <c r="L92" s="101" t="str">
        <f t="shared" si="51"/>
        <v/>
      </c>
      <c r="M92" s="102" t="str">
        <f t="shared" si="52"/>
        <v>—</v>
      </c>
      <c r="N92" s="99" t="str">
        <f t="shared" si="53"/>
        <v>—</v>
      </c>
      <c r="O92" s="100" t="str">
        <f t="shared" si="54"/>
        <v>—</v>
      </c>
      <c r="P92" s="101" t="str">
        <f t="shared" si="55"/>
        <v/>
      </c>
      <c r="Q92" s="417" t="str">
        <f t="shared" si="86"/>
        <v>—°—'—"</v>
      </c>
      <c r="R92" s="418" t="str">
        <f t="shared" si="87"/>
        <v>—°—'—"</v>
      </c>
      <c r="S92" s="325" t="str">
        <f t="shared" si="78"/>
        <v>—</v>
      </c>
      <c r="T92" s="326" t="str">
        <f t="shared" si="79"/>
        <v>—</v>
      </c>
      <c r="U92" s="327" t="str">
        <f t="shared" si="56"/>
        <v>—</v>
      </c>
      <c r="V92" s="165" t="str">
        <f t="shared" si="57"/>
        <v>—</v>
      </c>
      <c r="W92" s="448" t="str">
        <f t="shared" si="58"/>
        <v>—</v>
      </c>
      <c r="X92" s="90" t="str">
        <f t="shared" si="59"/>
        <v>—</v>
      </c>
      <c r="Y92" s="389" t="str">
        <f t="shared" si="84"/>
        <v>—</v>
      </c>
      <c r="Z92" s="425" t="str">
        <f t="shared" si="85"/>
        <v>—</v>
      </c>
      <c r="AA92" s="91">
        <f t="shared" si="60"/>
        <v>6378137</v>
      </c>
      <c r="AB92" s="92">
        <f t="shared" si="61"/>
        <v>6335439.3270838754</v>
      </c>
      <c r="AC92" s="93">
        <f t="shared" si="62"/>
        <v>6356752.3141403552</v>
      </c>
      <c r="AD92" s="94">
        <f t="shared" si="80"/>
        <v>0</v>
      </c>
      <c r="AE92" s="95">
        <f t="shared" si="81"/>
        <v>0</v>
      </c>
      <c r="AF92" s="96">
        <f t="shared" si="63"/>
        <v>0</v>
      </c>
      <c r="AG92" s="95">
        <f t="shared" si="64"/>
        <v>14432307.250667119</v>
      </c>
      <c r="AH92" s="95">
        <f t="shared" si="65"/>
        <v>-2.4171559216783285</v>
      </c>
      <c r="AI92" s="95">
        <f t="shared" si="82"/>
        <v>21882147.655825458</v>
      </c>
      <c r="AJ92" s="95">
        <f t="shared" si="66"/>
        <v>-9314488.194411315</v>
      </c>
      <c r="AK92" s="97">
        <f t="shared" si="67"/>
        <v>1.1416339415956973</v>
      </c>
      <c r="AL92" s="112">
        <f t="shared" si="83"/>
        <v>81</v>
      </c>
    </row>
    <row r="93" spans="1:38" customFormat="1" x14ac:dyDescent="0.25">
      <c r="A93" s="12">
        <v>82</v>
      </c>
      <c r="B93" s="296" t="str">
        <f t="shared" si="76"/>
        <v>—</v>
      </c>
      <c r="C93" s="308" t="str">
        <f t="shared" si="77"/>
        <v>—</v>
      </c>
      <c r="D93" s="129"/>
      <c r="E93" s="129"/>
      <c r="F93" s="167"/>
      <c r="G93" s="120"/>
      <c r="H93" s="103"/>
      <c r="I93" s="98" t="str">
        <f t="shared" si="48"/>
        <v>—</v>
      </c>
      <c r="J93" s="99" t="str">
        <f t="shared" si="49"/>
        <v>—</v>
      </c>
      <c r="K93" s="100" t="str">
        <f t="shared" si="50"/>
        <v>—</v>
      </c>
      <c r="L93" s="101" t="str">
        <f t="shared" si="51"/>
        <v/>
      </c>
      <c r="M93" s="102" t="str">
        <f t="shared" si="52"/>
        <v>—</v>
      </c>
      <c r="N93" s="99" t="str">
        <f t="shared" si="53"/>
        <v>—</v>
      </c>
      <c r="O93" s="100" t="str">
        <f t="shared" si="54"/>
        <v>—</v>
      </c>
      <c r="P93" s="101" t="str">
        <f t="shared" si="55"/>
        <v/>
      </c>
      <c r="Q93" s="417" t="str">
        <f t="shared" si="86"/>
        <v>—°—'—"</v>
      </c>
      <c r="R93" s="418" t="str">
        <f t="shared" si="87"/>
        <v>—°—'—"</v>
      </c>
      <c r="S93" s="325" t="str">
        <f t="shared" si="78"/>
        <v>—</v>
      </c>
      <c r="T93" s="326" t="str">
        <f t="shared" si="79"/>
        <v>—</v>
      </c>
      <c r="U93" s="327" t="str">
        <f t="shared" si="56"/>
        <v>—</v>
      </c>
      <c r="V93" s="165" t="str">
        <f t="shared" si="57"/>
        <v>—</v>
      </c>
      <c r="W93" s="448" t="str">
        <f t="shared" si="58"/>
        <v>—</v>
      </c>
      <c r="X93" s="90" t="str">
        <f t="shared" si="59"/>
        <v>—</v>
      </c>
      <c r="Y93" s="389" t="str">
        <f t="shared" si="84"/>
        <v>—</v>
      </c>
      <c r="Z93" s="425" t="str">
        <f t="shared" si="85"/>
        <v>—</v>
      </c>
      <c r="AA93" s="91">
        <f t="shared" si="60"/>
        <v>6378137</v>
      </c>
      <c r="AB93" s="92">
        <f t="shared" si="61"/>
        <v>6335439.3270838754</v>
      </c>
      <c r="AC93" s="93">
        <f t="shared" si="62"/>
        <v>6356752.3141403552</v>
      </c>
      <c r="AD93" s="94">
        <f t="shared" si="80"/>
        <v>0</v>
      </c>
      <c r="AE93" s="95">
        <f t="shared" si="81"/>
        <v>0</v>
      </c>
      <c r="AF93" s="96">
        <f t="shared" si="63"/>
        <v>0</v>
      </c>
      <c r="AG93" s="95">
        <f t="shared" si="64"/>
        <v>14432307.250667119</v>
      </c>
      <c r="AH93" s="95">
        <f t="shared" si="65"/>
        <v>-2.4171559216783285</v>
      </c>
      <c r="AI93" s="95">
        <f t="shared" si="82"/>
        <v>21882147.655825458</v>
      </c>
      <c r="AJ93" s="95">
        <f t="shared" si="66"/>
        <v>-9314488.194411315</v>
      </c>
      <c r="AK93" s="97">
        <f t="shared" si="67"/>
        <v>1.1416339415956973</v>
      </c>
      <c r="AL93" s="112">
        <f t="shared" si="83"/>
        <v>82</v>
      </c>
    </row>
    <row r="94" spans="1:38" customFormat="1" x14ac:dyDescent="0.25">
      <c r="A94" s="12">
        <v>83</v>
      </c>
      <c r="B94" s="296" t="str">
        <f t="shared" si="76"/>
        <v>—</v>
      </c>
      <c r="C94" s="308" t="str">
        <f t="shared" si="77"/>
        <v>—</v>
      </c>
      <c r="D94" s="129"/>
      <c r="E94" s="129"/>
      <c r="F94" s="167"/>
      <c r="G94" s="120"/>
      <c r="H94" s="103"/>
      <c r="I94" s="98" t="str">
        <f t="shared" si="48"/>
        <v>—</v>
      </c>
      <c r="J94" s="99" t="str">
        <f t="shared" si="49"/>
        <v>—</v>
      </c>
      <c r="K94" s="100" t="str">
        <f t="shared" si="50"/>
        <v>—</v>
      </c>
      <c r="L94" s="101" t="str">
        <f t="shared" si="51"/>
        <v/>
      </c>
      <c r="M94" s="102" t="str">
        <f t="shared" si="52"/>
        <v>—</v>
      </c>
      <c r="N94" s="99" t="str">
        <f t="shared" si="53"/>
        <v>—</v>
      </c>
      <c r="O94" s="100" t="str">
        <f t="shared" si="54"/>
        <v>—</v>
      </c>
      <c r="P94" s="101" t="str">
        <f t="shared" si="55"/>
        <v/>
      </c>
      <c r="Q94" s="417" t="str">
        <f t="shared" si="86"/>
        <v>—°—'—"</v>
      </c>
      <c r="R94" s="418" t="str">
        <f t="shared" si="87"/>
        <v>—°—'—"</v>
      </c>
      <c r="S94" s="325" t="str">
        <f t="shared" si="78"/>
        <v>—</v>
      </c>
      <c r="T94" s="326" t="str">
        <f t="shared" si="79"/>
        <v>—</v>
      </c>
      <c r="U94" s="327" t="str">
        <f t="shared" si="56"/>
        <v>—</v>
      </c>
      <c r="V94" s="165" t="str">
        <f t="shared" si="57"/>
        <v>—</v>
      </c>
      <c r="W94" s="448" t="str">
        <f t="shared" si="58"/>
        <v>—</v>
      </c>
      <c r="X94" s="90" t="str">
        <f t="shared" si="59"/>
        <v>—</v>
      </c>
      <c r="Y94" s="389" t="str">
        <f t="shared" si="84"/>
        <v>—</v>
      </c>
      <c r="Z94" s="425" t="str">
        <f t="shared" si="85"/>
        <v>—</v>
      </c>
      <c r="AA94" s="91">
        <f t="shared" si="60"/>
        <v>6378137</v>
      </c>
      <c r="AB94" s="92">
        <f t="shared" si="61"/>
        <v>6335439.3270838754</v>
      </c>
      <c r="AC94" s="93">
        <f t="shared" si="62"/>
        <v>6356752.3141403552</v>
      </c>
      <c r="AD94" s="94">
        <f t="shared" si="80"/>
        <v>0</v>
      </c>
      <c r="AE94" s="95">
        <f t="shared" si="81"/>
        <v>0</v>
      </c>
      <c r="AF94" s="96">
        <f t="shared" si="63"/>
        <v>0</v>
      </c>
      <c r="AG94" s="95">
        <f t="shared" si="64"/>
        <v>14432307.250667119</v>
      </c>
      <c r="AH94" s="95">
        <f t="shared" si="65"/>
        <v>-2.4171559216783285</v>
      </c>
      <c r="AI94" s="95">
        <f t="shared" si="82"/>
        <v>21882147.655825458</v>
      </c>
      <c r="AJ94" s="95">
        <f t="shared" si="66"/>
        <v>-9314488.194411315</v>
      </c>
      <c r="AK94" s="97">
        <f t="shared" si="67"/>
        <v>1.1416339415956973</v>
      </c>
      <c r="AL94" s="112">
        <f t="shared" si="83"/>
        <v>83</v>
      </c>
    </row>
    <row r="95" spans="1:38" customFormat="1" x14ac:dyDescent="0.25">
      <c r="A95" s="12">
        <v>84</v>
      </c>
      <c r="B95" s="296" t="str">
        <f t="shared" si="76"/>
        <v>—</v>
      </c>
      <c r="C95" s="308" t="str">
        <f t="shared" si="77"/>
        <v>—</v>
      </c>
      <c r="D95" s="129"/>
      <c r="E95" s="129"/>
      <c r="F95" s="167"/>
      <c r="G95" s="120"/>
      <c r="H95" s="103"/>
      <c r="I95" s="98" t="str">
        <f t="shared" si="48"/>
        <v>—</v>
      </c>
      <c r="J95" s="99" t="str">
        <f t="shared" si="49"/>
        <v>—</v>
      </c>
      <c r="K95" s="100" t="str">
        <f t="shared" si="50"/>
        <v>—</v>
      </c>
      <c r="L95" s="101" t="str">
        <f t="shared" si="51"/>
        <v/>
      </c>
      <c r="M95" s="102" t="str">
        <f t="shared" si="52"/>
        <v>—</v>
      </c>
      <c r="N95" s="99" t="str">
        <f t="shared" si="53"/>
        <v>—</v>
      </c>
      <c r="O95" s="100" t="str">
        <f t="shared" si="54"/>
        <v>—</v>
      </c>
      <c r="P95" s="101" t="str">
        <f t="shared" si="55"/>
        <v/>
      </c>
      <c r="Q95" s="417" t="str">
        <f t="shared" si="86"/>
        <v>—°—'—"</v>
      </c>
      <c r="R95" s="418" t="str">
        <f t="shared" si="87"/>
        <v>—°—'—"</v>
      </c>
      <c r="S95" s="325" t="str">
        <f t="shared" si="78"/>
        <v>—</v>
      </c>
      <c r="T95" s="326" t="str">
        <f t="shared" si="79"/>
        <v>—</v>
      </c>
      <c r="U95" s="327" t="str">
        <f t="shared" si="56"/>
        <v>—</v>
      </c>
      <c r="V95" s="165" t="str">
        <f t="shared" si="57"/>
        <v>—</v>
      </c>
      <c r="W95" s="448" t="str">
        <f t="shared" si="58"/>
        <v>—</v>
      </c>
      <c r="X95" s="90" t="str">
        <f t="shared" si="59"/>
        <v>—</v>
      </c>
      <c r="Y95" s="389" t="str">
        <f t="shared" si="84"/>
        <v>—</v>
      </c>
      <c r="Z95" s="425" t="str">
        <f t="shared" si="85"/>
        <v>—</v>
      </c>
      <c r="AA95" s="91">
        <f t="shared" si="60"/>
        <v>6378137</v>
      </c>
      <c r="AB95" s="92">
        <f t="shared" si="61"/>
        <v>6335439.3270838754</v>
      </c>
      <c r="AC95" s="93">
        <f t="shared" si="62"/>
        <v>6356752.3141403552</v>
      </c>
      <c r="AD95" s="94">
        <f t="shared" si="80"/>
        <v>0</v>
      </c>
      <c r="AE95" s="95">
        <f t="shared" si="81"/>
        <v>0</v>
      </c>
      <c r="AF95" s="96">
        <f t="shared" si="63"/>
        <v>0</v>
      </c>
      <c r="AG95" s="95">
        <f t="shared" si="64"/>
        <v>14432307.250667119</v>
      </c>
      <c r="AH95" s="95">
        <f t="shared" si="65"/>
        <v>-2.4171559216783285</v>
      </c>
      <c r="AI95" s="95">
        <f t="shared" si="82"/>
        <v>21882147.655825458</v>
      </c>
      <c r="AJ95" s="95">
        <f t="shared" si="66"/>
        <v>-9314488.194411315</v>
      </c>
      <c r="AK95" s="97">
        <f t="shared" si="67"/>
        <v>1.1416339415956973</v>
      </c>
      <c r="AL95" s="112">
        <f t="shared" si="83"/>
        <v>84</v>
      </c>
    </row>
    <row r="96" spans="1:38" customFormat="1" x14ac:dyDescent="0.25">
      <c r="A96" s="12">
        <v>85</v>
      </c>
      <c r="B96" s="296" t="str">
        <f t="shared" si="76"/>
        <v>—</v>
      </c>
      <c r="C96" s="308" t="str">
        <f t="shared" si="77"/>
        <v>—</v>
      </c>
      <c r="D96" s="129"/>
      <c r="E96" s="129"/>
      <c r="F96" s="167"/>
      <c r="G96" s="260"/>
      <c r="H96" s="103"/>
      <c r="I96" s="98" t="str">
        <f t="shared" ref="I96:I100" si="88">IF(F96="","—",ABS(IF((1-(ABS(F96)-ABS(TRUNC(F96))))*3600&gt;tol,TRUNC(F96),IF(F96&gt;=0,TRUNC(F96)+1,TRUNC(F96)-1))))</f>
        <v>—</v>
      </c>
      <c r="J96" s="99" t="str">
        <f t="shared" ref="J96:J100" si="89">IF(F96="","—",IF(60-((ABS(F96)-I96)*60-TRUNC(ABS((ABS(F96)-I96)*60)))*60&gt;tol,ABS(TRUNC((ABS(F96)-I96)*60)),ABS(TRUNC((ABS(F96)-I96)*60))+1))</f>
        <v>—</v>
      </c>
      <c r="K96" s="100" t="str">
        <f t="shared" ref="K96:K100" si="90">IF(F96="","—",IF(ABS(60-(ABS(F96)-ABS(I96)-ABS(J96)/60)*3600)&gt;tol,ABS((ABS(F96)-ABS(I96)-ABS(J96)/60)*3600),0))</f>
        <v>—</v>
      </c>
      <c r="L96" s="101" t="str">
        <f t="shared" ref="L96:L100" si="91">IF(F96&gt;0,"N",IF(F96&lt;0,"S",""))</f>
        <v/>
      </c>
      <c r="M96" s="102" t="str">
        <f t="shared" ref="M96:M100" si="92">IF(G96="","—",ABS(IF((1-(ABS(G96)-ABS(TRUNC(G96))))*3600&gt;tol,TRUNC(G96),IF(G96&gt;=0,TRUNC(G96)+1,TRUNC(G96)-1))))</f>
        <v>—</v>
      </c>
      <c r="N96" s="99" t="str">
        <f t="shared" ref="N96:N100" si="93">IF(G96="","—",IF(60-((ABS(G96)-M96)*60-TRUNC(ABS((ABS(G96)-M96)*60)))*60&gt;tol,ABS(TRUNC((ABS(G96)-M96)*60)),ABS(TRUNC((ABS(G96)-M96)*60))+1))</f>
        <v>—</v>
      </c>
      <c r="O96" s="100" t="str">
        <f t="shared" ref="O96:O100" si="94">IF(G96="","—",IF(ABS(60-(ABS(G96)-ABS(M96)-ABS(N96)/60)*3600)&gt;tol,ABS((ABS(G96)-ABS(M96)-ABS(N96)/60)*3600),0))</f>
        <v>—</v>
      </c>
      <c r="P96" s="101" t="str">
        <f t="shared" ref="P96:P100" si="95">IF(G96&gt;0,"E",IF(G96&lt;0,"W",""))</f>
        <v/>
      </c>
      <c r="Q96" s="417" t="str">
        <f t="shared" si="86"/>
        <v>—°—'—"</v>
      </c>
      <c r="R96" s="418" t="str">
        <f t="shared" si="87"/>
        <v>—°—'—"</v>
      </c>
      <c r="S96" s="325" t="str">
        <f t="shared" si="78"/>
        <v>—</v>
      </c>
      <c r="T96" s="326" t="str">
        <f t="shared" si="79"/>
        <v>—</v>
      </c>
      <c r="U96" s="327" t="str">
        <f t="shared" ref="U96:U100" si="96">IF(H96="","—",S96*T96)</f>
        <v>—</v>
      </c>
      <c r="V96" s="165" t="str">
        <f t="shared" ref="V96:V100" si="97">IF(H96="","—",(U96-1)*1000000)</f>
        <v>—</v>
      </c>
      <c r="W96" s="448" t="str">
        <f t="shared" ref="W96:W100" si="98">IF(H96="","—",(U96-1)*5280)</f>
        <v>—</v>
      </c>
      <c r="X96" s="90" t="str">
        <f t="shared" ref="X96:X100" si="99">IF(H96="","—",IF(ABS(V96)&lt;=0.0001,"~ zero",ABS(1/(1-U96))))</f>
        <v>—</v>
      </c>
      <c r="Y96" s="389" t="str">
        <f t="shared" si="84"/>
        <v>—</v>
      </c>
      <c r="Z96" s="425" t="str">
        <f t="shared" si="85"/>
        <v>—</v>
      </c>
      <c r="AA96" s="91">
        <f t="shared" ref="AA96:AA100" si="100">(a/SQRT(1-esqr*(SIN(AD96))^2))/(IF(hunit=1,1,IF(hunit=2,0.3048,IF(hunit=3,(1200/3937)))))</f>
        <v>6378137</v>
      </c>
      <c r="AB96" s="92">
        <f t="shared" ref="AB96:AB100" si="101">(a*(1-esqr)/(1-esqr*(SIN(AD96))^2)^1.5)/(IF(hunit=1,1,IF(hunit=2,0.3048,IF(hunit=3,(1200/3937)))))</f>
        <v>6335439.3270838754</v>
      </c>
      <c r="AC96" s="93">
        <f t="shared" ref="AC96:AC100" si="102">SQRT(AA96*AB96)</f>
        <v>6356752.3141403552</v>
      </c>
      <c r="AD96" s="94">
        <f t="shared" si="80"/>
        <v>0</v>
      </c>
      <c r="AE96" s="95">
        <f t="shared" si="81"/>
        <v>0</v>
      </c>
      <c r="AF96" s="96">
        <f t="shared" ref="AF96:AF100" si="103">(LN((1+SIN(AD96))/(1-SIN(AD96)))-e*LN((1+e*SIN(AD96))/(1-e*SIN(AD96))))/2</f>
        <v>0</v>
      </c>
      <c r="AG96" s="95">
        <f t="shared" ref="AG96:AG100" si="104">K/EXP(AF96*SINo)</f>
        <v>14432307.250667119</v>
      </c>
      <c r="AH96" s="95">
        <f t="shared" ref="AH96:AH100" si="105">(AE96-LONo)*SINo</f>
        <v>-2.4171559216783285</v>
      </c>
      <c r="AI96" s="95">
        <f t="shared" si="82"/>
        <v>21882147.655825458</v>
      </c>
      <c r="AJ96" s="95">
        <f t="shared" ref="AJ96:AJ100" si="106">Eo+AG96*SIN(AH96)</f>
        <v>-9314488.194411315</v>
      </c>
      <c r="AK96" s="97">
        <f t="shared" ref="AK96:AK100" si="107">SQRT(1-esqr*(SIN(AD96))^2)*(AG96*SINo)/(a*COS(AD96))</f>
        <v>1.1416339415956973</v>
      </c>
      <c r="AL96" s="112">
        <f t="shared" si="83"/>
        <v>85</v>
      </c>
    </row>
    <row r="97" spans="1:38" customFormat="1" x14ac:dyDescent="0.25">
      <c r="A97" s="12">
        <v>86</v>
      </c>
      <c r="B97" s="296" t="str">
        <f t="shared" si="76"/>
        <v>—</v>
      </c>
      <c r="C97" s="308" t="str">
        <f t="shared" si="77"/>
        <v>—</v>
      </c>
      <c r="D97" s="129"/>
      <c r="E97" s="129"/>
      <c r="F97" s="167"/>
      <c r="G97" s="120"/>
      <c r="H97" s="103"/>
      <c r="I97" s="98" t="str">
        <f t="shared" si="88"/>
        <v>—</v>
      </c>
      <c r="J97" s="99" t="str">
        <f t="shared" si="89"/>
        <v>—</v>
      </c>
      <c r="K97" s="100" t="str">
        <f t="shared" si="90"/>
        <v>—</v>
      </c>
      <c r="L97" s="101" t="str">
        <f t="shared" si="91"/>
        <v/>
      </c>
      <c r="M97" s="102" t="str">
        <f t="shared" si="92"/>
        <v>—</v>
      </c>
      <c r="N97" s="99" t="str">
        <f t="shared" si="93"/>
        <v>—</v>
      </c>
      <c r="O97" s="100" t="str">
        <f t="shared" si="94"/>
        <v>—</v>
      </c>
      <c r="P97" s="101" t="str">
        <f t="shared" si="95"/>
        <v/>
      </c>
      <c r="Q97" s="417" t="str">
        <f t="shared" si="86"/>
        <v>—°—'—"</v>
      </c>
      <c r="R97" s="418" t="str">
        <f t="shared" si="87"/>
        <v>—°—'—"</v>
      </c>
      <c r="S97" s="325" t="str">
        <f t="shared" si="78"/>
        <v>—</v>
      </c>
      <c r="T97" s="326" t="str">
        <f t="shared" si="79"/>
        <v>—</v>
      </c>
      <c r="U97" s="327" t="str">
        <f t="shared" si="96"/>
        <v>—</v>
      </c>
      <c r="V97" s="165" t="str">
        <f t="shared" si="97"/>
        <v>—</v>
      </c>
      <c r="W97" s="448" t="str">
        <f t="shared" si="98"/>
        <v>—</v>
      </c>
      <c r="X97" s="90" t="str">
        <f t="shared" si="99"/>
        <v>—</v>
      </c>
      <c r="Y97" s="389" t="str">
        <f t="shared" si="84"/>
        <v>—</v>
      </c>
      <c r="Z97" s="425" t="str">
        <f t="shared" si="85"/>
        <v>—</v>
      </c>
      <c r="AA97" s="91">
        <f t="shared" si="100"/>
        <v>6378137</v>
      </c>
      <c r="AB97" s="92">
        <f t="shared" si="101"/>
        <v>6335439.3270838754</v>
      </c>
      <c r="AC97" s="93">
        <f t="shared" si="102"/>
        <v>6356752.3141403552</v>
      </c>
      <c r="AD97" s="94">
        <f t="shared" si="80"/>
        <v>0</v>
      </c>
      <c r="AE97" s="95">
        <f t="shared" si="81"/>
        <v>0</v>
      </c>
      <c r="AF97" s="96">
        <f t="shared" si="103"/>
        <v>0</v>
      </c>
      <c r="AG97" s="95">
        <f t="shared" si="104"/>
        <v>14432307.250667119</v>
      </c>
      <c r="AH97" s="95">
        <f t="shared" si="105"/>
        <v>-2.4171559216783285</v>
      </c>
      <c r="AI97" s="95">
        <f t="shared" si="82"/>
        <v>21882147.655825458</v>
      </c>
      <c r="AJ97" s="95">
        <f t="shared" si="106"/>
        <v>-9314488.194411315</v>
      </c>
      <c r="AK97" s="97">
        <f t="shared" si="107"/>
        <v>1.1416339415956973</v>
      </c>
      <c r="AL97" s="112">
        <f t="shared" si="83"/>
        <v>86</v>
      </c>
    </row>
    <row r="98" spans="1:38" customFormat="1" x14ac:dyDescent="0.25">
      <c r="A98" s="12">
        <v>87</v>
      </c>
      <c r="B98" s="296" t="str">
        <f t="shared" si="76"/>
        <v>—</v>
      </c>
      <c r="C98" s="308" t="str">
        <f t="shared" si="77"/>
        <v>—</v>
      </c>
      <c r="D98" s="129"/>
      <c r="E98" s="129"/>
      <c r="F98" s="167"/>
      <c r="G98" s="120"/>
      <c r="H98" s="103"/>
      <c r="I98" s="98" t="str">
        <f t="shared" si="88"/>
        <v>—</v>
      </c>
      <c r="J98" s="99" t="str">
        <f t="shared" si="89"/>
        <v>—</v>
      </c>
      <c r="K98" s="100" t="str">
        <f t="shared" si="90"/>
        <v>—</v>
      </c>
      <c r="L98" s="101" t="str">
        <f t="shared" si="91"/>
        <v/>
      </c>
      <c r="M98" s="102" t="str">
        <f t="shared" si="92"/>
        <v>—</v>
      </c>
      <c r="N98" s="99" t="str">
        <f t="shared" si="93"/>
        <v>—</v>
      </c>
      <c r="O98" s="100" t="str">
        <f t="shared" si="94"/>
        <v>—</v>
      </c>
      <c r="P98" s="101" t="str">
        <f t="shared" si="95"/>
        <v/>
      </c>
      <c r="Q98" s="417" t="str">
        <f t="shared" si="86"/>
        <v>—°—'—"</v>
      </c>
      <c r="R98" s="418" t="str">
        <f t="shared" si="87"/>
        <v>—°—'—"</v>
      </c>
      <c r="S98" s="325" t="str">
        <f t="shared" si="78"/>
        <v>—</v>
      </c>
      <c r="T98" s="326" t="str">
        <f t="shared" si="79"/>
        <v>—</v>
      </c>
      <c r="U98" s="327" t="str">
        <f t="shared" si="96"/>
        <v>—</v>
      </c>
      <c r="V98" s="165" t="str">
        <f t="shared" si="97"/>
        <v>—</v>
      </c>
      <c r="W98" s="448" t="str">
        <f t="shared" si="98"/>
        <v>—</v>
      </c>
      <c r="X98" s="90" t="str">
        <f t="shared" si="99"/>
        <v>—</v>
      </c>
      <c r="Y98" s="389" t="str">
        <f t="shared" si="84"/>
        <v>—</v>
      </c>
      <c r="Z98" s="425" t="str">
        <f t="shared" si="85"/>
        <v>—</v>
      </c>
      <c r="AA98" s="91">
        <f t="shared" si="100"/>
        <v>6378137</v>
      </c>
      <c r="AB98" s="92">
        <f t="shared" si="101"/>
        <v>6335439.3270838754</v>
      </c>
      <c r="AC98" s="93">
        <f t="shared" si="102"/>
        <v>6356752.3141403552</v>
      </c>
      <c r="AD98" s="94">
        <f t="shared" si="80"/>
        <v>0</v>
      </c>
      <c r="AE98" s="95">
        <f t="shared" si="81"/>
        <v>0</v>
      </c>
      <c r="AF98" s="96">
        <f t="shared" si="103"/>
        <v>0</v>
      </c>
      <c r="AG98" s="95">
        <f t="shared" si="104"/>
        <v>14432307.250667119</v>
      </c>
      <c r="AH98" s="95">
        <f t="shared" si="105"/>
        <v>-2.4171559216783285</v>
      </c>
      <c r="AI98" s="95">
        <f t="shared" si="82"/>
        <v>21882147.655825458</v>
      </c>
      <c r="AJ98" s="95">
        <f t="shared" si="106"/>
        <v>-9314488.194411315</v>
      </c>
      <c r="AK98" s="97">
        <f t="shared" si="107"/>
        <v>1.1416339415956973</v>
      </c>
      <c r="AL98" s="112">
        <f t="shared" si="83"/>
        <v>87</v>
      </c>
    </row>
    <row r="99" spans="1:38" customFormat="1" x14ac:dyDescent="0.25">
      <c r="A99" s="12">
        <v>88</v>
      </c>
      <c r="B99" s="296" t="str">
        <f t="shared" si="76"/>
        <v>—</v>
      </c>
      <c r="C99" s="308" t="str">
        <f t="shared" si="77"/>
        <v>—</v>
      </c>
      <c r="D99" s="129"/>
      <c r="E99" s="129"/>
      <c r="F99" s="167"/>
      <c r="G99" s="120"/>
      <c r="H99" s="103"/>
      <c r="I99" s="98" t="str">
        <f t="shared" si="88"/>
        <v>—</v>
      </c>
      <c r="J99" s="99" t="str">
        <f t="shared" si="89"/>
        <v>—</v>
      </c>
      <c r="K99" s="100" t="str">
        <f t="shared" si="90"/>
        <v>—</v>
      </c>
      <c r="L99" s="101" t="str">
        <f t="shared" si="91"/>
        <v/>
      </c>
      <c r="M99" s="102" t="str">
        <f t="shared" si="92"/>
        <v>—</v>
      </c>
      <c r="N99" s="99" t="str">
        <f t="shared" si="93"/>
        <v>—</v>
      </c>
      <c r="O99" s="100" t="str">
        <f t="shared" si="94"/>
        <v>—</v>
      </c>
      <c r="P99" s="101" t="str">
        <f t="shared" si="95"/>
        <v/>
      </c>
      <c r="Q99" s="417" t="str">
        <f t="shared" si="86"/>
        <v>—°—'—"</v>
      </c>
      <c r="R99" s="418" t="str">
        <f t="shared" si="87"/>
        <v>—°—'—"</v>
      </c>
      <c r="S99" s="325" t="str">
        <f t="shared" si="78"/>
        <v>—</v>
      </c>
      <c r="T99" s="326" t="str">
        <f t="shared" si="79"/>
        <v>—</v>
      </c>
      <c r="U99" s="327" t="str">
        <f t="shared" si="96"/>
        <v>—</v>
      </c>
      <c r="V99" s="165" t="str">
        <f t="shared" si="97"/>
        <v>—</v>
      </c>
      <c r="W99" s="448" t="str">
        <f t="shared" si="98"/>
        <v>—</v>
      </c>
      <c r="X99" s="90" t="str">
        <f t="shared" si="99"/>
        <v>—</v>
      </c>
      <c r="Y99" s="389" t="str">
        <f t="shared" si="84"/>
        <v>—</v>
      </c>
      <c r="Z99" s="425" t="str">
        <f t="shared" si="85"/>
        <v>—</v>
      </c>
      <c r="AA99" s="91">
        <f t="shared" si="100"/>
        <v>6378137</v>
      </c>
      <c r="AB99" s="92">
        <f t="shared" si="101"/>
        <v>6335439.3270838754</v>
      </c>
      <c r="AC99" s="93">
        <f t="shared" si="102"/>
        <v>6356752.3141403552</v>
      </c>
      <c r="AD99" s="94">
        <f t="shared" si="80"/>
        <v>0</v>
      </c>
      <c r="AE99" s="95">
        <f t="shared" si="81"/>
        <v>0</v>
      </c>
      <c r="AF99" s="96">
        <f t="shared" si="103"/>
        <v>0</v>
      </c>
      <c r="AG99" s="95">
        <f t="shared" si="104"/>
        <v>14432307.250667119</v>
      </c>
      <c r="AH99" s="95">
        <f t="shared" si="105"/>
        <v>-2.4171559216783285</v>
      </c>
      <c r="AI99" s="95">
        <f t="shared" si="82"/>
        <v>21882147.655825458</v>
      </c>
      <c r="AJ99" s="95">
        <f t="shared" si="106"/>
        <v>-9314488.194411315</v>
      </c>
      <c r="AK99" s="97">
        <f t="shared" si="107"/>
        <v>1.1416339415956973</v>
      </c>
      <c r="AL99" s="112">
        <f t="shared" si="83"/>
        <v>88</v>
      </c>
    </row>
    <row r="100" spans="1:38" customFormat="1" x14ac:dyDescent="0.25">
      <c r="A100" s="12">
        <v>89</v>
      </c>
      <c r="B100" s="296" t="str">
        <f t="shared" si="76"/>
        <v>—</v>
      </c>
      <c r="C100" s="308" t="str">
        <f t="shared" si="77"/>
        <v>—</v>
      </c>
      <c r="D100" s="129"/>
      <c r="E100" s="129"/>
      <c r="F100" s="167"/>
      <c r="G100" s="260"/>
      <c r="H100" s="103"/>
      <c r="I100" s="98" t="str">
        <f t="shared" si="88"/>
        <v>—</v>
      </c>
      <c r="J100" s="99" t="str">
        <f t="shared" si="89"/>
        <v>—</v>
      </c>
      <c r="K100" s="100" t="str">
        <f t="shared" si="90"/>
        <v>—</v>
      </c>
      <c r="L100" s="101" t="str">
        <f t="shared" si="91"/>
        <v/>
      </c>
      <c r="M100" s="102" t="str">
        <f t="shared" si="92"/>
        <v>—</v>
      </c>
      <c r="N100" s="99" t="str">
        <f t="shared" si="93"/>
        <v>—</v>
      </c>
      <c r="O100" s="100" t="str">
        <f t="shared" si="94"/>
        <v>—</v>
      </c>
      <c r="P100" s="101" t="str">
        <f t="shared" si="95"/>
        <v/>
      </c>
      <c r="Q100" s="417" t="str">
        <f t="shared" si="86"/>
        <v>—°—'—"</v>
      </c>
      <c r="R100" s="418" t="str">
        <f t="shared" si="87"/>
        <v>—°—'—"</v>
      </c>
      <c r="S100" s="325" t="str">
        <f t="shared" si="78"/>
        <v>—</v>
      </c>
      <c r="T100" s="326" t="str">
        <f t="shared" si="79"/>
        <v>—</v>
      </c>
      <c r="U100" s="327" t="str">
        <f t="shared" si="96"/>
        <v>—</v>
      </c>
      <c r="V100" s="165" t="str">
        <f t="shared" si="97"/>
        <v>—</v>
      </c>
      <c r="W100" s="448" t="str">
        <f t="shared" si="98"/>
        <v>—</v>
      </c>
      <c r="X100" s="90" t="str">
        <f t="shared" si="99"/>
        <v>—</v>
      </c>
      <c r="Y100" s="389" t="str">
        <f t="shared" si="84"/>
        <v>—</v>
      </c>
      <c r="Z100" s="425" t="str">
        <f t="shared" si="85"/>
        <v>—</v>
      </c>
      <c r="AA100" s="91">
        <f t="shared" si="100"/>
        <v>6378137</v>
      </c>
      <c r="AB100" s="92">
        <f t="shared" si="101"/>
        <v>6335439.3270838754</v>
      </c>
      <c r="AC100" s="93">
        <f t="shared" si="102"/>
        <v>6356752.3141403552</v>
      </c>
      <c r="AD100" s="94">
        <f t="shared" si="80"/>
        <v>0</v>
      </c>
      <c r="AE100" s="95">
        <f t="shared" si="81"/>
        <v>0</v>
      </c>
      <c r="AF100" s="96">
        <f t="shared" si="103"/>
        <v>0</v>
      </c>
      <c r="AG100" s="95">
        <f t="shared" si="104"/>
        <v>14432307.250667119</v>
      </c>
      <c r="AH100" s="95">
        <f t="shared" si="105"/>
        <v>-2.4171559216783285</v>
      </c>
      <c r="AI100" s="95">
        <f t="shared" si="82"/>
        <v>21882147.655825458</v>
      </c>
      <c r="AJ100" s="95">
        <f t="shared" si="106"/>
        <v>-9314488.194411315</v>
      </c>
      <c r="AK100" s="97">
        <f t="shared" si="107"/>
        <v>1.1416339415956973</v>
      </c>
      <c r="AL100" s="112">
        <f t="shared" si="83"/>
        <v>89</v>
      </c>
    </row>
    <row r="101" spans="1:38" customFormat="1" x14ac:dyDescent="0.25">
      <c r="A101" s="12">
        <v>90</v>
      </c>
      <c r="B101" s="296" t="str">
        <f t="shared" si="76"/>
        <v>—</v>
      </c>
      <c r="C101" s="308" t="str">
        <f t="shared" si="77"/>
        <v>—</v>
      </c>
      <c r="D101" s="129"/>
      <c r="E101" s="129"/>
      <c r="F101" s="167"/>
      <c r="G101" s="120"/>
      <c r="H101" s="103"/>
      <c r="I101" s="98" t="str">
        <f t="shared" ref="I101:I111" si="108">IF(F101="","—",ABS(IF((1-(ABS(F101)-ABS(TRUNC(F101))))*3600&gt;tol,TRUNC(F101),IF(F101&gt;=0,TRUNC(F101)+1,TRUNC(F101)-1))))</f>
        <v>—</v>
      </c>
      <c r="J101" s="99" t="str">
        <f t="shared" ref="J101:J111" si="109">IF(F101="","—",IF(60-((ABS(F101)-I101)*60-TRUNC(ABS((ABS(F101)-I101)*60)))*60&gt;tol,ABS(TRUNC((ABS(F101)-I101)*60)),ABS(TRUNC((ABS(F101)-I101)*60))+1))</f>
        <v>—</v>
      </c>
      <c r="K101" s="100" t="str">
        <f t="shared" ref="K101:K111" si="110">IF(F101="","—",IF(ABS(60-(ABS(F101)-ABS(I101)-ABS(J101)/60)*3600)&gt;tol,ABS((ABS(F101)-ABS(I101)-ABS(J101)/60)*3600),0))</f>
        <v>—</v>
      </c>
      <c r="L101" s="101" t="str">
        <f t="shared" ref="L101:L111" si="111">IF(F101&gt;0,"N",IF(F101&lt;0,"S",""))</f>
        <v/>
      </c>
      <c r="M101" s="102" t="str">
        <f t="shared" ref="M101:M111" si="112">IF(G101="","—",ABS(IF((1-(ABS(G101)-ABS(TRUNC(G101))))*3600&gt;tol,TRUNC(G101),IF(G101&gt;=0,TRUNC(G101)+1,TRUNC(G101)-1))))</f>
        <v>—</v>
      </c>
      <c r="N101" s="99" t="str">
        <f t="shared" ref="N101:N111" si="113">IF(G101="","—",IF(60-((ABS(G101)-M101)*60-TRUNC(ABS((ABS(G101)-M101)*60)))*60&gt;tol,ABS(TRUNC((ABS(G101)-M101)*60)),ABS(TRUNC((ABS(G101)-M101)*60))+1))</f>
        <v>—</v>
      </c>
      <c r="O101" s="100" t="str">
        <f t="shared" ref="O101:O111" si="114">IF(G101="","—",IF(ABS(60-(ABS(G101)-ABS(M101)-ABS(N101)/60)*3600)&gt;tol,ABS((ABS(G101)-ABS(M101)-ABS(N101)/60)*3600),0))</f>
        <v>—</v>
      </c>
      <c r="P101" s="101" t="str">
        <f t="shared" ref="P101:P111" si="115">IF(G101&gt;0,"E",IF(G101&lt;0,"W",""))</f>
        <v/>
      </c>
      <c r="Q101" s="417" t="str">
        <f t="shared" si="86"/>
        <v>—°—'—"</v>
      </c>
      <c r="R101" s="418" t="str">
        <f t="shared" si="87"/>
        <v>—°—'—"</v>
      </c>
      <c r="S101" s="325" t="str">
        <f t="shared" si="78"/>
        <v>—</v>
      </c>
      <c r="T101" s="326" t="str">
        <f t="shared" si="79"/>
        <v>—</v>
      </c>
      <c r="U101" s="327" t="str">
        <f t="shared" ref="U101:U111" si="116">IF(H101="","—",S101*T101)</f>
        <v>—</v>
      </c>
      <c r="V101" s="165" t="str">
        <f t="shared" ref="V101:V111" si="117">IF(H101="","—",(U101-1)*1000000)</f>
        <v>—</v>
      </c>
      <c r="W101" s="448" t="str">
        <f t="shared" ref="W101:W111" si="118">IF(H101="","—",(U101-1)*5280)</f>
        <v>—</v>
      </c>
      <c r="X101" s="90" t="str">
        <f t="shared" ref="X101:X111" si="119">IF(H101="","—",IF(ABS(V101)&lt;=0.0001,"~ zero",ABS(1/(1-U101))))</f>
        <v>—</v>
      </c>
      <c r="Y101" s="389" t="str">
        <f t="shared" si="84"/>
        <v>—</v>
      </c>
      <c r="Z101" s="425" t="str">
        <f t="shared" si="85"/>
        <v>—</v>
      </c>
      <c r="AA101" s="91">
        <f t="shared" ref="AA101:AA111" si="120">(a/SQRT(1-esqr*(SIN(AD101))^2))/(IF(hunit=1,1,IF(hunit=2,0.3048,IF(hunit=3,(1200/3937)))))</f>
        <v>6378137</v>
      </c>
      <c r="AB101" s="92">
        <f t="shared" ref="AB101:AB111" si="121">(a*(1-esqr)/(1-esqr*(SIN(AD101))^2)^1.5)/(IF(hunit=1,1,IF(hunit=2,0.3048,IF(hunit=3,(1200/3937)))))</f>
        <v>6335439.3270838754</v>
      </c>
      <c r="AC101" s="93">
        <f t="shared" ref="AC101:AC111" si="122">SQRT(AA101*AB101)</f>
        <v>6356752.3141403552</v>
      </c>
      <c r="AD101" s="94">
        <f t="shared" si="80"/>
        <v>0</v>
      </c>
      <c r="AE101" s="95">
        <f t="shared" si="81"/>
        <v>0</v>
      </c>
      <c r="AF101" s="96">
        <f t="shared" ref="AF101:AF111" si="123">(LN((1+SIN(AD101))/(1-SIN(AD101)))-e*LN((1+e*SIN(AD101))/(1-e*SIN(AD101))))/2</f>
        <v>0</v>
      </c>
      <c r="AG101" s="95">
        <f t="shared" ref="AG101:AG111" si="124">K/EXP(AF101*SINo)</f>
        <v>14432307.250667119</v>
      </c>
      <c r="AH101" s="95">
        <f t="shared" ref="AH101:AH111" si="125">(AE101-LONo)*SINo</f>
        <v>-2.4171559216783285</v>
      </c>
      <c r="AI101" s="95">
        <f t="shared" si="82"/>
        <v>21882147.655825458</v>
      </c>
      <c r="AJ101" s="95">
        <f t="shared" ref="AJ101:AJ111" si="126">Eo+AG101*SIN(AH101)</f>
        <v>-9314488.194411315</v>
      </c>
      <c r="AK101" s="97">
        <f t="shared" ref="AK101:AK111" si="127">SQRT(1-esqr*(SIN(AD101))^2)*(AG101*SINo)/(a*COS(AD101))</f>
        <v>1.1416339415956973</v>
      </c>
      <c r="AL101" s="112">
        <f t="shared" si="83"/>
        <v>90</v>
      </c>
    </row>
    <row r="102" spans="1:38" customFormat="1" x14ac:dyDescent="0.25">
      <c r="A102" s="12">
        <v>91</v>
      </c>
      <c r="B102" s="296" t="str">
        <f t="shared" si="76"/>
        <v>—</v>
      </c>
      <c r="C102" s="308" t="str">
        <f t="shared" si="77"/>
        <v>—</v>
      </c>
      <c r="D102" s="129"/>
      <c r="E102" s="129"/>
      <c r="F102" s="167"/>
      <c r="G102" s="120"/>
      <c r="H102" s="103"/>
      <c r="I102" s="98" t="str">
        <f t="shared" si="108"/>
        <v>—</v>
      </c>
      <c r="J102" s="99" t="str">
        <f t="shared" si="109"/>
        <v>—</v>
      </c>
      <c r="K102" s="100" t="str">
        <f t="shared" si="110"/>
        <v>—</v>
      </c>
      <c r="L102" s="101" t="str">
        <f t="shared" si="111"/>
        <v/>
      </c>
      <c r="M102" s="102" t="str">
        <f t="shared" si="112"/>
        <v>—</v>
      </c>
      <c r="N102" s="99" t="str">
        <f t="shared" si="113"/>
        <v>—</v>
      </c>
      <c r="O102" s="100" t="str">
        <f t="shared" si="114"/>
        <v>—</v>
      </c>
      <c r="P102" s="101" t="str">
        <f t="shared" si="115"/>
        <v/>
      </c>
      <c r="Q102" s="417" t="str">
        <f t="shared" si="86"/>
        <v>—°—'—"</v>
      </c>
      <c r="R102" s="418" t="str">
        <f t="shared" si="87"/>
        <v>—°—'—"</v>
      </c>
      <c r="S102" s="325" t="str">
        <f t="shared" si="78"/>
        <v>—</v>
      </c>
      <c r="T102" s="326" t="str">
        <f t="shared" si="79"/>
        <v>—</v>
      </c>
      <c r="U102" s="327" t="str">
        <f t="shared" si="116"/>
        <v>—</v>
      </c>
      <c r="V102" s="165" t="str">
        <f t="shared" si="117"/>
        <v>—</v>
      </c>
      <c r="W102" s="448" t="str">
        <f t="shared" si="118"/>
        <v>—</v>
      </c>
      <c r="X102" s="90" t="str">
        <f t="shared" si="119"/>
        <v>—</v>
      </c>
      <c r="Y102" s="389" t="str">
        <f t="shared" si="84"/>
        <v>—</v>
      </c>
      <c r="Z102" s="425" t="str">
        <f t="shared" si="85"/>
        <v>—</v>
      </c>
      <c r="AA102" s="91">
        <f t="shared" si="120"/>
        <v>6378137</v>
      </c>
      <c r="AB102" s="92">
        <f t="shared" si="121"/>
        <v>6335439.3270838754</v>
      </c>
      <c r="AC102" s="93">
        <f t="shared" si="122"/>
        <v>6356752.3141403552</v>
      </c>
      <c r="AD102" s="94">
        <f t="shared" si="80"/>
        <v>0</v>
      </c>
      <c r="AE102" s="95">
        <f t="shared" si="81"/>
        <v>0</v>
      </c>
      <c r="AF102" s="96">
        <f t="shared" si="123"/>
        <v>0</v>
      </c>
      <c r="AG102" s="95">
        <f t="shared" si="124"/>
        <v>14432307.250667119</v>
      </c>
      <c r="AH102" s="95">
        <f t="shared" si="125"/>
        <v>-2.4171559216783285</v>
      </c>
      <c r="AI102" s="95">
        <f t="shared" si="82"/>
        <v>21882147.655825458</v>
      </c>
      <c r="AJ102" s="95">
        <f t="shared" si="126"/>
        <v>-9314488.194411315</v>
      </c>
      <c r="AK102" s="97">
        <f t="shared" si="127"/>
        <v>1.1416339415956973</v>
      </c>
      <c r="AL102" s="112">
        <f t="shared" si="83"/>
        <v>91</v>
      </c>
    </row>
    <row r="103" spans="1:38" customFormat="1" x14ac:dyDescent="0.25">
      <c r="A103" s="12">
        <v>92</v>
      </c>
      <c r="B103" s="296" t="str">
        <f t="shared" si="76"/>
        <v>—</v>
      </c>
      <c r="C103" s="308" t="str">
        <f t="shared" si="77"/>
        <v>—</v>
      </c>
      <c r="D103" s="129"/>
      <c r="E103" s="129"/>
      <c r="F103" s="167"/>
      <c r="G103" s="260"/>
      <c r="H103" s="103"/>
      <c r="I103" s="98" t="str">
        <f t="shared" si="108"/>
        <v>—</v>
      </c>
      <c r="J103" s="99" t="str">
        <f t="shared" si="109"/>
        <v>—</v>
      </c>
      <c r="K103" s="100" t="str">
        <f t="shared" si="110"/>
        <v>—</v>
      </c>
      <c r="L103" s="101" t="str">
        <f t="shared" si="111"/>
        <v/>
      </c>
      <c r="M103" s="102" t="str">
        <f t="shared" si="112"/>
        <v>—</v>
      </c>
      <c r="N103" s="99" t="str">
        <f t="shared" si="113"/>
        <v>—</v>
      </c>
      <c r="O103" s="100" t="str">
        <f t="shared" si="114"/>
        <v>—</v>
      </c>
      <c r="P103" s="101" t="str">
        <f t="shared" si="115"/>
        <v/>
      </c>
      <c r="Q103" s="417" t="str">
        <f t="shared" si="86"/>
        <v>—°—'—"</v>
      </c>
      <c r="R103" s="418" t="str">
        <f t="shared" si="87"/>
        <v>—°—'—"</v>
      </c>
      <c r="S103" s="325" t="str">
        <f t="shared" si="78"/>
        <v>—</v>
      </c>
      <c r="T103" s="326" t="str">
        <f t="shared" si="79"/>
        <v>—</v>
      </c>
      <c r="U103" s="327" t="str">
        <f t="shared" si="116"/>
        <v>—</v>
      </c>
      <c r="V103" s="165" t="str">
        <f t="shared" si="117"/>
        <v>—</v>
      </c>
      <c r="W103" s="448" t="str">
        <f t="shared" si="118"/>
        <v>—</v>
      </c>
      <c r="X103" s="90" t="str">
        <f t="shared" si="119"/>
        <v>—</v>
      </c>
      <c r="Y103" s="389" t="str">
        <f t="shared" si="84"/>
        <v>—</v>
      </c>
      <c r="Z103" s="425" t="str">
        <f t="shared" si="85"/>
        <v>—</v>
      </c>
      <c r="AA103" s="91">
        <f t="shared" si="120"/>
        <v>6378137</v>
      </c>
      <c r="AB103" s="92">
        <f t="shared" si="121"/>
        <v>6335439.3270838754</v>
      </c>
      <c r="AC103" s="93">
        <f t="shared" si="122"/>
        <v>6356752.3141403552</v>
      </c>
      <c r="AD103" s="94">
        <f t="shared" si="80"/>
        <v>0</v>
      </c>
      <c r="AE103" s="95">
        <f t="shared" si="81"/>
        <v>0</v>
      </c>
      <c r="AF103" s="96">
        <f t="shared" si="123"/>
        <v>0</v>
      </c>
      <c r="AG103" s="95">
        <f t="shared" si="124"/>
        <v>14432307.250667119</v>
      </c>
      <c r="AH103" s="95">
        <f t="shared" si="125"/>
        <v>-2.4171559216783285</v>
      </c>
      <c r="AI103" s="95">
        <f t="shared" si="82"/>
        <v>21882147.655825458</v>
      </c>
      <c r="AJ103" s="95">
        <f t="shared" si="126"/>
        <v>-9314488.194411315</v>
      </c>
      <c r="AK103" s="97">
        <f t="shared" si="127"/>
        <v>1.1416339415956973</v>
      </c>
      <c r="AL103" s="112">
        <f t="shared" si="83"/>
        <v>92</v>
      </c>
    </row>
    <row r="104" spans="1:38" customFormat="1" x14ac:dyDescent="0.25">
      <c r="A104" s="12">
        <v>93</v>
      </c>
      <c r="B104" s="296" t="str">
        <f t="shared" si="76"/>
        <v>—</v>
      </c>
      <c r="C104" s="308" t="str">
        <f t="shared" si="77"/>
        <v>—</v>
      </c>
      <c r="D104" s="129"/>
      <c r="E104" s="129"/>
      <c r="F104" s="167"/>
      <c r="G104" s="120"/>
      <c r="H104" s="103"/>
      <c r="I104" s="98" t="str">
        <f t="shared" si="108"/>
        <v>—</v>
      </c>
      <c r="J104" s="99" t="str">
        <f t="shared" si="109"/>
        <v>—</v>
      </c>
      <c r="K104" s="100" t="str">
        <f t="shared" si="110"/>
        <v>—</v>
      </c>
      <c r="L104" s="101" t="str">
        <f t="shared" si="111"/>
        <v/>
      </c>
      <c r="M104" s="102" t="str">
        <f t="shared" si="112"/>
        <v>—</v>
      </c>
      <c r="N104" s="99" t="str">
        <f t="shared" si="113"/>
        <v>—</v>
      </c>
      <c r="O104" s="100" t="str">
        <f t="shared" si="114"/>
        <v>—</v>
      </c>
      <c r="P104" s="101" t="str">
        <f t="shared" si="115"/>
        <v/>
      </c>
      <c r="Q104" s="417" t="str">
        <f t="shared" si="86"/>
        <v>—°—'—"</v>
      </c>
      <c r="R104" s="418" t="str">
        <f t="shared" si="87"/>
        <v>—°—'—"</v>
      </c>
      <c r="S104" s="325" t="str">
        <f t="shared" si="78"/>
        <v>—</v>
      </c>
      <c r="T104" s="326" t="str">
        <f t="shared" si="79"/>
        <v>—</v>
      </c>
      <c r="U104" s="327" t="str">
        <f t="shared" si="116"/>
        <v>—</v>
      </c>
      <c r="V104" s="165" t="str">
        <f t="shared" si="117"/>
        <v>—</v>
      </c>
      <c r="W104" s="448" t="str">
        <f t="shared" si="118"/>
        <v>—</v>
      </c>
      <c r="X104" s="90" t="str">
        <f t="shared" si="119"/>
        <v>—</v>
      </c>
      <c r="Y104" s="389" t="str">
        <f t="shared" si="84"/>
        <v>—</v>
      </c>
      <c r="Z104" s="425" t="str">
        <f t="shared" si="85"/>
        <v>—</v>
      </c>
      <c r="AA104" s="91">
        <f t="shared" si="120"/>
        <v>6378137</v>
      </c>
      <c r="AB104" s="92">
        <f t="shared" si="121"/>
        <v>6335439.3270838754</v>
      </c>
      <c r="AC104" s="93">
        <f t="shared" si="122"/>
        <v>6356752.3141403552</v>
      </c>
      <c r="AD104" s="94">
        <f t="shared" si="80"/>
        <v>0</v>
      </c>
      <c r="AE104" s="95">
        <f t="shared" si="81"/>
        <v>0</v>
      </c>
      <c r="AF104" s="96">
        <f t="shared" si="123"/>
        <v>0</v>
      </c>
      <c r="AG104" s="95">
        <f t="shared" si="124"/>
        <v>14432307.250667119</v>
      </c>
      <c r="AH104" s="95">
        <f t="shared" si="125"/>
        <v>-2.4171559216783285</v>
      </c>
      <c r="AI104" s="95">
        <f t="shared" si="82"/>
        <v>21882147.655825458</v>
      </c>
      <c r="AJ104" s="95">
        <f t="shared" si="126"/>
        <v>-9314488.194411315</v>
      </c>
      <c r="AK104" s="97">
        <f t="shared" si="127"/>
        <v>1.1416339415956973</v>
      </c>
      <c r="AL104" s="112">
        <f t="shared" si="83"/>
        <v>93</v>
      </c>
    </row>
    <row r="105" spans="1:38" customFormat="1" x14ac:dyDescent="0.25">
      <c r="A105" s="12">
        <v>94</v>
      </c>
      <c r="B105" s="296" t="str">
        <f t="shared" si="76"/>
        <v>—</v>
      </c>
      <c r="C105" s="308" t="str">
        <f t="shared" si="77"/>
        <v>—</v>
      </c>
      <c r="D105" s="129"/>
      <c r="E105" s="129"/>
      <c r="F105" s="167"/>
      <c r="G105" s="120"/>
      <c r="H105" s="103"/>
      <c r="I105" s="98" t="str">
        <f t="shared" si="108"/>
        <v>—</v>
      </c>
      <c r="J105" s="99" t="str">
        <f t="shared" si="109"/>
        <v>—</v>
      </c>
      <c r="K105" s="100" t="str">
        <f t="shared" si="110"/>
        <v>—</v>
      </c>
      <c r="L105" s="101" t="str">
        <f t="shared" si="111"/>
        <v/>
      </c>
      <c r="M105" s="102" t="str">
        <f t="shared" si="112"/>
        <v>—</v>
      </c>
      <c r="N105" s="99" t="str">
        <f t="shared" si="113"/>
        <v>—</v>
      </c>
      <c r="O105" s="100" t="str">
        <f t="shared" si="114"/>
        <v>—</v>
      </c>
      <c r="P105" s="101" t="str">
        <f t="shared" si="115"/>
        <v/>
      </c>
      <c r="Q105" s="417" t="str">
        <f t="shared" si="86"/>
        <v>—°—'—"</v>
      </c>
      <c r="R105" s="418" t="str">
        <f t="shared" si="87"/>
        <v>—°—'—"</v>
      </c>
      <c r="S105" s="325" t="str">
        <f t="shared" si="78"/>
        <v>—</v>
      </c>
      <c r="T105" s="326" t="str">
        <f t="shared" si="79"/>
        <v>—</v>
      </c>
      <c r="U105" s="327" t="str">
        <f t="shared" si="116"/>
        <v>—</v>
      </c>
      <c r="V105" s="165" t="str">
        <f t="shared" si="117"/>
        <v>—</v>
      </c>
      <c r="W105" s="448" t="str">
        <f t="shared" si="118"/>
        <v>—</v>
      </c>
      <c r="X105" s="90" t="str">
        <f t="shared" si="119"/>
        <v>—</v>
      </c>
      <c r="Y105" s="389" t="str">
        <f t="shared" si="84"/>
        <v>—</v>
      </c>
      <c r="Z105" s="425" t="str">
        <f t="shared" si="85"/>
        <v>—</v>
      </c>
      <c r="AA105" s="91">
        <f t="shared" si="120"/>
        <v>6378137</v>
      </c>
      <c r="AB105" s="92">
        <f t="shared" si="121"/>
        <v>6335439.3270838754</v>
      </c>
      <c r="AC105" s="93">
        <f t="shared" si="122"/>
        <v>6356752.3141403552</v>
      </c>
      <c r="AD105" s="94">
        <f t="shared" si="80"/>
        <v>0</v>
      </c>
      <c r="AE105" s="95">
        <f t="shared" si="81"/>
        <v>0</v>
      </c>
      <c r="AF105" s="96">
        <f t="shared" si="123"/>
        <v>0</v>
      </c>
      <c r="AG105" s="95">
        <f t="shared" si="124"/>
        <v>14432307.250667119</v>
      </c>
      <c r="AH105" s="95">
        <f t="shared" si="125"/>
        <v>-2.4171559216783285</v>
      </c>
      <c r="AI105" s="95">
        <f t="shared" si="82"/>
        <v>21882147.655825458</v>
      </c>
      <c r="AJ105" s="95">
        <f t="shared" si="126"/>
        <v>-9314488.194411315</v>
      </c>
      <c r="AK105" s="97">
        <f t="shared" si="127"/>
        <v>1.1416339415956973</v>
      </c>
      <c r="AL105" s="112">
        <f t="shared" si="83"/>
        <v>94</v>
      </c>
    </row>
    <row r="106" spans="1:38" customFormat="1" x14ac:dyDescent="0.25">
      <c r="A106" s="12">
        <v>95</v>
      </c>
      <c r="B106" s="296" t="str">
        <f t="shared" si="76"/>
        <v>—</v>
      </c>
      <c r="C106" s="308" t="str">
        <f t="shared" si="77"/>
        <v>—</v>
      </c>
      <c r="D106" s="129"/>
      <c r="E106" s="129"/>
      <c r="F106" s="167"/>
      <c r="G106" s="260"/>
      <c r="H106" s="103"/>
      <c r="I106" s="98" t="str">
        <f t="shared" si="108"/>
        <v>—</v>
      </c>
      <c r="J106" s="99" t="str">
        <f t="shared" si="109"/>
        <v>—</v>
      </c>
      <c r="K106" s="100" t="str">
        <f t="shared" si="110"/>
        <v>—</v>
      </c>
      <c r="L106" s="101" t="str">
        <f t="shared" si="111"/>
        <v/>
      </c>
      <c r="M106" s="102" t="str">
        <f t="shared" si="112"/>
        <v>—</v>
      </c>
      <c r="N106" s="99" t="str">
        <f t="shared" si="113"/>
        <v>—</v>
      </c>
      <c r="O106" s="100" t="str">
        <f t="shared" si="114"/>
        <v>—</v>
      </c>
      <c r="P106" s="101" t="str">
        <f t="shared" si="115"/>
        <v/>
      </c>
      <c r="Q106" s="417" t="str">
        <f t="shared" si="86"/>
        <v>—°—'—"</v>
      </c>
      <c r="R106" s="418" t="str">
        <f t="shared" si="87"/>
        <v>—°—'—"</v>
      </c>
      <c r="S106" s="325" t="str">
        <f t="shared" si="78"/>
        <v>—</v>
      </c>
      <c r="T106" s="326" t="str">
        <f t="shared" si="79"/>
        <v>—</v>
      </c>
      <c r="U106" s="327" t="str">
        <f t="shared" si="116"/>
        <v>—</v>
      </c>
      <c r="V106" s="165" t="str">
        <f t="shared" si="117"/>
        <v>—</v>
      </c>
      <c r="W106" s="448" t="str">
        <f t="shared" si="118"/>
        <v>—</v>
      </c>
      <c r="X106" s="90" t="str">
        <f t="shared" si="119"/>
        <v>—</v>
      </c>
      <c r="Y106" s="389" t="str">
        <f t="shared" si="84"/>
        <v>—</v>
      </c>
      <c r="Z106" s="425" t="str">
        <f t="shared" si="85"/>
        <v>—</v>
      </c>
      <c r="AA106" s="91">
        <f t="shared" si="120"/>
        <v>6378137</v>
      </c>
      <c r="AB106" s="92">
        <f t="shared" si="121"/>
        <v>6335439.3270838754</v>
      </c>
      <c r="AC106" s="93">
        <f t="shared" si="122"/>
        <v>6356752.3141403552</v>
      </c>
      <c r="AD106" s="94">
        <f t="shared" si="80"/>
        <v>0</v>
      </c>
      <c r="AE106" s="95">
        <f t="shared" si="81"/>
        <v>0</v>
      </c>
      <c r="AF106" s="96">
        <f t="shared" si="123"/>
        <v>0</v>
      </c>
      <c r="AG106" s="95">
        <f t="shared" si="124"/>
        <v>14432307.250667119</v>
      </c>
      <c r="AH106" s="95">
        <f t="shared" si="125"/>
        <v>-2.4171559216783285</v>
      </c>
      <c r="AI106" s="95">
        <f t="shared" si="82"/>
        <v>21882147.655825458</v>
      </c>
      <c r="AJ106" s="95">
        <f t="shared" si="126"/>
        <v>-9314488.194411315</v>
      </c>
      <c r="AK106" s="97">
        <f t="shared" si="127"/>
        <v>1.1416339415956973</v>
      </c>
      <c r="AL106" s="112">
        <f t="shared" si="83"/>
        <v>95</v>
      </c>
    </row>
    <row r="107" spans="1:38" x14ac:dyDescent="0.25">
      <c r="A107" s="12">
        <v>96</v>
      </c>
      <c r="B107" s="296" t="str">
        <f t="shared" si="76"/>
        <v>—</v>
      </c>
      <c r="C107" s="308" t="str">
        <f t="shared" si="77"/>
        <v>—</v>
      </c>
      <c r="D107" s="129"/>
      <c r="E107" s="129"/>
      <c r="F107" s="167"/>
      <c r="G107" s="120"/>
      <c r="H107" s="103"/>
      <c r="I107" s="98" t="str">
        <f t="shared" si="108"/>
        <v>—</v>
      </c>
      <c r="J107" s="99" t="str">
        <f t="shared" si="109"/>
        <v>—</v>
      </c>
      <c r="K107" s="100" t="str">
        <f t="shared" si="110"/>
        <v>—</v>
      </c>
      <c r="L107" s="101" t="str">
        <f t="shared" si="111"/>
        <v/>
      </c>
      <c r="M107" s="102" t="str">
        <f t="shared" si="112"/>
        <v>—</v>
      </c>
      <c r="N107" s="99" t="str">
        <f t="shared" si="113"/>
        <v>—</v>
      </c>
      <c r="O107" s="100" t="str">
        <f t="shared" si="114"/>
        <v>—</v>
      </c>
      <c r="P107" s="101" t="str">
        <f t="shared" si="115"/>
        <v/>
      </c>
      <c r="Q107" s="417" t="str">
        <f t="shared" si="86"/>
        <v>—°—'—"</v>
      </c>
      <c r="R107" s="418" t="str">
        <f t="shared" si="87"/>
        <v>—°—'—"</v>
      </c>
      <c r="S107" s="325" t="str">
        <f t="shared" si="78"/>
        <v>—</v>
      </c>
      <c r="T107" s="326" t="str">
        <f t="shared" si="79"/>
        <v>—</v>
      </c>
      <c r="U107" s="327" t="str">
        <f t="shared" si="116"/>
        <v>—</v>
      </c>
      <c r="V107" s="165" t="str">
        <f t="shared" si="117"/>
        <v>—</v>
      </c>
      <c r="W107" s="448" t="str">
        <f t="shared" si="118"/>
        <v>—</v>
      </c>
      <c r="X107" s="90" t="str">
        <f t="shared" si="119"/>
        <v>—</v>
      </c>
      <c r="Y107" s="389" t="str">
        <f t="shared" si="84"/>
        <v>—</v>
      </c>
      <c r="Z107" s="425" t="str">
        <f t="shared" si="85"/>
        <v>—</v>
      </c>
      <c r="AA107" s="91">
        <f t="shared" si="120"/>
        <v>6378137</v>
      </c>
      <c r="AB107" s="92">
        <f t="shared" si="121"/>
        <v>6335439.3270838754</v>
      </c>
      <c r="AC107" s="93">
        <f t="shared" si="122"/>
        <v>6356752.3141403552</v>
      </c>
      <c r="AD107" s="94">
        <f t="shared" si="80"/>
        <v>0</v>
      </c>
      <c r="AE107" s="95">
        <f t="shared" si="81"/>
        <v>0</v>
      </c>
      <c r="AF107" s="96">
        <f t="shared" si="123"/>
        <v>0</v>
      </c>
      <c r="AG107" s="95">
        <f t="shared" si="124"/>
        <v>14432307.250667119</v>
      </c>
      <c r="AH107" s="95">
        <f t="shared" si="125"/>
        <v>-2.4171559216783285</v>
      </c>
      <c r="AI107" s="95">
        <f t="shared" si="82"/>
        <v>21882147.655825458</v>
      </c>
      <c r="AJ107" s="95">
        <f t="shared" si="126"/>
        <v>-9314488.194411315</v>
      </c>
      <c r="AK107" s="97">
        <f t="shared" si="127"/>
        <v>1.1416339415956973</v>
      </c>
      <c r="AL107" s="112">
        <f t="shared" si="83"/>
        <v>96</v>
      </c>
    </row>
    <row r="108" spans="1:38" x14ac:dyDescent="0.25">
      <c r="A108" s="12">
        <v>97</v>
      </c>
      <c r="B108" s="296" t="str">
        <f t="shared" si="76"/>
        <v>—</v>
      </c>
      <c r="C108" s="308" t="str">
        <f t="shared" si="77"/>
        <v>—</v>
      </c>
      <c r="D108" s="129"/>
      <c r="E108" s="129"/>
      <c r="F108" s="167"/>
      <c r="G108" s="120"/>
      <c r="H108" s="103"/>
      <c r="I108" s="98" t="str">
        <f t="shared" si="108"/>
        <v>—</v>
      </c>
      <c r="J108" s="99" t="str">
        <f t="shared" si="109"/>
        <v>—</v>
      </c>
      <c r="K108" s="100" t="str">
        <f t="shared" si="110"/>
        <v>—</v>
      </c>
      <c r="L108" s="101" t="str">
        <f t="shared" si="111"/>
        <v/>
      </c>
      <c r="M108" s="102" t="str">
        <f t="shared" si="112"/>
        <v>—</v>
      </c>
      <c r="N108" s="99" t="str">
        <f t="shared" si="113"/>
        <v>—</v>
      </c>
      <c r="O108" s="100" t="str">
        <f t="shared" si="114"/>
        <v>—</v>
      </c>
      <c r="P108" s="101" t="str">
        <f t="shared" si="115"/>
        <v/>
      </c>
      <c r="Q108" s="417" t="str">
        <f t="shared" si="86"/>
        <v>—°—'—"</v>
      </c>
      <c r="R108" s="418" t="str">
        <f t="shared" si="87"/>
        <v>—°—'—"</v>
      </c>
      <c r="S108" s="325" t="str">
        <f t="shared" si="78"/>
        <v>—</v>
      </c>
      <c r="T108" s="326" t="str">
        <f t="shared" si="79"/>
        <v>—</v>
      </c>
      <c r="U108" s="327" t="str">
        <f t="shared" si="116"/>
        <v>—</v>
      </c>
      <c r="V108" s="165" t="str">
        <f t="shared" si="117"/>
        <v>—</v>
      </c>
      <c r="W108" s="448" t="str">
        <f t="shared" si="118"/>
        <v>—</v>
      </c>
      <c r="X108" s="90" t="str">
        <f t="shared" si="119"/>
        <v>—</v>
      </c>
      <c r="Y108" s="389" t="str">
        <f t="shared" si="84"/>
        <v>—</v>
      </c>
      <c r="Z108" s="425" t="str">
        <f t="shared" si="85"/>
        <v>—</v>
      </c>
      <c r="AA108" s="91">
        <f t="shared" si="120"/>
        <v>6378137</v>
      </c>
      <c r="AB108" s="92">
        <f t="shared" si="121"/>
        <v>6335439.3270838754</v>
      </c>
      <c r="AC108" s="93">
        <f t="shared" si="122"/>
        <v>6356752.3141403552</v>
      </c>
      <c r="AD108" s="94">
        <f t="shared" si="80"/>
        <v>0</v>
      </c>
      <c r="AE108" s="95">
        <f t="shared" si="81"/>
        <v>0</v>
      </c>
      <c r="AF108" s="96">
        <f t="shared" si="123"/>
        <v>0</v>
      </c>
      <c r="AG108" s="95">
        <f t="shared" si="124"/>
        <v>14432307.250667119</v>
      </c>
      <c r="AH108" s="95">
        <f t="shared" si="125"/>
        <v>-2.4171559216783285</v>
      </c>
      <c r="AI108" s="95">
        <f t="shared" ref="AI108:AI111" si="128">Ro+No-AG108*COS(AH108)</f>
        <v>21882147.655825458</v>
      </c>
      <c r="AJ108" s="95">
        <f t="shared" si="126"/>
        <v>-9314488.194411315</v>
      </c>
      <c r="AK108" s="97">
        <f t="shared" si="127"/>
        <v>1.1416339415956973</v>
      </c>
      <c r="AL108" s="112">
        <f t="shared" si="83"/>
        <v>97</v>
      </c>
    </row>
    <row r="109" spans="1:38" x14ac:dyDescent="0.25">
      <c r="A109" s="12">
        <v>98</v>
      </c>
      <c r="B109" s="296" t="str">
        <f t="shared" si="76"/>
        <v>—</v>
      </c>
      <c r="C109" s="308" t="str">
        <f t="shared" si="77"/>
        <v>—</v>
      </c>
      <c r="D109" s="129"/>
      <c r="E109" s="129"/>
      <c r="F109" s="167"/>
      <c r="G109" s="260"/>
      <c r="H109" s="103"/>
      <c r="I109" s="98" t="str">
        <f t="shared" si="108"/>
        <v>—</v>
      </c>
      <c r="J109" s="99" t="str">
        <f t="shared" si="109"/>
        <v>—</v>
      </c>
      <c r="K109" s="100" t="str">
        <f t="shared" si="110"/>
        <v>—</v>
      </c>
      <c r="L109" s="101" t="str">
        <f t="shared" si="111"/>
        <v/>
      </c>
      <c r="M109" s="102" t="str">
        <f t="shared" si="112"/>
        <v>—</v>
      </c>
      <c r="N109" s="99" t="str">
        <f t="shared" si="113"/>
        <v>—</v>
      </c>
      <c r="O109" s="100" t="str">
        <f t="shared" si="114"/>
        <v>—</v>
      </c>
      <c r="P109" s="101" t="str">
        <f t="shared" si="115"/>
        <v/>
      </c>
      <c r="Q109" s="417" t="str">
        <f t="shared" si="86"/>
        <v>—°—'—"</v>
      </c>
      <c r="R109" s="418" t="str">
        <f t="shared" si="87"/>
        <v>—°—'—"</v>
      </c>
      <c r="S109" s="325" t="str">
        <f t="shared" si="78"/>
        <v>—</v>
      </c>
      <c r="T109" s="326" t="str">
        <f t="shared" si="79"/>
        <v>—</v>
      </c>
      <c r="U109" s="327" t="str">
        <f t="shared" si="116"/>
        <v>—</v>
      </c>
      <c r="V109" s="165" t="str">
        <f t="shared" si="117"/>
        <v>—</v>
      </c>
      <c r="W109" s="448" t="str">
        <f t="shared" si="118"/>
        <v>—</v>
      </c>
      <c r="X109" s="90" t="str">
        <f t="shared" si="119"/>
        <v>—</v>
      </c>
      <c r="Y109" s="389" t="str">
        <f t="shared" si="84"/>
        <v>—</v>
      </c>
      <c r="Z109" s="425" t="str">
        <f t="shared" si="85"/>
        <v>—</v>
      </c>
      <c r="AA109" s="91">
        <f t="shared" si="120"/>
        <v>6378137</v>
      </c>
      <c r="AB109" s="92">
        <f t="shared" si="121"/>
        <v>6335439.3270838754</v>
      </c>
      <c r="AC109" s="93">
        <f t="shared" si="122"/>
        <v>6356752.3141403552</v>
      </c>
      <c r="AD109" s="94">
        <f t="shared" si="80"/>
        <v>0</v>
      </c>
      <c r="AE109" s="95">
        <f t="shared" si="81"/>
        <v>0</v>
      </c>
      <c r="AF109" s="96">
        <f t="shared" si="123"/>
        <v>0</v>
      </c>
      <c r="AG109" s="95">
        <f t="shared" si="124"/>
        <v>14432307.250667119</v>
      </c>
      <c r="AH109" s="95">
        <f t="shared" si="125"/>
        <v>-2.4171559216783285</v>
      </c>
      <c r="AI109" s="95">
        <f t="shared" si="128"/>
        <v>21882147.655825458</v>
      </c>
      <c r="AJ109" s="95">
        <f t="shared" si="126"/>
        <v>-9314488.194411315</v>
      </c>
      <c r="AK109" s="97">
        <f t="shared" si="127"/>
        <v>1.1416339415956973</v>
      </c>
      <c r="AL109" s="112">
        <f t="shared" si="83"/>
        <v>98</v>
      </c>
    </row>
    <row r="110" spans="1:38" x14ac:dyDescent="0.25">
      <c r="A110" s="12">
        <v>99</v>
      </c>
      <c r="B110" s="296" t="str">
        <f t="shared" si="76"/>
        <v>—</v>
      </c>
      <c r="C110" s="308" t="str">
        <f t="shared" si="77"/>
        <v>—</v>
      </c>
      <c r="D110" s="129"/>
      <c r="E110" s="129"/>
      <c r="F110" s="167"/>
      <c r="G110" s="120"/>
      <c r="H110" s="103"/>
      <c r="I110" s="98" t="str">
        <f t="shared" si="108"/>
        <v>—</v>
      </c>
      <c r="J110" s="99" t="str">
        <f t="shared" si="109"/>
        <v>—</v>
      </c>
      <c r="K110" s="100" t="str">
        <f t="shared" si="110"/>
        <v>—</v>
      </c>
      <c r="L110" s="101" t="str">
        <f t="shared" si="111"/>
        <v/>
      </c>
      <c r="M110" s="102" t="str">
        <f t="shared" si="112"/>
        <v>—</v>
      </c>
      <c r="N110" s="99" t="str">
        <f t="shared" si="113"/>
        <v>—</v>
      </c>
      <c r="O110" s="100" t="str">
        <f t="shared" si="114"/>
        <v>—</v>
      </c>
      <c r="P110" s="101" t="str">
        <f t="shared" si="115"/>
        <v/>
      </c>
      <c r="Q110" s="417" t="str">
        <f t="shared" si="86"/>
        <v>—°—'—"</v>
      </c>
      <c r="R110" s="418" t="str">
        <f t="shared" si="87"/>
        <v>—°—'—"</v>
      </c>
      <c r="S110" s="325" t="str">
        <f t="shared" si="78"/>
        <v>—</v>
      </c>
      <c r="T110" s="326" t="str">
        <f t="shared" si="79"/>
        <v>—</v>
      </c>
      <c r="U110" s="327" t="str">
        <f t="shared" si="116"/>
        <v>—</v>
      </c>
      <c r="V110" s="165" t="str">
        <f t="shared" si="117"/>
        <v>—</v>
      </c>
      <c r="W110" s="448" t="str">
        <f t="shared" si="118"/>
        <v>—</v>
      </c>
      <c r="X110" s="90" t="str">
        <f t="shared" si="119"/>
        <v>—</v>
      </c>
      <c r="Y110" s="389" t="str">
        <f t="shared" si="84"/>
        <v>—</v>
      </c>
      <c r="Z110" s="425" t="str">
        <f t="shared" si="85"/>
        <v>—</v>
      </c>
      <c r="AA110" s="91">
        <f t="shared" si="120"/>
        <v>6378137</v>
      </c>
      <c r="AB110" s="92">
        <f t="shared" si="121"/>
        <v>6335439.3270838754</v>
      </c>
      <c r="AC110" s="93">
        <f t="shared" si="122"/>
        <v>6356752.3141403552</v>
      </c>
      <c r="AD110" s="94">
        <f t="shared" si="80"/>
        <v>0</v>
      </c>
      <c r="AE110" s="95">
        <f t="shared" si="81"/>
        <v>0</v>
      </c>
      <c r="AF110" s="96">
        <f t="shared" si="123"/>
        <v>0</v>
      </c>
      <c r="AG110" s="95">
        <f t="shared" si="124"/>
        <v>14432307.250667119</v>
      </c>
      <c r="AH110" s="95">
        <f t="shared" si="125"/>
        <v>-2.4171559216783285</v>
      </c>
      <c r="AI110" s="95">
        <f t="shared" si="128"/>
        <v>21882147.655825458</v>
      </c>
      <c r="AJ110" s="95">
        <f t="shared" si="126"/>
        <v>-9314488.194411315</v>
      </c>
      <c r="AK110" s="97">
        <f t="shared" si="127"/>
        <v>1.1416339415956973</v>
      </c>
      <c r="AL110" s="112">
        <f t="shared" si="83"/>
        <v>99</v>
      </c>
    </row>
    <row r="111" spans="1:38" x14ac:dyDescent="0.25">
      <c r="A111" s="12">
        <v>100</v>
      </c>
      <c r="B111" s="296" t="str">
        <f t="shared" si="76"/>
        <v>—</v>
      </c>
      <c r="C111" s="308" t="str">
        <f t="shared" si="77"/>
        <v>—</v>
      </c>
      <c r="D111" s="129"/>
      <c r="E111" s="129"/>
      <c r="F111" s="167"/>
      <c r="G111" s="120"/>
      <c r="H111" s="103"/>
      <c r="I111" s="98" t="str">
        <f t="shared" si="108"/>
        <v>—</v>
      </c>
      <c r="J111" s="99" t="str">
        <f t="shared" si="109"/>
        <v>—</v>
      </c>
      <c r="K111" s="100" t="str">
        <f t="shared" si="110"/>
        <v>—</v>
      </c>
      <c r="L111" s="101" t="str">
        <f t="shared" si="111"/>
        <v/>
      </c>
      <c r="M111" s="102" t="str">
        <f t="shared" si="112"/>
        <v>—</v>
      </c>
      <c r="N111" s="99" t="str">
        <f t="shared" si="113"/>
        <v>—</v>
      </c>
      <c r="O111" s="100" t="str">
        <f t="shared" si="114"/>
        <v>—</v>
      </c>
      <c r="P111" s="101" t="str">
        <f t="shared" si="115"/>
        <v/>
      </c>
      <c r="Q111" s="417" t="str">
        <f t="shared" si="86"/>
        <v>—°—'—"</v>
      </c>
      <c r="R111" s="418" t="str">
        <f t="shared" si="87"/>
        <v>—°—'—"</v>
      </c>
      <c r="S111" s="325" t="str">
        <f t="shared" si="78"/>
        <v>—</v>
      </c>
      <c r="T111" s="326" t="str">
        <f t="shared" si="79"/>
        <v>—</v>
      </c>
      <c r="U111" s="327" t="str">
        <f t="shared" si="116"/>
        <v>—</v>
      </c>
      <c r="V111" s="165" t="str">
        <f t="shared" si="117"/>
        <v>—</v>
      </c>
      <c r="W111" s="448" t="str">
        <f t="shared" si="118"/>
        <v>—</v>
      </c>
      <c r="X111" s="90" t="str">
        <f t="shared" si="119"/>
        <v>—</v>
      </c>
      <c r="Y111" s="389" t="str">
        <f t="shared" si="84"/>
        <v>—</v>
      </c>
      <c r="Z111" s="425" t="str">
        <f t="shared" si="85"/>
        <v>—</v>
      </c>
      <c r="AA111" s="91">
        <f t="shared" si="120"/>
        <v>6378137</v>
      </c>
      <c r="AB111" s="92">
        <f t="shared" si="121"/>
        <v>6335439.3270838754</v>
      </c>
      <c r="AC111" s="93">
        <f t="shared" si="122"/>
        <v>6356752.3141403552</v>
      </c>
      <c r="AD111" s="94">
        <f t="shared" si="80"/>
        <v>0</v>
      </c>
      <c r="AE111" s="95">
        <f t="shared" si="81"/>
        <v>0</v>
      </c>
      <c r="AF111" s="96">
        <f t="shared" si="123"/>
        <v>0</v>
      </c>
      <c r="AG111" s="95">
        <f t="shared" si="124"/>
        <v>14432307.250667119</v>
      </c>
      <c r="AH111" s="95">
        <f t="shared" si="125"/>
        <v>-2.4171559216783285</v>
      </c>
      <c r="AI111" s="95">
        <f t="shared" si="128"/>
        <v>21882147.655825458</v>
      </c>
      <c r="AJ111" s="95">
        <f t="shared" si="126"/>
        <v>-9314488.194411315</v>
      </c>
      <c r="AK111" s="97">
        <f t="shared" si="127"/>
        <v>1.1416339415956973</v>
      </c>
      <c r="AL111" s="112">
        <f t="shared" si="83"/>
        <v>100</v>
      </c>
    </row>
  </sheetData>
  <mergeCells count="5">
    <mergeCell ref="AF9:AK9"/>
    <mergeCell ref="I10:L10"/>
    <mergeCell ref="M10:P10"/>
    <mergeCell ref="AA9:AC9"/>
    <mergeCell ref="AD9:AE9"/>
  </mergeCells>
  <phoneticPr fontId="0" type="noConversion"/>
  <pageMargins left="0.75" right="0.75" top="1" bottom="1" header="0.5" footer="0.5"/>
  <pageSetup pageOrder="overThenDown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L111"/>
  <sheetViews>
    <sheetView zoomScaleNormal="100" workbookViewId="0"/>
  </sheetViews>
  <sheetFormatPr defaultColWidth="8.85546875" defaultRowHeight="15" x14ac:dyDescent="0.25"/>
  <cols>
    <col min="1" max="1" width="6.85546875" style="5" customWidth="1"/>
    <col min="2" max="3" width="16" style="373" customWidth="1"/>
    <col min="4" max="4" width="8.140625" style="17" customWidth="1"/>
    <col min="5" max="5" width="20.28515625" style="15" customWidth="1"/>
    <col min="6" max="6" width="7.28515625" style="17" customWidth="1"/>
    <col min="7" max="7" width="4.5703125" style="17" customWidth="1"/>
    <col min="8" max="8" width="10.5703125" style="469" customWidth="1"/>
    <col min="9" max="9" width="2.85546875" style="17" customWidth="1"/>
    <col min="10" max="10" width="6.42578125" style="17" customWidth="1"/>
    <col min="11" max="11" width="4.7109375" style="17" customWidth="1"/>
    <col min="12" max="12" width="11" style="469" customWidth="1"/>
    <col min="13" max="13" width="3.42578125" style="17" customWidth="1"/>
    <col min="14" max="14" width="11.140625" style="386" customWidth="1"/>
    <col min="15" max="15" width="17.7109375" style="15" customWidth="1"/>
    <col min="16" max="16" width="19.28515625" style="15" customWidth="1"/>
    <col min="17" max="18" width="16.85546875" style="381" customWidth="1"/>
    <col min="19" max="21" width="13.140625" style="328" customWidth="1"/>
    <col min="22" max="22" width="10.42578125" style="386" customWidth="1"/>
    <col min="23" max="23" width="10.42578125" style="454" customWidth="1"/>
    <col min="24" max="24" width="16" style="19" customWidth="1"/>
    <col min="25" max="25" width="11.5703125" style="392" customWidth="1"/>
    <col min="26" max="26" width="14.140625" style="19" customWidth="1"/>
    <col min="27" max="28" width="12" style="17" customWidth="1"/>
    <col min="29" max="29" width="12" style="15" customWidth="1"/>
    <col min="30" max="31" width="12.7109375" style="17" customWidth="1"/>
    <col min="32" max="36" width="12.7109375" style="15" customWidth="1"/>
    <col min="37" max="37" width="12.7109375" style="5" customWidth="1"/>
    <col min="38" max="38" width="7.28515625" style="15" customWidth="1"/>
    <col min="39" max="16384" width="8.85546875" style="15"/>
  </cols>
  <sheetData>
    <row r="1" spans="1:38" s="5" customFormat="1" ht="18.75" thickBot="1" x14ac:dyDescent="0.3">
      <c r="A1" s="166" t="s">
        <v>143</v>
      </c>
      <c r="B1" s="394"/>
      <c r="C1" s="394"/>
      <c r="D1" s="4"/>
      <c r="E1" s="3"/>
      <c r="F1" s="4"/>
      <c r="G1" s="4"/>
      <c r="H1" s="467"/>
      <c r="I1" s="4"/>
      <c r="J1" s="4"/>
      <c r="K1" s="4"/>
      <c r="L1" s="467"/>
      <c r="M1" s="4"/>
      <c r="N1" s="395"/>
      <c r="O1" s="3"/>
      <c r="P1" s="3"/>
      <c r="Q1" s="374"/>
      <c r="R1" s="374"/>
      <c r="S1" s="310"/>
      <c r="T1" s="310"/>
      <c r="U1" s="311"/>
      <c r="V1" s="395"/>
      <c r="W1" s="455"/>
      <c r="X1" s="31"/>
      <c r="Y1" s="403"/>
      <c r="Z1" s="412"/>
      <c r="AA1" s="4"/>
      <c r="AB1" s="119" t="s">
        <v>109</v>
      </c>
      <c r="AC1" s="32"/>
      <c r="AD1" s="27"/>
      <c r="AE1" s="6"/>
      <c r="AF1" s="225" t="s">
        <v>127</v>
      </c>
      <c r="AG1" s="255" t="str">
        <f>elpsd_name</f>
        <v>GRS 80</v>
      </c>
      <c r="AH1" s="6"/>
      <c r="AI1" s="6"/>
      <c r="AJ1" s="6"/>
      <c r="AK1" s="6"/>
      <c r="AL1" s="32"/>
    </row>
    <row r="2" spans="1:38" s="5" customFormat="1" ht="15.75" thickBot="1" x14ac:dyDescent="0.3">
      <c r="A2" s="426" t="s">
        <v>100</v>
      </c>
      <c r="B2" s="427">
        <f>COUNT(B12:B1000000)</f>
        <v>3</v>
      </c>
      <c r="C2" s="428">
        <f>COUNT(C12:C1000000)</f>
        <v>3</v>
      </c>
      <c r="D2" s="429" t="s">
        <v>100</v>
      </c>
      <c r="E2" s="442" t="s">
        <v>100</v>
      </c>
      <c r="F2" s="432"/>
      <c r="G2" s="433"/>
      <c r="H2" s="434">
        <f>COUNT(H12:H1000000)</f>
        <v>3</v>
      </c>
      <c r="I2" s="433"/>
      <c r="J2" s="435"/>
      <c r="K2" s="433"/>
      <c r="L2" s="434">
        <f>COUNT(L12:L1000000)</f>
        <v>3</v>
      </c>
      <c r="M2" s="433"/>
      <c r="N2" s="443">
        <f>COUNT(N12:N1000000)</f>
        <v>3</v>
      </c>
      <c r="O2" s="437" t="s">
        <v>100</v>
      </c>
      <c r="P2" s="30"/>
      <c r="Q2" s="427">
        <f>COUNT(Q12:Q1000000)</f>
        <v>3</v>
      </c>
      <c r="R2" s="428">
        <f>COUNT(R12:R1000000)</f>
        <v>3</v>
      </c>
      <c r="S2" s="429" t="s">
        <v>100</v>
      </c>
      <c r="T2" s="30"/>
      <c r="U2" s="430" t="s">
        <v>100</v>
      </c>
      <c r="V2" s="427">
        <f>COUNT(V12:V1000000)</f>
        <v>3</v>
      </c>
      <c r="W2" s="431">
        <f>COUNT(W12:W1000000)</f>
        <v>3</v>
      </c>
      <c r="X2" s="428">
        <f>COUNT(X12:X1000000)</f>
        <v>3</v>
      </c>
      <c r="Y2" s="427">
        <f>COUNT(Y12:Y1000000)</f>
        <v>3</v>
      </c>
      <c r="Z2" s="428"/>
      <c r="AA2" s="4"/>
      <c r="AB2" s="118"/>
      <c r="AC2" s="106" t="s">
        <v>106</v>
      </c>
      <c r="AD2" s="28"/>
      <c r="AE2" s="6"/>
      <c r="AF2" s="3"/>
      <c r="AG2" s="3"/>
      <c r="AH2" s="3"/>
      <c r="AI2" s="3"/>
      <c r="AJ2" s="3"/>
      <c r="AK2" s="6"/>
      <c r="AL2" s="6"/>
    </row>
    <row r="3" spans="1:38" s="5" customFormat="1" x14ac:dyDescent="0.25">
      <c r="A3" s="113" t="s">
        <v>101</v>
      </c>
      <c r="B3" s="296">
        <f>MIN(B12:B1000000)</f>
        <v>134214.13382362289</v>
      </c>
      <c r="C3" s="297">
        <f>MIN(C12:C1000000)</f>
        <v>85236.464342603693</v>
      </c>
      <c r="D3" s="35" t="s">
        <v>101</v>
      </c>
      <c r="E3" s="225" t="s">
        <v>101</v>
      </c>
      <c r="F3" s="139">
        <f t="shared" ref="F3:F8" si="0">IF(Q3="","—",ABS(IF((1-(ABS(Q3)-ABS(TRUNC(Q3))))*3600&gt;tol,TRUNC(Q3),IF(Q3&gt;=0,TRUNC(Q3)+1,TRUNC(Q3)-1))))</f>
        <v>30</v>
      </c>
      <c r="G3" s="359">
        <f t="shared" ref="G3:G8" si="1">IF(Q3="","—",IF(60-((ABS(Q3)-F3)*60-TRUNC(ABS((ABS(Q3)-F3)*60)))*60&gt;tol,ABS(TRUNC((ABS(Q3)-F3)*60)),ABS(TRUNC((ABS(Q3)-F3)*60))+1))</f>
        <v>9</v>
      </c>
      <c r="H3" s="360">
        <f t="shared" ref="H3:H8" si="2">IF(Q3="","—",IF(ABS(60-(ABS(Q3)-ABS(F3)-ABS(G3)/60)*3600)&gt;tol,ABS((ABS(Q3)-ABS(F3)-ABS(G3)/60)*3600),0))</f>
        <v>26.999999999995929</v>
      </c>
      <c r="I3" s="361" t="str">
        <f>IF(Q3&gt;0,"N",IF(Q3&lt;0,"S",""))</f>
        <v>N</v>
      </c>
      <c r="J3" s="142">
        <f t="shared" ref="J3:J8" si="3">IF(R3="","—",ABS(IF((1-(ABS(R3)-ABS(TRUNC(R3))))*3600&gt;tol,TRUNC(R3),IF(R3&gt;=0,TRUNC(R3)+1,TRUNC(R3)-1))))</f>
        <v>272</v>
      </c>
      <c r="K3" s="359">
        <f t="shared" ref="K3:K8" si="4">IF(R3="","—",IF(60-((ABS(R3)-J3)*60-TRUNC(ABS((ABS(R3)-J3)*60)))*60&gt;tol,ABS(TRUNC((ABS(R3)-J3)*60)),ABS(TRUNC((ABS(R3)-J3)*60))+1))</f>
        <v>47</v>
      </c>
      <c r="L3" s="360">
        <f t="shared" ref="L3:L8" si="5">IF(R3="","—",IF(ABS(60-(ABS(R3)-ABS(J3)-ABS(K3)/60)*3600)&gt;tol,ABS((ABS(R3)-ABS(J3)-ABS(K3)/60)*3600),0))</f>
        <v>5.9999999998854303</v>
      </c>
      <c r="M3" s="141" t="str">
        <f>IF(R3&gt;0,"E",IF(R3&lt;0,"W",""))</f>
        <v>E</v>
      </c>
      <c r="N3" s="176">
        <f>MIN(N12:N1000000)</f>
        <v>-22</v>
      </c>
      <c r="O3" s="413" t="s">
        <v>101</v>
      </c>
      <c r="P3" s="310"/>
      <c r="Q3" s="89">
        <f>MIN(Q12:Q1000000)</f>
        <v>30.157499999999999</v>
      </c>
      <c r="R3" s="154">
        <f>MIN(R12:R1000000)</f>
        <v>272.78499999999997</v>
      </c>
      <c r="S3" s="312" t="s">
        <v>101</v>
      </c>
      <c r="T3" s="310"/>
      <c r="U3" s="313" t="s">
        <v>101</v>
      </c>
      <c r="V3" s="165">
        <f>MIN(V12:V1000000)</f>
        <v>-22.472824926067503</v>
      </c>
      <c r="W3" s="448">
        <f>MIN(W12:W1000000)</f>
        <v>-0.11865651560963641</v>
      </c>
      <c r="X3" s="90">
        <f>MIN(X12:X1000000)</f>
        <v>44498.188513898996</v>
      </c>
      <c r="Y3" s="389">
        <f>MIN(Y12:Y1000000)</f>
        <v>-0.86526487484279402</v>
      </c>
      <c r="Z3" s="420" t="str">
        <f t="shared" ref="Z3:Z8" si="6">IF(F3="","",IF(Y3&gt;=0,"+","–")) &amp; TEXT(IF(F3="","—",ABS(TRUNC(Y3))),"0°") &amp; TEXT(IF(F3="","",TRUNC((ABS(Y3)-ABS(TRUNC(Y3)))*60)),"00'") &amp; TEXT(IF(F3="","",(ABS(Y3)-ABS(TRUNC(Y3))-TRUNC((ABS(Y3)-ABS(TRUNC(Y3)))*60)/60)*3600),"00.00") &amp; IF(F3="","","""")</f>
        <v>–0°51'54.95"</v>
      </c>
      <c r="AA3" s="35" t="s">
        <v>100</v>
      </c>
      <c r="AB3" s="115"/>
      <c r="AC3" s="106" t="s">
        <v>107</v>
      </c>
      <c r="AD3" s="28"/>
      <c r="AE3" s="6"/>
      <c r="AF3" s="21"/>
      <c r="AG3" s="32"/>
      <c r="AH3" s="22" t="s">
        <v>138</v>
      </c>
      <c r="AI3" s="351" t="str">
        <f>CONCATENATE(TEXT(Parameters!D15,"0° "),TEXT(Parameters!E15,"00' "),TEXT(Parameters!F15,"00.00000'' "),Parameters!G15)</f>
        <v>30° 18' 00.00000'' N</v>
      </c>
      <c r="AJ3" s="352"/>
      <c r="AK3" s="6"/>
      <c r="AL3" s="6"/>
    </row>
    <row r="4" spans="1:38" s="5" customFormat="1" ht="15.75" thickBot="1" x14ac:dyDescent="0.3">
      <c r="A4" s="113" t="s">
        <v>102</v>
      </c>
      <c r="B4" s="296">
        <f>MAX(B12:B1000000)</f>
        <v>165872.26136706336</v>
      </c>
      <c r="C4" s="297">
        <f>MAX(C12:C1000000)</f>
        <v>367189.23928004934</v>
      </c>
      <c r="D4" s="35" t="s">
        <v>102</v>
      </c>
      <c r="E4" s="225" t="s">
        <v>102</v>
      </c>
      <c r="F4" s="139">
        <f t="shared" si="0"/>
        <v>30</v>
      </c>
      <c r="G4" s="359">
        <f t="shared" si="1"/>
        <v>26</v>
      </c>
      <c r="H4" s="360">
        <f t="shared" si="2"/>
        <v>14.999999999999947</v>
      </c>
      <c r="I4" s="361" t="str">
        <f t="shared" ref="I4:I8" si="7">IF(Q4&gt;0,"N",IF(Q4&lt;0,"S",""))</f>
        <v>N</v>
      </c>
      <c r="J4" s="142">
        <f t="shared" si="3"/>
        <v>275</v>
      </c>
      <c r="K4" s="359">
        <f t="shared" si="4"/>
        <v>43</v>
      </c>
      <c r="L4" s="360">
        <f t="shared" si="5"/>
        <v>12.000000000098199</v>
      </c>
      <c r="M4" s="141" t="str">
        <f t="shared" ref="M4:M8" si="8">IF(R4&gt;0,"E",IF(R4&lt;0,"W",""))</f>
        <v>E</v>
      </c>
      <c r="N4" s="176">
        <f>MAX(N12:N1000000)</f>
        <v>34</v>
      </c>
      <c r="O4" s="413" t="s">
        <v>102</v>
      </c>
      <c r="P4" s="310"/>
      <c r="Q4" s="89">
        <f>MAX(Q12:Q1000000)</f>
        <v>30.4375</v>
      </c>
      <c r="R4" s="154">
        <f>MAX(R12:R1000000)</f>
        <v>275.72000000000003</v>
      </c>
      <c r="S4" s="312" t="s">
        <v>102</v>
      </c>
      <c r="T4" s="310"/>
      <c r="U4" s="313" t="s">
        <v>102</v>
      </c>
      <c r="V4" s="165">
        <f>MAX(V12:V1000000)</f>
        <v>-13.469221519790686</v>
      </c>
      <c r="W4" s="448">
        <f>MAX(W12:W1000000)</f>
        <v>-7.1117489624494823E-2</v>
      </c>
      <c r="X4" s="90">
        <f>MAX(X12:X1000000)</f>
        <v>74243.340532388844</v>
      </c>
      <c r="Y4" s="389">
        <f>MAX(Y12:Y1000000)</f>
        <v>0.61552370105433651</v>
      </c>
      <c r="Z4" s="420" t="str">
        <f t="shared" si="6"/>
        <v>+0°36'55.89"</v>
      </c>
      <c r="AA4" s="35" t="s">
        <v>101</v>
      </c>
      <c r="AB4" s="116"/>
      <c r="AC4" s="117" t="s">
        <v>108</v>
      </c>
      <c r="AD4" s="29"/>
      <c r="AE4" s="6"/>
      <c r="AF4" s="23"/>
      <c r="AG4" s="6"/>
      <c r="AH4" s="24" t="s">
        <v>69</v>
      </c>
      <c r="AI4" s="226" t="str">
        <f>CONCATENATE(TEXT(Parameters!D16,"0° "),TEXT(Parameters!E16,"00' "),TEXT(Parameters!F16,"00.00000'' "),Parameters!G16)</f>
        <v>274° 30' 00.00000'' E</v>
      </c>
      <c r="AJ4" s="227"/>
      <c r="AK4" s="6"/>
      <c r="AL4" s="6"/>
    </row>
    <row r="5" spans="1:38" s="5" customFormat="1" ht="15.75" thickBot="1" x14ac:dyDescent="0.3">
      <c r="A5" s="113" t="s">
        <v>80</v>
      </c>
      <c r="B5" s="298">
        <f>B4-B3</f>
        <v>31658.127543440467</v>
      </c>
      <c r="C5" s="299">
        <f>C4-C3</f>
        <v>281952.77493744565</v>
      </c>
      <c r="D5" s="35" t="s">
        <v>80</v>
      </c>
      <c r="E5" s="225" t="s">
        <v>80</v>
      </c>
      <c r="F5" s="144">
        <f t="shared" si="0"/>
        <v>0</v>
      </c>
      <c r="G5" s="86">
        <f t="shared" si="1"/>
        <v>16</v>
      </c>
      <c r="H5" s="145">
        <f t="shared" si="2"/>
        <v>48.000000000004107</v>
      </c>
      <c r="I5" s="146" t="str">
        <f t="shared" si="7"/>
        <v>N</v>
      </c>
      <c r="J5" s="147">
        <f t="shared" si="3"/>
        <v>2</v>
      </c>
      <c r="K5" s="86">
        <f t="shared" si="4"/>
        <v>56</v>
      </c>
      <c r="L5" s="145">
        <f t="shared" si="5"/>
        <v>6.0000000002127685</v>
      </c>
      <c r="M5" s="146" t="str">
        <f t="shared" si="8"/>
        <v>E</v>
      </c>
      <c r="N5" s="177">
        <f>N4-N3</f>
        <v>56</v>
      </c>
      <c r="O5" s="413" t="s">
        <v>80</v>
      </c>
      <c r="P5" s="310"/>
      <c r="Q5" s="122">
        <f>Q4-Q3</f>
        <v>0.28000000000000114</v>
      </c>
      <c r="R5" s="155">
        <f>R4-R3</f>
        <v>2.9350000000000591</v>
      </c>
      <c r="S5" s="312" t="s">
        <v>80</v>
      </c>
      <c r="T5" s="310"/>
      <c r="U5" s="313" t="s">
        <v>80</v>
      </c>
      <c r="V5" s="291">
        <f>V4-V3</f>
        <v>9.0036034062768167</v>
      </c>
      <c r="W5" s="449">
        <f>W4-W3</f>
        <v>4.7539025985141592E-2</v>
      </c>
      <c r="X5" s="104">
        <f>X4-X3</f>
        <v>29745.152018489847</v>
      </c>
      <c r="Y5" s="390">
        <f>Y4-Y3</f>
        <v>1.4807885758971304</v>
      </c>
      <c r="Z5" s="421" t="str">
        <f t="shared" si="6"/>
        <v>+1°28'50.84"</v>
      </c>
      <c r="AA5" s="35" t="s">
        <v>102</v>
      </c>
      <c r="AB5" s="369" t="s">
        <v>110</v>
      </c>
      <c r="AC5" s="370"/>
      <c r="AD5" s="371"/>
      <c r="AE5" s="6"/>
      <c r="AF5" s="23"/>
      <c r="AG5" s="6"/>
      <c r="AH5" s="24" t="s">
        <v>145</v>
      </c>
      <c r="AI5" s="350">
        <f>ko</f>
        <v>0.99997999999999998</v>
      </c>
      <c r="AJ5" s="28"/>
      <c r="AK5" s="6"/>
      <c r="AL5" s="6"/>
    </row>
    <row r="6" spans="1:38" s="5" customFormat="1" x14ac:dyDescent="0.25">
      <c r="A6" s="113" t="s">
        <v>112</v>
      </c>
      <c r="B6" s="296">
        <f>MEDIAN(B12:B1000000)</f>
        <v>164546.89757191704</v>
      </c>
      <c r="C6" s="297">
        <f>MEDIAN(C12:C1000000)</f>
        <v>234586.89713976035</v>
      </c>
      <c r="D6" s="35" t="s">
        <v>112</v>
      </c>
      <c r="E6" s="225" t="s">
        <v>112</v>
      </c>
      <c r="F6" s="139">
        <f t="shared" si="0"/>
        <v>30</v>
      </c>
      <c r="G6" s="359">
        <f t="shared" si="1"/>
        <v>25</v>
      </c>
      <c r="H6" s="360">
        <f t="shared" si="2"/>
        <v>12.000000000006072</v>
      </c>
      <c r="I6" s="361" t="str">
        <f t="shared" si="7"/>
        <v>N</v>
      </c>
      <c r="J6" s="142">
        <f t="shared" si="3"/>
        <v>274</v>
      </c>
      <c r="K6" s="359">
        <f t="shared" si="4"/>
        <v>20</v>
      </c>
      <c r="L6" s="360">
        <f t="shared" si="5"/>
        <v>24.000000000114664</v>
      </c>
      <c r="M6" s="141" t="str">
        <f t="shared" si="8"/>
        <v>E</v>
      </c>
      <c r="N6" s="176">
        <f>MEDIAN(N12:N1000000)</f>
        <v>-11</v>
      </c>
      <c r="O6" s="413" t="s">
        <v>112</v>
      </c>
      <c r="P6" s="310"/>
      <c r="Q6" s="89">
        <f>MEDIAN(Q12:Q1000000)</f>
        <v>30.42</v>
      </c>
      <c r="R6" s="154">
        <f>MEDIAN(R12:R1000000)</f>
        <v>274.34000000000003</v>
      </c>
      <c r="S6" s="312" t="s">
        <v>112</v>
      </c>
      <c r="T6" s="310"/>
      <c r="U6" s="313" t="s">
        <v>112</v>
      </c>
      <c r="V6" s="165">
        <f>MEDIAN(V12:V1000000)</f>
        <v>-16.089403381047696</v>
      </c>
      <c r="W6" s="448">
        <f>MEDIAN(W12:W1000000)</f>
        <v>-8.4952049851931832E-2</v>
      </c>
      <c r="X6" s="90">
        <f>MEDIAN(X12:X1000000)</f>
        <v>62152.708606829823</v>
      </c>
      <c r="Y6" s="389">
        <f>MEDIAN(Y12:Y1000000)</f>
        <v>-8.072441981039806E-2</v>
      </c>
      <c r="Z6" s="420" t="str">
        <f t="shared" si="6"/>
        <v>–0°04'50.61"</v>
      </c>
      <c r="AA6" s="35" t="s">
        <v>80</v>
      </c>
      <c r="AB6" s="107"/>
      <c r="AC6" s="22" t="s">
        <v>147</v>
      </c>
      <c r="AD6" s="223" t="str">
        <f>IF(punit=1,"Meters",IF(punit=2,"Intnl feet",IF(punit=3,"US feet","Select units!")))</f>
        <v>Meters</v>
      </c>
      <c r="AE6" s="3"/>
      <c r="AF6" s="23"/>
      <c r="AG6" s="6"/>
      <c r="AH6" s="24" t="s">
        <v>104</v>
      </c>
      <c r="AI6" s="349">
        <f>IF(punit=2,(No/0.3048),IF(punit=3,(No/(1200/3937)),No))</f>
        <v>150000</v>
      </c>
      <c r="AJ6" s="222" t="str">
        <f>IF(punit=1,"m",IF(punit=2,"ift",IF(punit=3,"sft","Select units!")))</f>
        <v>m</v>
      </c>
      <c r="AK6" s="6"/>
      <c r="AL6" s="6"/>
    </row>
    <row r="7" spans="1:38" s="5" customFormat="1" ht="15.75" thickBot="1" x14ac:dyDescent="0.3">
      <c r="A7" s="113" t="s">
        <v>99</v>
      </c>
      <c r="B7" s="296">
        <f>AVERAGE(B12:B1000000)</f>
        <v>154877.76425420112</v>
      </c>
      <c r="C7" s="297">
        <f>AVERAGE(C12:C1000000)</f>
        <v>229004.20025413777</v>
      </c>
      <c r="D7" s="35" t="s">
        <v>99</v>
      </c>
      <c r="E7" s="225" t="s">
        <v>99</v>
      </c>
      <c r="F7" s="139">
        <f t="shared" si="0"/>
        <v>30</v>
      </c>
      <c r="G7" s="359">
        <f t="shared" si="1"/>
        <v>20</v>
      </c>
      <c r="H7" s="360">
        <f t="shared" si="2"/>
        <v>18.000000000005013</v>
      </c>
      <c r="I7" s="361" t="str">
        <f t="shared" si="7"/>
        <v>N</v>
      </c>
      <c r="J7" s="142">
        <f t="shared" si="3"/>
        <v>274</v>
      </c>
      <c r="K7" s="359">
        <f t="shared" si="4"/>
        <v>16</v>
      </c>
      <c r="L7" s="360">
        <f t="shared" si="5"/>
        <v>54.000000000100968</v>
      </c>
      <c r="M7" s="141" t="str">
        <f t="shared" si="8"/>
        <v>E</v>
      </c>
      <c r="N7" s="176">
        <f>AVERAGE(N12:N1000000)</f>
        <v>0.33333333333333331</v>
      </c>
      <c r="O7" s="413" t="s">
        <v>99</v>
      </c>
      <c r="P7" s="310"/>
      <c r="Q7" s="89">
        <f>AVERAGE(Q12:Q1000000)</f>
        <v>30.338333333333335</v>
      </c>
      <c r="R7" s="154">
        <f>AVERAGE(R12:R1000000)</f>
        <v>274.28166666666669</v>
      </c>
      <c r="S7" s="312" t="s">
        <v>99</v>
      </c>
      <c r="T7" s="310"/>
      <c r="U7" s="313" t="s">
        <v>99</v>
      </c>
      <c r="V7" s="165">
        <f>AVERAGE(V12:V1000000)</f>
        <v>-17.343816608968627</v>
      </c>
      <c r="W7" s="448">
        <f>AVERAGE(W12:W1000000)</f>
        <v>-9.1575351695354357E-2</v>
      </c>
      <c r="X7" s="90">
        <f>AVERAGE(X12:X1000000)</f>
        <v>60298.079217705897</v>
      </c>
      <c r="Y7" s="389">
        <f>AVERAGE(Y12:Y1000000)</f>
        <v>-0.11015519786628519</v>
      </c>
      <c r="Z7" s="420" t="str">
        <f t="shared" si="6"/>
        <v>–0°06'36.56"</v>
      </c>
      <c r="AA7" s="35" t="s">
        <v>99</v>
      </c>
      <c r="AB7" s="107"/>
      <c r="AC7" s="225" t="s">
        <v>148</v>
      </c>
      <c r="AD7" s="231" t="str">
        <f>IF(hunit=1,"Meters",IF(hunit=2,"Intnl feet",IF(hunit=3,"US feet","Select units!")))</f>
        <v>Meters</v>
      </c>
      <c r="AE7" s="3"/>
      <c r="AF7" s="25"/>
      <c r="AG7" s="36"/>
      <c r="AH7" s="26" t="s">
        <v>105</v>
      </c>
      <c r="AI7" s="353">
        <f>IF(punit=2,(Eo/0.3048),IF(punit=3,(Eo/(1200/3937)),Eo))</f>
        <v>250000</v>
      </c>
      <c r="AJ7" s="348" t="str">
        <f>IF(punit=1,"m",IF(punit=2,"ift",IF(punit=3,"sft","Select units!")))</f>
        <v>m</v>
      </c>
      <c r="AK7" s="6"/>
      <c r="AL7" s="6"/>
    </row>
    <row r="8" spans="1:38" s="5" customFormat="1" ht="15.75" thickBot="1" x14ac:dyDescent="0.3">
      <c r="A8" s="114" t="s">
        <v>103</v>
      </c>
      <c r="B8" s="300">
        <f>STDEV(B12:B1000000)</f>
        <v>17907.494638447039</v>
      </c>
      <c r="C8" s="301">
        <f>STDEV(C12:C1000000)</f>
        <v>141059.26662973623</v>
      </c>
      <c r="D8" s="37" t="s">
        <v>103</v>
      </c>
      <c r="E8" s="26" t="s">
        <v>103</v>
      </c>
      <c r="F8" s="149">
        <f t="shared" si="0"/>
        <v>0</v>
      </c>
      <c r="G8" s="88">
        <f t="shared" si="1"/>
        <v>9</v>
      </c>
      <c r="H8" s="150">
        <f t="shared" si="2"/>
        <v>24.661845709451558</v>
      </c>
      <c r="I8" s="151" t="str">
        <f t="shared" si="7"/>
        <v>N</v>
      </c>
      <c r="J8" s="152">
        <f t="shared" si="3"/>
        <v>1</v>
      </c>
      <c r="K8" s="88">
        <f t="shared" si="4"/>
        <v>28</v>
      </c>
      <c r="L8" s="150">
        <f t="shared" si="5"/>
        <v>6.1293968272432497</v>
      </c>
      <c r="M8" s="151" t="str">
        <f t="shared" si="8"/>
        <v>E</v>
      </c>
      <c r="N8" s="178">
        <f>STDEV(N12:N1000000)</f>
        <v>29.670411748631555</v>
      </c>
      <c r="O8" s="314" t="s">
        <v>103</v>
      </c>
      <c r="P8" s="310"/>
      <c r="Q8" s="124">
        <f>STDEV(Q12:Q1000000)</f>
        <v>0.15685051269706987</v>
      </c>
      <c r="R8" s="156">
        <f>STDEV(R12:R1000000)</f>
        <v>1.4683692768964565</v>
      </c>
      <c r="S8" s="314" t="s">
        <v>103</v>
      </c>
      <c r="T8" s="310"/>
      <c r="U8" s="315" t="s">
        <v>103</v>
      </c>
      <c r="V8" s="292">
        <f>STDEV(V12:V1000000)</f>
        <v>4.6310239671337419</v>
      </c>
      <c r="W8" s="450">
        <f>STDEV(W12:W1000000)</f>
        <v>2.445180654646617E-2</v>
      </c>
      <c r="X8" s="105">
        <f>STDEV(X12:X1000000)</f>
        <v>14959.052602989883</v>
      </c>
      <c r="Y8" s="391">
        <f>STDEV(Y12:Y1000000)</f>
        <v>0.74083286215555666</v>
      </c>
      <c r="Z8" s="422" t="str">
        <f t="shared" si="6"/>
        <v>+0°44'27.00"</v>
      </c>
      <c r="AA8" s="37" t="s">
        <v>103</v>
      </c>
      <c r="AB8" s="108"/>
      <c r="AC8" s="26" t="s">
        <v>149</v>
      </c>
      <c r="AD8" s="232" t="str">
        <f>IF(gunit=1,"Meters",IF(gunit=2,"Intnl feet",IF(gunit=3,"US feet","Select units!")))</f>
        <v>Meters</v>
      </c>
      <c r="AE8" s="3"/>
      <c r="AF8" s="3"/>
      <c r="AG8" s="3"/>
      <c r="AH8" s="3"/>
      <c r="AI8" s="3"/>
      <c r="AJ8" s="3"/>
      <c r="AK8" s="36"/>
      <c r="AL8" s="36"/>
    </row>
    <row r="9" spans="1:38" s="63" customFormat="1" x14ac:dyDescent="0.25">
      <c r="A9" s="214" t="s">
        <v>15</v>
      </c>
      <c r="B9" s="302" t="s">
        <v>30</v>
      </c>
      <c r="C9" s="303"/>
      <c r="D9" s="264" t="s">
        <v>15</v>
      </c>
      <c r="E9" s="10" t="s">
        <v>96</v>
      </c>
      <c r="F9" s="309" t="s">
        <v>73</v>
      </c>
      <c r="G9" s="81"/>
      <c r="H9" s="468"/>
      <c r="I9" s="81"/>
      <c r="J9" s="81"/>
      <c r="K9" s="81"/>
      <c r="L9" s="468"/>
      <c r="M9" s="81"/>
      <c r="N9" s="439"/>
      <c r="O9" s="414" t="s">
        <v>150</v>
      </c>
      <c r="P9" s="415"/>
      <c r="Q9" s="375" t="s">
        <v>2</v>
      </c>
      <c r="R9" s="398"/>
      <c r="S9" s="316" t="s">
        <v>68</v>
      </c>
      <c r="T9" s="317" t="s">
        <v>76</v>
      </c>
      <c r="U9" s="318" t="s">
        <v>48</v>
      </c>
      <c r="V9" s="293" t="s">
        <v>51</v>
      </c>
      <c r="W9" s="451"/>
      <c r="X9" s="132"/>
      <c r="Y9" s="368" t="s">
        <v>146</v>
      </c>
      <c r="Z9" s="423"/>
      <c r="AA9" s="479" t="s">
        <v>75</v>
      </c>
      <c r="AB9" s="473"/>
      <c r="AC9" s="474"/>
      <c r="AD9" s="479" t="s">
        <v>74</v>
      </c>
      <c r="AE9" s="480"/>
      <c r="AF9" s="472" t="s">
        <v>16</v>
      </c>
      <c r="AG9" s="473"/>
      <c r="AH9" s="473"/>
      <c r="AI9" s="473"/>
      <c r="AJ9" s="473"/>
      <c r="AK9" s="474"/>
      <c r="AL9" s="109" t="s">
        <v>15</v>
      </c>
    </row>
    <row r="10" spans="1:38" s="63" customFormat="1" x14ac:dyDescent="0.25">
      <c r="A10" s="217" t="s">
        <v>79</v>
      </c>
      <c r="B10" s="304" t="s">
        <v>17</v>
      </c>
      <c r="C10" s="305" t="s">
        <v>18</v>
      </c>
      <c r="D10" s="265" t="s">
        <v>153</v>
      </c>
      <c r="E10" s="13" t="s">
        <v>97</v>
      </c>
      <c r="F10" s="475" t="s">
        <v>19</v>
      </c>
      <c r="G10" s="476"/>
      <c r="H10" s="476"/>
      <c r="I10" s="477"/>
      <c r="J10" s="478" t="s">
        <v>20</v>
      </c>
      <c r="K10" s="476"/>
      <c r="L10" s="476"/>
      <c r="M10" s="477"/>
      <c r="N10" s="440" t="s">
        <v>32</v>
      </c>
      <c r="O10" s="13" t="s">
        <v>151</v>
      </c>
      <c r="P10" s="416" t="s">
        <v>152</v>
      </c>
      <c r="Q10" s="399" t="s">
        <v>19</v>
      </c>
      <c r="R10" s="378" t="s">
        <v>20</v>
      </c>
      <c r="S10" s="319" t="s">
        <v>46</v>
      </c>
      <c r="T10" s="320" t="s">
        <v>77</v>
      </c>
      <c r="U10" s="321" t="s">
        <v>47</v>
      </c>
      <c r="V10" s="294"/>
      <c r="W10" s="452"/>
      <c r="X10" s="219" t="s">
        <v>49</v>
      </c>
      <c r="Y10" s="393"/>
      <c r="Z10" s="424"/>
      <c r="AA10" s="217" t="s">
        <v>35</v>
      </c>
      <c r="AB10" s="218" t="s">
        <v>34</v>
      </c>
      <c r="AC10" s="219" t="s">
        <v>33</v>
      </c>
      <c r="AD10" s="217" t="s">
        <v>26</v>
      </c>
      <c r="AE10" s="218" t="s">
        <v>27</v>
      </c>
      <c r="AF10" s="13" t="s">
        <v>63</v>
      </c>
      <c r="AG10" s="218" t="s">
        <v>64</v>
      </c>
      <c r="AH10" s="218" t="s">
        <v>65</v>
      </c>
      <c r="AI10" s="218" t="s">
        <v>28</v>
      </c>
      <c r="AJ10" s="220" t="s">
        <v>66</v>
      </c>
      <c r="AK10" s="219" t="s">
        <v>67</v>
      </c>
      <c r="AL10" s="110" t="s">
        <v>79</v>
      </c>
    </row>
    <row r="11" spans="1:38" s="63" customFormat="1" x14ac:dyDescent="0.25">
      <c r="A11" s="221" t="s">
        <v>36</v>
      </c>
      <c r="B11" s="306" t="str">
        <f>IF(gunit=1,"(m)",IF(gunit=2,"(ift)",IF(gunit=3,"(USft)","Select units!")))</f>
        <v>(m)</v>
      </c>
      <c r="C11" s="307" t="str">
        <f>IF(gunit=1,"(m)",IF(gunit=2,"(ift)",IF(gunit=3,"(USft)","Select units!")))</f>
        <v>(m)</v>
      </c>
      <c r="D11" s="266" t="s">
        <v>154</v>
      </c>
      <c r="E11" s="77" t="s">
        <v>95</v>
      </c>
      <c r="F11" s="221" t="s">
        <v>29</v>
      </c>
      <c r="G11" s="215" t="s">
        <v>21</v>
      </c>
      <c r="H11" s="464" t="s">
        <v>22</v>
      </c>
      <c r="I11" s="215"/>
      <c r="J11" s="77" t="s">
        <v>29</v>
      </c>
      <c r="K11" s="215" t="s">
        <v>21</v>
      </c>
      <c r="L11" s="464" t="s">
        <v>22</v>
      </c>
      <c r="M11" s="215"/>
      <c r="N11" s="441" t="str">
        <f>IF(hunit=1,"height (m)",IF(hunit=2,"height (ift)",IF(hunit=3,"height (USft)","Select units!")))</f>
        <v>height (m)</v>
      </c>
      <c r="O11" s="77"/>
      <c r="P11" s="438"/>
      <c r="Q11" s="400" t="s">
        <v>78</v>
      </c>
      <c r="R11" s="380" t="s">
        <v>78</v>
      </c>
      <c r="S11" s="322" t="s">
        <v>84</v>
      </c>
      <c r="T11" s="323" t="s">
        <v>47</v>
      </c>
      <c r="U11" s="324"/>
      <c r="V11" s="295" t="s">
        <v>45</v>
      </c>
      <c r="W11" s="453" t="s">
        <v>81</v>
      </c>
      <c r="X11" s="216" t="s">
        <v>50</v>
      </c>
      <c r="Y11" s="387" t="s">
        <v>0</v>
      </c>
      <c r="Z11" s="364" t="s">
        <v>1</v>
      </c>
      <c r="AA11" s="228" t="str">
        <f>IF(hunit=1,"radius (m)",IF(hunit=2,"radius (ift)",IF(hunit=3,"radius (USft)","Select units!")))</f>
        <v>radius (m)</v>
      </c>
      <c r="AB11" s="229" t="str">
        <f>IF(hunit=1,"radius (m)",IF(hunit=2,"radius (ift)",IF(hunit=3,"radius (USft)","Select units!")))</f>
        <v>radius (m)</v>
      </c>
      <c r="AC11" s="230" t="str">
        <f>IF(hunit=1,"radius (m)",IF(hunit=2,"radius (ift)",IF(hunit=3,"radius (USft)","Select units!")))</f>
        <v>radius (m)</v>
      </c>
      <c r="AD11" s="221" t="s">
        <v>23</v>
      </c>
      <c r="AE11" s="215" t="s">
        <v>23</v>
      </c>
      <c r="AF11" s="77"/>
      <c r="AG11" s="215" t="s">
        <v>42</v>
      </c>
      <c r="AH11" s="215" t="s">
        <v>23</v>
      </c>
      <c r="AI11" s="215" t="s">
        <v>42</v>
      </c>
      <c r="AJ11" s="215" t="s">
        <v>42</v>
      </c>
      <c r="AK11" s="82"/>
      <c r="AL11" s="111" t="s">
        <v>36</v>
      </c>
    </row>
    <row r="12" spans="1:38" s="8" customFormat="1" x14ac:dyDescent="0.25">
      <c r="A12" s="12">
        <v>1</v>
      </c>
      <c r="B12" s="296">
        <f t="shared" ref="B12:B43" si="9">IF(F12="","—",IF(gunit=1,(ko*(AI12-No)+No),IF(gunit=2,(ko*(AI12-No)+No)/0.3048,IF(gunit=3,(ko*(AI12-No)+No)*3937/1200,"Select units!"))))</f>
        <v>165872.26136706336</v>
      </c>
      <c r="C12" s="308">
        <f t="shared" ref="C12:C43" si="10">IF(J12="","—",IF(gunit=1,(ko*(AJ12-Eo)+Eo),IF(gunit=2,(ko*(AJ12-Eo)+Eo)/0.3048,IF(gunit=3,(ko*(AJ12-Eo)+Eo)*3937/1200,"Select units!"))))</f>
        <v>367189.23928004934</v>
      </c>
      <c r="D12" s="129">
        <v>1</v>
      </c>
      <c r="E12" s="157" t="s">
        <v>155</v>
      </c>
      <c r="F12" s="158">
        <v>30</v>
      </c>
      <c r="G12" s="458">
        <v>26</v>
      </c>
      <c r="H12" s="459">
        <v>14.999999999999947</v>
      </c>
      <c r="I12" s="459" t="s">
        <v>28</v>
      </c>
      <c r="J12" s="161">
        <v>275</v>
      </c>
      <c r="K12" s="458">
        <v>43</v>
      </c>
      <c r="L12" s="459">
        <v>12.000000000098199</v>
      </c>
      <c r="M12" s="460" t="s">
        <v>66</v>
      </c>
      <c r="N12" s="163">
        <v>34</v>
      </c>
      <c r="O12" s="417" t="str">
        <f>IF(F12="","—",CONCATENATE(TEXT(F12,"0"),"°",TEXT(G12,"00"),"'",TEXT(H12,"00.00000"),"""",I12))</f>
        <v>30°26'15.00000"N</v>
      </c>
      <c r="P12" s="418" t="str">
        <f>IF(J12="","—",CONCATENATE(TEXT(J12,"0"),"°",TEXT(K12,"00"),"'",TEXT(L12,"00.00000"),"""",M12))</f>
        <v>275°43'12.00000"E</v>
      </c>
      <c r="Q12" s="401">
        <f>IF(F12="","—",IF(I12="N",(F12+G12/60+H12/3600),IF(I12="S",-(F12+G12/60+H12/3600),"Enter N or S!")))</f>
        <v>30.4375</v>
      </c>
      <c r="R12" s="402">
        <f>IF(J12="","—",IF(M12="W",-(J12+K12/60+L12/3600),IF(M12="E",(J12+K12/60+L12/3600),"Enter E or W!")))</f>
        <v>275.72000000000003</v>
      </c>
      <c r="S12" s="325">
        <f t="shared" ref="S12:S43" si="11">IF(OR(F12="",J12=""),"—",ko*AK12)</f>
        <v>0.9999828665090007</v>
      </c>
      <c r="T12" s="326">
        <f t="shared" ref="T12:T43" si="12">IF(N12="","—",AC12/(AC12+$N12))</f>
        <v>0.99999466057459019</v>
      </c>
      <c r="U12" s="327">
        <f>IF(N12="","—",S12*T12)</f>
        <v>0.99997752717507393</v>
      </c>
      <c r="V12" s="165">
        <f>IF(N12="","—",(U12-1)*1000000)</f>
        <v>-22.472824926067503</v>
      </c>
      <c r="W12" s="448">
        <f>IF(N12="","—",(U12-1)*5280)</f>
        <v>-0.11865651560963641</v>
      </c>
      <c r="X12" s="90">
        <f>IF(N12="","—",IF(ABS(V12)&lt;=0.0001,"~~ zero",ABS(1/(1-U12))))</f>
        <v>44498.188513898996</v>
      </c>
      <c r="Y12" s="389">
        <f>IF(F12="","—",DEGREES(AH12))</f>
        <v>0.61552370105433651</v>
      </c>
      <c r="Z12" s="425" t="str">
        <f>IF(F12="","",IF(Y12&gt;=0,"+","–")) &amp; TEXT(IF(F12="","—",ABS(TRUNC(Y12))),"0°") &amp; TEXT(IF(F12="","",TRUNC((ABS(Y12)-ABS(TRUNC(Y12)))*60)),"00'") &amp; TEXT(IF(F12="","",(ABS(Y12)-ABS(TRUNC(Y12))-TRUNC((ABS(Y12)-ABS(TRUNC(Y12)))*60)/60)*3600),"00.00") &amp; IF(F12="","","""")</f>
        <v>+0°36'55.89"</v>
      </c>
      <c r="AA12" s="91">
        <f t="shared" ref="AA12" si="13">(a/SQRT(1-esqr*(SIN(AD12))^2))/(IF(hunit=1,1,IF(hunit=2,0.3048,IF(hunit=3,(1200/3937)))))</f>
        <v>6383623.071848711</v>
      </c>
      <c r="AB12" s="92">
        <f t="shared" ref="AB12" si="14">(a*(1-esqr)/(1-esqr*(SIN(AD12))^2)^1.5)/(IF(hunit=1,1,IF(hunit=2,0.3048,IF(hunit=3,(1200/3937)))))</f>
        <v>6351801.4306651969</v>
      </c>
      <c r="AC12" s="93">
        <f>SQRT(AA12*AB12)</f>
        <v>6367692.3732696129</v>
      </c>
      <c r="AD12" s="94">
        <f t="shared" ref="AD12:AD43" si="15">IF(Q12="—",0,RADIANS(Q12))</f>
        <v>0.53123459107577409</v>
      </c>
      <c r="AE12" s="95">
        <f t="shared" ref="AE12:AE43" si="16">IF(R12="—",0,RADIANS(R12))</f>
        <v>4.8122218135987662</v>
      </c>
      <c r="AF12" s="253">
        <f t="shared" ref="AF12" si="17">(LN((1+SIN(AD12))/(1-SIN(AD12)))-e*LN((1+e*SIN(AD12))/(1-e*SIN(AD12))))/2</f>
        <v>0.55474949841545973</v>
      </c>
      <c r="AG12" s="252">
        <f t="shared" ref="AG12" si="18">K/EXP(AF12*SINo)</f>
        <v>10908941.852694375</v>
      </c>
      <c r="AH12" s="252">
        <f t="shared" ref="AH12" si="19">(AE12-LONo)*SINo</f>
        <v>1.0742915207459465E-2</v>
      </c>
      <c r="AI12" s="252">
        <f t="shared" ref="AI12:AI43" si="20">Ro+No-AG12*COS(AH12)</f>
        <v>165872.57881863974</v>
      </c>
      <c r="AJ12" s="252">
        <f t="shared" ref="AJ12" si="21">Eo+AG12*SIN(AH12)</f>
        <v>367191.5831117116</v>
      </c>
      <c r="AK12" s="254">
        <f t="shared" ref="AK12" si="22">SQRT(1-esqr*(SIN(AD12))^2)*(AG12*SINo)/(a*COS(AD12))</f>
        <v>1.0000028665663321</v>
      </c>
      <c r="AL12" s="271">
        <f t="shared" ref="AL12:AL43" si="23">A12</f>
        <v>1</v>
      </c>
    </row>
    <row r="13" spans="1:38" s="16" customFormat="1" x14ac:dyDescent="0.25">
      <c r="A13" s="12">
        <v>2</v>
      </c>
      <c r="B13" s="296">
        <f t="shared" si="9"/>
        <v>164546.89757191704</v>
      </c>
      <c r="C13" s="308">
        <f t="shared" si="10"/>
        <v>85236.464342603693</v>
      </c>
      <c r="D13" s="129">
        <v>2</v>
      </c>
      <c r="E13" s="157" t="s">
        <v>156</v>
      </c>
      <c r="F13" s="158">
        <v>30</v>
      </c>
      <c r="G13" s="458">
        <v>25</v>
      </c>
      <c r="H13" s="459">
        <v>12.000000000006072</v>
      </c>
      <c r="I13" s="459" t="s">
        <v>28</v>
      </c>
      <c r="J13" s="161">
        <v>272</v>
      </c>
      <c r="K13" s="458">
        <v>47</v>
      </c>
      <c r="L13" s="459">
        <v>5.9999999998854303</v>
      </c>
      <c r="M13" s="460" t="s">
        <v>66</v>
      </c>
      <c r="N13" s="163">
        <v>-11</v>
      </c>
      <c r="O13" s="417" t="str">
        <f t="shared" ref="O13" si="24">IF(F13="","—",CONCATENATE(TEXT(F13,"0"),"°",TEXT(G13,"00"),"'",TEXT(H13,"00.00000"),"""",I13))</f>
        <v>30°25'12.00000"N</v>
      </c>
      <c r="P13" s="418" t="str">
        <f t="shared" ref="P13" si="25">IF(J13="","—",CONCATENATE(TEXT(J13,"0"),"°",TEXT(K13,"00"),"'",TEXT(L13,"00.00000"),"""",M13))</f>
        <v>272°47'06.00000"E</v>
      </c>
      <c r="Q13" s="401">
        <f t="shared" ref="Q13:Q37" si="26">IF(F13="","—",IF(I13="N",(F13+G13/60+H13/3600),IF(I13="S",-(F13+G13/60+H13/3600),"Enter N or S!")))</f>
        <v>30.42</v>
      </c>
      <c r="R13" s="402">
        <f t="shared" ref="R13:R37" si="27">IF(J13="","—",IF(M13="W",-(J13+K13/60+L13/3600),IF(M13="E",(J13+K13/60+L13/3600),"Enter E or W!")))</f>
        <v>272.78499999999997</v>
      </c>
      <c r="S13" s="325">
        <f t="shared" si="11"/>
        <v>0.99998218315093701</v>
      </c>
      <c r="T13" s="326">
        <f t="shared" si="12"/>
        <v>1.0000017274764601</v>
      </c>
      <c r="U13" s="327">
        <f t="shared" ref="U13:U37" si="28">IF(N13="","—",S13*T13)</f>
        <v>0.99998391059661895</v>
      </c>
      <c r="V13" s="165">
        <f t="shared" ref="V13:V37" si="29">IF(N13="","—",(U13-1)*1000000)</f>
        <v>-16.089403381047696</v>
      </c>
      <c r="W13" s="448">
        <f t="shared" ref="W13:W37" si="30">IF(N13="","—",(U13-1)*5280)</f>
        <v>-8.4952049851931832E-2</v>
      </c>
      <c r="X13" s="90">
        <f t="shared" ref="X13:X37" si="31">IF(N13="","—",IF(ABS(V13)&lt;=0.0001,"~~ zero",ABS(1/(1-U13))))</f>
        <v>62152.708606829823</v>
      </c>
      <c r="Y13" s="389">
        <f t="shared" ref="Y13:Y16" si="32">IF(F13="","—",DEGREES(AH13))</f>
        <v>-0.86526487484279402</v>
      </c>
      <c r="Z13" s="425" t="str">
        <f t="shared" ref="Z13:Z16" si="33">IF(F13="","",IF(Y13&gt;=0,"+","–")) &amp; TEXT(IF(F13="","—",ABS(TRUNC(Y13))),"0°") &amp; TEXT(IF(F13="","",TRUNC((ABS(Y13)-ABS(TRUNC(Y13)))*60)),"00'") &amp; TEXT(IF(F13="","",(ABS(Y13)-ABS(TRUNC(Y13))-TRUNC((ABS(Y13)-ABS(TRUNC(Y13)))*60)/60)*3600),"00.00") &amp; IF(F13="","","""")</f>
        <v>–0°51'54.95"</v>
      </c>
      <c r="AA13" s="91">
        <f t="shared" ref="AA13:AA37" si="34">(a/SQRT(1-esqr*(SIN(AD13))^2))/(IF(hunit=1,1,IF(hunit=2,0.3048,IF(hunit=3,(1200/3937)))))</f>
        <v>6383617.3619554667</v>
      </c>
      <c r="AB13" s="92">
        <f t="shared" ref="AB13:AB37" si="35">(a*(1-esqr)/(1-esqr*(SIN(AD13))^2)^1.5)/(IF(hunit=1,1,IF(hunit=2,0.3048,IF(hunit=3,(1200/3937)))))</f>
        <v>6351784.3863902315</v>
      </c>
      <c r="AC13" s="93">
        <f t="shared" ref="AC13:AC37" si="36">SQRT(AA13*AB13)</f>
        <v>6367680.9819869539</v>
      </c>
      <c r="AD13" s="94">
        <f t="shared" si="15"/>
        <v>0.5309291584566751</v>
      </c>
      <c r="AE13" s="95">
        <f t="shared" si="16"/>
        <v>4.7609964000527309</v>
      </c>
      <c r="AF13" s="253">
        <f t="shared" ref="AF13:AF37" si="37">(LN((1+SIN(AD13))/(1-SIN(AD13)))-e*LN((1+e*SIN(AD13))/(1-e*SIN(AD13))))/2</f>
        <v>0.55439704100319875</v>
      </c>
      <c r="AG13" s="252">
        <f t="shared" ref="AG13:AG37" si="38">K/EXP(AF13*SINo)</f>
        <v>10910881.902321607</v>
      </c>
      <c r="AH13" s="252">
        <f t="shared" ref="AH13:AH37" si="39">(AE13-LONo)*SINo</f>
        <v>-1.5101720967863408E-2</v>
      </c>
      <c r="AI13" s="252">
        <f t="shared" si="20"/>
        <v>164547.18851568736</v>
      </c>
      <c r="AJ13" s="252">
        <f t="shared" ref="AJ13:AJ37" si="40">Eo+AG13*SIN(AH13)</f>
        <v>85233.1690059838</v>
      </c>
      <c r="AK13" s="254">
        <f t="shared" ref="AK13:AK37" si="41">SQRT(1-esqr*(SIN(AD13))^2)*(AG13*SINo)/(a*COS(AD13))</f>
        <v>1.0000021831946009</v>
      </c>
      <c r="AL13" s="271">
        <f t="shared" si="23"/>
        <v>2</v>
      </c>
    </row>
    <row r="14" spans="1:38" s="16" customFormat="1" x14ac:dyDescent="0.25">
      <c r="A14" s="12">
        <v>3</v>
      </c>
      <c r="B14" s="296">
        <f t="shared" si="9"/>
        <v>134214.13382362289</v>
      </c>
      <c r="C14" s="308">
        <f t="shared" si="10"/>
        <v>234586.89713976035</v>
      </c>
      <c r="D14" s="129">
        <v>3</v>
      </c>
      <c r="E14" s="157" t="s">
        <v>157</v>
      </c>
      <c r="F14" s="158">
        <v>30</v>
      </c>
      <c r="G14" s="458">
        <v>9</v>
      </c>
      <c r="H14" s="459">
        <v>26.999999999995929</v>
      </c>
      <c r="I14" s="459" t="s">
        <v>28</v>
      </c>
      <c r="J14" s="161">
        <v>274</v>
      </c>
      <c r="K14" s="458">
        <v>20</v>
      </c>
      <c r="L14" s="459">
        <v>24.000000000114664</v>
      </c>
      <c r="M14" s="460" t="s">
        <v>66</v>
      </c>
      <c r="N14" s="163">
        <v>-22</v>
      </c>
      <c r="O14" s="417" t="str">
        <f t="shared" ref="O14:O77" si="42">IF(F14="","—",CONCATENATE(TEXT(F14,"0"),"°",TEXT(G14,"00"),"'",TEXT(H14,"00.00000"),"""",I14))</f>
        <v>30°09'27.00000"N</v>
      </c>
      <c r="P14" s="418" t="str">
        <f t="shared" ref="P14:P77" si="43">IF(J14="","—",CONCATENATE(TEXT(J14,"0"),"°",TEXT(K14,"00"),"'",TEXT(L14,"00.00000"),"""",M14))</f>
        <v>274°20'24.00000"E</v>
      </c>
      <c r="Q14" s="401">
        <f t="shared" si="26"/>
        <v>30.157499999999999</v>
      </c>
      <c r="R14" s="402">
        <f t="shared" si="27"/>
        <v>274.34000000000003</v>
      </c>
      <c r="S14" s="325">
        <f t="shared" si="11"/>
        <v>0.99998307578560963</v>
      </c>
      <c r="T14" s="326">
        <f t="shared" si="12"/>
        <v>1.0000034550513446</v>
      </c>
      <c r="U14" s="327">
        <f t="shared" si="28"/>
        <v>0.99998653077848021</v>
      </c>
      <c r="V14" s="165">
        <f t="shared" si="29"/>
        <v>-13.469221519790686</v>
      </c>
      <c r="W14" s="448">
        <f t="shared" si="30"/>
        <v>-7.1117489624494823E-2</v>
      </c>
      <c r="X14" s="90">
        <f t="shared" si="31"/>
        <v>74243.340532388844</v>
      </c>
      <c r="Y14" s="389">
        <f t="shared" si="32"/>
        <v>-8.072441981039806E-2</v>
      </c>
      <c r="Z14" s="425" t="str">
        <f t="shared" si="33"/>
        <v>–0°04'50.61"</v>
      </c>
      <c r="AA14" s="91">
        <f t="shared" si="34"/>
        <v>6383531.9500775849</v>
      </c>
      <c r="AB14" s="92">
        <f t="shared" si="35"/>
        <v>6351529.4319297113</v>
      </c>
      <c r="AC14" s="93">
        <f t="shared" si="36"/>
        <v>6367510.5858240584</v>
      </c>
      <c r="AD14" s="94">
        <f t="shared" si="15"/>
        <v>0.52634766917018994</v>
      </c>
      <c r="AE14" s="95">
        <f t="shared" si="16"/>
        <v>4.7881362699212442</v>
      </c>
      <c r="AF14" s="253">
        <f t="shared" si="37"/>
        <v>0.54911780865629434</v>
      </c>
      <c r="AG14" s="252">
        <f t="shared" si="38"/>
        <v>10939981.975771172</v>
      </c>
      <c r="AH14" s="252">
        <f t="shared" si="39"/>
        <v>-1.4089069124535829E-3</v>
      </c>
      <c r="AI14" s="252">
        <f t="shared" si="20"/>
        <v>134213.8180999849</v>
      </c>
      <c r="AJ14" s="252">
        <f t="shared" si="40"/>
        <v>234586.58887153777</v>
      </c>
      <c r="AK14" s="254">
        <f t="shared" si="41"/>
        <v>1.0000030758471266</v>
      </c>
      <c r="AL14" s="271">
        <f t="shared" si="23"/>
        <v>3</v>
      </c>
    </row>
    <row r="15" spans="1:38" s="16" customFormat="1" x14ac:dyDescent="0.25">
      <c r="A15" s="12">
        <v>4</v>
      </c>
      <c r="B15" s="296" t="str">
        <f t="shared" si="9"/>
        <v>—</v>
      </c>
      <c r="C15" s="308" t="str">
        <f t="shared" si="10"/>
        <v>—</v>
      </c>
      <c r="D15" s="129"/>
      <c r="E15" s="157"/>
      <c r="F15" s="158"/>
      <c r="G15" s="458"/>
      <c r="H15" s="459"/>
      <c r="I15" s="459"/>
      <c r="J15" s="161"/>
      <c r="K15" s="458"/>
      <c r="L15" s="459"/>
      <c r="M15" s="460"/>
      <c r="N15" s="163"/>
      <c r="O15" s="417" t="str">
        <f t="shared" si="42"/>
        <v>—</v>
      </c>
      <c r="P15" s="418" t="str">
        <f t="shared" si="43"/>
        <v>—</v>
      </c>
      <c r="Q15" s="401" t="str">
        <f t="shared" si="26"/>
        <v>—</v>
      </c>
      <c r="R15" s="402" t="str">
        <f t="shared" si="27"/>
        <v>—</v>
      </c>
      <c r="S15" s="325" t="str">
        <f t="shared" si="11"/>
        <v>—</v>
      </c>
      <c r="T15" s="326" t="str">
        <f t="shared" si="12"/>
        <v>—</v>
      </c>
      <c r="U15" s="327" t="str">
        <f t="shared" si="28"/>
        <v>—</v>
      </c>
      <c r="V15" s="165" t="str">
        <f t="shared" si="29"/>
        <v>—</v>
      </c>
      <c r="W15" s="448" t="str">
        <f t="shared" si="30"/>
        <v>—</v>
      </c>
      <c r="X15" s="90" t="str">
        <f t="shared" si="31"/>
        <v>—</v>
      </c>
      <c r="Y15" s="389" t="str">
        <f t="shared" si="32"/>
        <v>—</v>
      </c>
      <c r="Z15" s="425" t="str">
        <f t="shared" si="33"/>
        <v>—</v>
      </c>
      <c r="AA15" s="91">
        <f t="shared" si="34"/>
        <v>6378137</v>
      </c>
      <c r="AB15" s="92">
        <f t="shared" si="35"/>
        <v>6335439.3270838754</v>
      </c>
      <c r="AC15" s="93">
        <f t="shared" si="36"/>
        <v>6356752.3141403552</v>
      </c>
      <c r="AD15" s="94">
        <f t="shared" si="15"/>
        <v>0</v>
      </c>
      <c r="AE15" s="95">
        <f t="shared" si="16"/>
        <v>0</v>
      </c>
      <c r="AF15" s="253">
        <f t="shared" si="37"/>
        <v>0</v>
      </c>
      <c r="AG15" s="252">
        <f t="shared" si="38"/>
        <v>14432307.250667119</v>
      </c>
      <c r="AH15" s="252">
        <f t="shared" si="39"/>
        <v>-2.4171559216783285</v>
      </c>
      <c r="AI15" s="252">
        <f t="shared" si="20"/>
        <v>21882147.655825458</v>
      </c>
      <c r="AJ15" s="252">
        <f t="shared" si="40"/>
        <v>-9314488.194411315</v>
      </c>
      <c r="AK15" s="254">
        <f t="shared" si="41"/>
        <v>1.1416339415956973</v>
      </c>
      <c r="AL15" s="271">
        <f t="shared" si="23"/>
        <v>4</v>
      </c>
    </row>
    <row r="16" spans="1:38" s="5" customFormat="1" x14ac:dyDescent="0.25">
      <c r="A16" s="12">
        <v>5</v>
      </c>
      <c r="B16" s="296" t="str">
        <f t="shared" si="9"/>
        <v>—</v>
      </c>
      <c r="C16" s="308" t="str">
        <f t="shared" si="10"/>
        <v>—</v>
      </c>
      <c r="D16" s="129"/>
      <c r="E16" s="157"/>
      <c r="F16" s="158"/>
      <c r="G16" s="458"/>
      <c r="H16" s="459"/>
      <c r="I16" s="459"/>
      <c r="J16" s="161"/>
      <c r="K16" s="458"/>
      <c r="L16" s="459"/>
      <c r="M16" s="460"/>
      <c r="N16" s="163"/>
      <c r="O16" s="417" t="str">
        <f t="shared" si="42"/>
        <v>—</v>
      </c>
      <c r="P16" s="418" t="str">
        <f t="shared" si="43"/>
        <v>—</v>
      </c>
      <c r="Q16" s="401" t="str">
        <f t="shared" si="26"/>
        <v>—</v>
      </c>
      <c r="R16" s="402" t="str">
        <f t="shared" si="27"/>
        <v>—</v>
      </c>
      <c r="S16" s="325" t="str">
        <f t="shared" si="11"/>
        <v>—</v>
      </c>
      <c r="T16" s="326" t="str">
        <f t="shared" si="12"/>
        <v>—</v>
      </c>
      <c r="U16" s="327" t="str">
        <f t="shared" si="28"/>
        <v>—</v>
      </c>
      <c r="V16" s="165" t="str">
        <f t="shared" si="29"/>
        <v>—</v>
      </c>
      <c r="W16" s="448" t="str">
        <f t="shared" si="30"/>
        <v>—</v>
      </c>
      <c r="X16" s="90" t="str">
        <f t="shared" si="31"/>
        <v>—</v>
      </c>
      <c r="Y16" s="389" t="str">
        <f t="shared" si="32"/>
        <v>—</v>
      </c>
      <c r="Z16" s="425" t="str">
        <f t="shared" si="33"/>
        <v>—</v>
      </c>
      <c r="AA16" s="91">
        <f t="shared" si="34"/>
        <v>6378137</v>
      </c>
      <c r="AB16" s="92">
        <f t="shared" si="35"/>
        <v>6335439.3270838754</v>
      </c>
      <c r="AC16" s="93">
        <f t="shared" si="36"/>
        <v>6356752.3141403552</v>
      </c>
      <c r="AD16" s="94">
        <f t="shared" si="15"/>
        <v>0</v>
      </c>
      <c r="AE16" s="95">
        <f t="shared" si="16"/>
        <v>0</v>
      </c>
      <c r="AF16" s="253">
        <f t="shared" si="37"/>
        <v>0</v>
      </c>
      <c r="AG16" s="252">
        <f t="shared" si="38"/>
        <v>14432307.250667119</v>
      </c>
      <c r="AH16" s="252">
        <f t="shared" si="39"/>
        <v>-2.4171559216783285</v>
      </c>
      <c r="AI16" s="252">
        <f t="shared" si="20"/>
        <v>21882147.655825458</v>
      </c>
      <c r="AJ16" s="252">
        <f t="shared" si="40"/>
        <v>-9314488.194411315</v>
      </c>
      <c r="AK16" s="254">
        <f t="shared" si="41"/>
        <v>1.1416339415956973</v>
      </c>
      <c r="AL16" s="271">
        <f t="shared" si="23"/>
        <v>5</v>
      </c>
    </row>
    <row r="17" spans="1:38" s="5" customFormat="1" x14ac:dyDescent="0.25">
      <c r="A17" s="12">
        <v>6</v>
      </c>
      <c r="B17" s="296" t="str">
        <f t="shared" si="9"/>
        <v>—</v>
      </c>
      <c r="C17" s="308" t="str">
        <f t="shared" si="10"/>
        <v>—</v>
      </c>
      <c r="D17" s="129"/>
      <c r="E17" s="157"/>
      <c r="F17" s="158"/>
      <c r="G17" s="458"/>
      <c r="H17" s="459"/>
      <c r="I17" s="459"/>
      <c r="J17" s="161"/>
      <c r="K17" s="458"/>
      <c r="L17" s="459"/>
      <c r="M17" s="460"/>
      <c r="N17" s="163"/>
      <c r="O17" s="417" t="str">
        <f t="shared" si="42"/>
        <v>—</v>
      </c>
      <c r="P17" s="418" t="str">
        <f t="shared" si="43"/>
        <v>—</v>
      </c>
      <c r="Q17" s="401" t="str">
        <f t="shared" si="26"/>
        <v>—</v>
      </c>
      <c r="R17" s="402" t="str">
        <f t="shared" si="27"/>
        <v>—</v>
      </c>
      <c r="S17" s="325" t="str">
        <f t="shared" si="11"/>
        <v>—</v>
      </c>
      <c r="T17" s="326" t="str">
        <f t="shared" si="12"/>
        <v>—</v>
      </c>
      <c r="U17" s="327" t="str">
        <f t="shared" si="28"/>
        <v>—</v>
      </c>
      <c r="V17" s="165" t="str">
        <f t="shared" si="29"/>
        <v>—</v>
      </c>
      <c r="W17" s="448" t="str">
        <f t="shared" si="30"/>
        <v>—</v>
      </c>
      <c r="X17" s="90" t="str">
        <f t="shared" si="31"/>
        <v>—</v>
      </c>
      <c r="Y17" s="389" t="str">
        <f t="shared" ref="Y17:Y80" si="44">IF(F17="","—",DEGREES(AH17))</f>
        <v>—</v>
      </c>
      <c r="Z17" s="425" t="str">
        <f t="shared" ref="Z17:Z80" si="45">IF(F17="","",IF(Y17&gt;=0,"+","–")) &amp; TEXT(IF(F17="","—",ABS(TRUNC(Y17))),"0°") &amp; TEXT(IF(F17="","",TRUNC((ABS(Y17)-ABS(TRUNC(Y17)))*60)),"00'") &amp; TEXT(IF(F17="","",(ABS(Y17)-ABS(TRUNC(Y17))-TRUNC((ABS(Y17)-ABS(TRUNC(Y17)))*60)/60)*3600),"00.00") &amp; IF(F17="","","""")</f>
        <v>—</v>
      </c>
      <c r="AA17" s="91">
        <f t="shared" si="34"/>
        <v>6378137</v>
      </c>
      <c r="AB17" s="92">
        <f t="shared" si="35"/>
        <v>6335439.3270838754</v>
      </c>
      <c r="AC17" s="93">
        <f t="shared" si="36"/>
        <v>6356752.3141403552</v>
      </c>
      <c r="AD17" s="94">
        <f t="shared" si="15"/>
        <v>0</v>
      </c>
      <c r="AE17" s="95">
        <f t="shared" si="16"/>
        <v>0</v>
      </c>
      <c r="AF17" s="253">
        <f t="shared" si="37"/>
        <v>0</v>
      </c>
      <c r="AG17" s="252">
        <f t="shared" si="38"/>
        <v>14432307.250667119</v>
      </c>
      <c r="AH17" s="252">
        <f t="shared" si="39"/>
        <v>-2.4171559216783285</v>
      </c>
      <c r="AI17" s="252">
        <f t="shared" si="20"/>
        <v>21882147.655825458</v>
      </c>
      <c r="AJ17" s="252">
        <f t="shared" si="40"/>
        <v>-9314488.194411315</v>
      </c>
      <c r="AK17" s="254">
        <f t="shared" si="41"/>
        <v>1.1416339415956973</v>
      </c>
      <c r="AL17" s="271">
        <f t="shared" si="23"/>
        <v>6</v>
      </c>
    </row>
    <row r="18" spans="1:38" s="5" customFormat="1" x14ac:dyDescent="0.25">
      <c r="A18" s="12">
        <v>7</v>
      </c>
      <c r="B18" s="296" t="str">
        <f t="shared" si="9"/>
        <v>—</v>
      </c>
      <c r="C18" s="308" t="str">
        <f t="shared" si="10"/>
        <v>—</v>
      </c>
      <c r="D18" s="129"/>
      <c r="E18" s="157"/>
      <c r="F18" s="158"/>
      <c r="G18" s="159"/>
      <c r="H18" s="160"/>
      <c r="I18" s="160"/>
      <c r="J18" s="161"/>
      <c r="K18" s="159"/>
      <c r="L18" s="160"/>
      <c r="M18" s="162"/>
      <c r="N18" s="366"/>
      <c r="O18" s="417" t="str">
        <f t="shared" si="42"/>
        <v>—</v>
      </c>
      <c r="P18" s="418" t="str">
        <f t="shared" si="43"/>
        <v>—</v>
      </c>
      <c r="Q18" s="401" t="str">
        <f t="shared" si="26"/>
        <v>—</v>
      </c>
      <c r="R18" s="402" t="str">
        <f t="shared" si="27"/>
        <v>—</v>
      </c>
      <c r="S18" s="325" t="str">
        <f t="shared" si="11"/>
        <v>—</v>
      </c>
      <c r="T18" s="326" t="str">
        <f t="shared" si="12"/>
        <v>—</v>
      </c>
      <c r="U18" s="327" t="str">
        <f t="shared" si="28"/>
        <v>—</v>
      </c>
      <c r="V18" s="165" t="str">
        <f t="shared" si="29"/>
        <v>—</v>
      </c>
      <c r="W18" s="448" t="str">
        <f t="shared" si="30"/>
        <v>—</v>
      </c>
      <c r="X18" s="90" t="str">
        <f t="shared" si="31"/>
        <v>—</v>
      </c>
      <c r="Y18" s="389" t="str">
        <f t="shared" si="44"/>
        <v>—</v>
      </c>
      <c r="Z18" s="425" t="str">
        <f t="shared" si="45"/>
        <v>—</v>
      </c>
      <c r="AA18" s="91">
        <f t="shared" si="34"/>
        <v>6378137</v>
      </c>
      <c r="AB18" s="92">
        <f t="shared" si="35"/>
        <v>6335439.3270838754</v>
      </c>
      <c r="AC18" s="93">
        <f t="shared" si="36"/>
        <v>6356752.3141403552</v>
      </c>
      <c r="AD18" s="94">
        <f t="shared" si="15"/>
        <v>0</v>
      </c>
      <c r="AE18" s="95">
        <f t="shared" si="16"/>
        <v>0</v>
      </c>
      <c r="AF18" s="253">
        <f t="shared" si="37"/>
        <v>0</v>
      </c>
      <c r="AG18" s="252">
        <f t="shared" si="38"/>
        <v>14432307.250667119</v>
      </c>
      <c r="AH18" s="252">
        <f t="shared" si="39"/>
        <v>-2.4171559216783285</v>
      </c>
      <c r="AI18" s="252">
        <f t="shared" si="20"/>
        <v>21882147.655825458</v>
      </c>
      <c r="AJ18" s="252">
        <f t="shared" si="40"/>
        <v>-9314488.194411315</v>
      </c>
      <c r="AK18" s="254">
        <f t="shared" si="41"/>
        <v>1.1416339415956973</v>
      </c>
      <c r="AL18" s="271">
        <f t="shared" si="23"/>
        <v>7</v>
      </c>
    </row>
    <row r="19" spans="1:38" x14ac:dyDescent="0.25">
      <c r="A19" s="12">
        <v>8</v>
      </c>
      <c r="B19" s="296" t="str">
        <f t="shared" si="9"/>
        <v>—</v>
      </c>
      <c r="C19" s="308" t="str">
        <f t="shared" si="10"/>
        <v>—</v>
      </c>
      <c r="D19" s="129"/>
      <c r="E19" s="157"/>
      <c r="F19" s="158"/>
      <c r="G19" s="159"/>
      <c r="H19" s="160"/>
      <c r="I19" s="160"/>
      <c r="J19" s="161"/>
      <c r="K19" s="159"/>
      <c r="L19" s="160"/>
      <c r="M19" s="162"/>
      <c r="N19" s="366"/>
      <c r="O19" s="417" t="str">
        <f t="shared" si="42"/>
        <v>—</v>
      </c>
      <c r="P19" s="418" t="str">
        <f t="shared" si="43"/>
        <v>—</v>
      </c>
      <c r="Q19" s="401" t="str">
        <f t="shared" si="26"/>
        <v>—</v>
      </c>
      <c r="R19" s="402" t="str">
        <f t="shared" si="27"/>
        <v>—</v>
      </c>
      <c r="S19" s="325" t="str">
        <f t="shared" si="11"/>
        <v>—</v>
      </c>
      <c r="T19" s="326" t="str">
        <f t="shared" si="12"/>
        <v>—</v>
      </c>
      <c r="U19" s="327" t="str">
        <f t="shared" si="28"/>
        <v>—</v>
      </c>
      <c r="V19" s="165" t="str">
        <f t="shared" si="29"/>
        <v>—</v>
      </c>
      <c r="W19" s="448" t="str">
        <f t="shared" si="30"/>
        <v>—</v>
      </c>
      <c r="X19" s="90" t="str">
        <f t="shared" si="31"/>
        <v>—</v>
      </c>
      <c r="Y19" s="389" t="str">
        <f t="shared" si="44"/>
        <v>—</v>
      </c>
      <c r="Z19" s="425" t="str">
        <f t="shared" si="45"/>
        <v>—</v>
      </c>
      <c r="AA19" s="91">
        <f t="shared" si="34"/>
        <v>6378137</v>
      </c>
      <c r="AB19" s="92">
        <f t="shared" si="35"/>
        <v>6335439.3270838754</v>
      </c>
      <c r="AC19" s="93">
        <f t="shared" si="36"/>
        <v>6356752.3141403552</v>
      </c>
      <c r="AD19" s="94">
        <f t="shared" si="15"/>
        <v>0</v>
      </c>
      <c r="AE19" s="95">
        <f t="shared" si="16"/>
        <v>0</v>
      </c>
      <c r="AF19" s="253">
        <f t="shared" si="37"/>
        <v>0</v>
      </c>
      <c r="AG19" s="252">
        <f t="shared" si="38"/>
        <v>14432307.250667119</v>
      </c>
      <c r="AH19" s="252">
        <f t="shared" si="39"/>
        <v>-2.4171559216783285</v>
      </c>
      <c r="AI19" s="252">
        <f t="shared" si="20"/>
        <v>21882147.655825458</v>
      </c>
      <c r="AJ19" s="252">
        <f t="shared" si="40"/>
        <v>-9314488.194411315</v>
      </c>
      <c r="AK19" s="254">
        <f t="shared" si="41"/>
        <v>1.1416339415956973</v>
      </c>
      <c r="AL19" s="271">
        <f t="shared" si="23"/>
        <v>8</v>
      </c>
    </row>
    <row r="20" spans="1:38" x14ac:dyDescent="0.25">
      <c r="A20" s="12">
        <v>9</v>
      </c>
      <c r="B20" s="296" t="str">
        <f t="shared" si="9"/>
        <v>—</v>
      </c>
      <c r="C20" s="308" t="str">
        <f t="shared" si="10"/>
        <v>—</v>
      </c>
      <c r="D20" s="129"/>
      <c r="E20" s="157"/>
      <c r="F20" s="158"/>
      <c r="G20" s="159"/>
      <c r="H20" s="160"/>
      <c r="I20" s="160"/>
      <c r="J20" s="161"/>
      <c r="K20" s="159"/>
      <c r="L20" s="160"/>
      <c r="M20" s="162"/>
      <c r="N20" s="366"/>
      <c r="O20" s="417" t="str">
        <f t="shared" si="42"/>
        <v>—</v>
      </c>
      <c r="P20" s="418" t="str">
        <f t="shared" si="43"/>
        <v>—</v>
      </c>
      <c r="Q20" s="401" t="str">
        <f t="shared" si="26"/>
        <v>—</v>
      </c>
      <c r="R20" s="402" t="str">
        <f t="shared" si="27"/>
        <v>—</v>
      </c>
      <c r="S20" s="325" t="str">
        <f t="shared" si="11"/>
        <v>—</v>
      </c>
      <c r="T20" s="326" t="str">
        <f t="shared" si="12"/>
        <v>—</v>
      </c>
      <c r="U20" s="327" t="str">
        <f t="shared" si="28"/>
        <v>—</v>
      </c>
      <c r="V20" s="165" t="str">
        <f t="shared" si="29"/>
        <v>—</v>
      </c>
      <c r="W20" s="448" t="str">
        <f t="shared" si="30"/>
        <v>—</v>
      </c>
      <c r="X20" s="90" t="str">
        <f t="shared" si="31"/>
        <v>—</v>
      </c>
      <c r="Y20" s="389" t="str">
        <f t="shared" si="44"/>
        <v>—</v>
      </c>
      <c r="Z20" s="425" t="str">
        <f t="shared" si="45"/>
        <v>—</v>
      </c>
      <c r="AA20" s="91">
        <f t="shared" si="34"/>
        <v>6378137</v>
      </c>
      <c r="AB20" s="92">
        <f t="shared" si="35"/>
        <v>6335439.3270838754</v>
      </c>
      <c r="AC20" s="93">
        <f t="shared" si="36"/>
        <v>6356752.3141403552</v>
      </c>
      <c r="AD20" s="94">
        <f t="shared" si="15"/>
        <v>0</v>
      </c>
      <c r="AE20" s="95">
        <f t="shared" si="16"/>
        <v>0</v>
      </c>
      <c r="AF20" s="253">
        <f t="shared" si="37"/>
        <v>0</v>
      </c>
      <c r="AG20" s="252">
        <f t="shared" si="38"/>
        <v>14432307.250667119</v>
      </c>
      <c r="AH20" s="252">
        <f t="shared" si="39"/>
        <v>-2.4171559216783285</v>
      </c>
      <c r="AI20" s="252">
        <f t="shared" si="20"/>
        <v>21882147.655825458</v>
      </c>
      <c r="AJ20" s="252">
        <f t="shared" si="40"/>
        <v>-9314488.194411315</v>
      </c>
      <c r="AK20" s="254">
        <f t="shared" si="41"/>
        <v>1.1416339415956973</v>
      </c>
      <c r="AL20" s="271">
        <f t="shared" si="23"/>
        <v>9</v>
      </c>
    </row>
    <row r="21" spans="1:38" x14ac:dyDescent="0.25">
      <c r="A21" s="12">
        <v>10</v>
      </c>
      <c r="B21" s="296" t="str">
        <f t="shared" si="9"/>
        <v>—</v>
      </c>
      <c r="C21" s="308" t="str">
        <f t="shared" si="10"/>
        <v>—</v>
      </c>
      <c r="D21" s="129"/>
      <c r="E21" s="157"/>
      <c r="F21" s="158"/>
      <c r="G21" s="159"/>
      <c r="H21" s="160"/>
      <c r="I21" s="160"/>
      <c r="J21" s="161"/>
      <c r="K21" s="159"/>
      <c r="L21" s="160"/>
      <c r="M21" s="162"/>
      <c r="N21" s="366"/>
      <c r="O21" s="417" t="str">
        <f t="shared" si="42"/>
        <v>—</v>
      </c>
      <c r="P21" s="418" t="str">
        <f t="shared" si="43"/>
        <v>—</v>
      </c>
      <c r="Q21" s="401" t="str">
        <f t="shared" si="26"/>
        <v>—</v>
      </c>
      <c r="R21" s="402" t="str">
        <f t="shared" si="27"/>
        <v>—</v>
      </c>
      <c r="S21" s="325" t="str">
        <f t="shared" si="11"/>
        <v>—</v>
      </c>
      <c r="T21" s="326" t="str">
        <f t="shared" si="12"/>
        <v>—</v>
      </c>
      <c r="U21" s="327" t="str">
        <f t="shared" si="28"/>
        <v>—</v>
      </c>
      <c r="V21" s="165" t="str">
        <f t="shared" si="29"/>
        <v>—</v>
      </c>
      <c r="W21" s="448" t="str">
        <f t="shared" si="30"/>
        <v>—</v>
      </c>
      <c r="X21" s="90" t="str">
        <f t="shared" si="31"/>
        <v>—</v>
      </c>
      <c r="Y21" s="389" t="str">
        <f t="shared" si="44"/>
        <v>—</v>
      </c>
      <c r="Z21" s="425" t="str">
        <f t="shared" si="45"/>
        <v>—</v>
      </c>
      <c r="AA21" s="91">
        <f t="shared" si="34"/>
        <v>6378137</v>
      </c>
      <c r="AB21" s="92">
        <f t="shared" si="35"/>
        <v>6335439.3270838754</v>
      </c>
      <c r="AC21" s="93">
        <f t="shared" si="36"/>
        <v>6356752.3141403552</v>
      </c>
      <c r="AD21" s="94">
        <f t="shared" si="15"/>
        <v>0</v>
      </c>
      <c r="AE21" s="95">
        <f t="shared" si="16"/>
        <v>0</v>
      </c>
      <c r="AF21" s="253">
        <f t="shared" si="37"/>
        <v>0</v>
      </c>
      <c r="AG21" s="252">
        <f t="shared" si="38"/>
        <v>14432307.250667119</v>
      </c>
      <c r="AH21" s="252">
        <f t="shared" si="39"/>
        <v>-2.4171559216783285</v>
      </c>
      <c r="AI21" s="252">
        <f t="shared" si="20"/>
        <v>21882147.655825458</v>
      </c>
      <c r="AJ21" s="252">
        <f t="shared" si="40"/>
        <v>-9314488.194411315</v>
      </c>
      <c r="AK21" s="254">
        <f t="shared" si="41"/>
        <v>1.1416339415956973</v>
      </c>
      <c r="AL21" s="271">
        <f t="shared" si="23"/>
        <v>10</v>
      </c>
    </row>
    <row r="22" spans="1:38" x14ac:dyDescent="0.25">
      <c r="A22" s="12">
        <v>11</v>
      </c>
      <c r="B22" s="296" t="str">
        <f t="shared" si="9"/>
        <v>—</v>
      </c>
      <c r="C22" s="308" t="str">
        <f t="shared" si="10"/>
        <v>—</v>
      </c>
      <c r="D22" s="129"/>
      <c r="E22" s="157"/>
      <c r="F22" s="158"/>
      <c r="G22" s="159"/>
      <c r="H22" s="160"/>
      <c r="I22" s="160"/>
      <c r="J22" s="161"/>
      <c r="K22" s="159"/>
      <c r="L22" s="160"/>
      <c r="M22" s="162"/>
      <c r="N22" s="366"/>
      <c r="O22" s="417" t="str">
        <f t="shared" si="42"/>
        <v>—</v>
      </c>
      <c r="P22" s="418" t="str">
        <f t="shared" si="43"/>
        <v>—</v>
      </c>
      <c r="Q22" s="401" t="str">
        <f t="shared" si="26"/>
        <v>—</v>
      </c>
      <c r="R22" s="402" t="str">
        <f t="shared" si="27"/>
        <v>—</v>
      </c>
      <c r="S22" s="325" t="str">
        <f t="shared" si="11"/>
        <v>—</v>
      </c>
      <c r="T22" s="326" t="str">
        <f t="shared" si="12"/>
        <v>—</v>
      </c>
      <c r="U22" s="327" t="str">
        <f t="shared" si="28"/>
        <v>—</v>
      </c>
      <c r="V22" s="165" t="str">
        <f t="shared" si="29"/>
        <v>—</v>
      </c>
      <c r="W22" s="448" t="str">
        <f t="shared" si="30"/>
        <v>—</v>
      </c>
      <c r="X22" s="90" t="str">
        <f t="shared" si="31"/>
        <v>—</v>
      </c>
      <c r="Y22" s="389" t="str">
        <f t="shared" si="44"/>
        <v>—</v>
      </c>
      <c r="Z22" s="425" t="str">
        <f t="shared" si="45"/>
        <v>—</v>
      </c>
      <c r="AA22" s="91">
        <f t="shared" si="34"/>
        <v>6378137</v>
      </c>
      <c r="AB22" s="92">
        <f t="shared" si="35"/>
        <v>6335439.3270838754</v>
      </c>
      <c r="AC22" s="93">
        <f t="shared" si="36"/>
        <v>6356752.3141403552</v>
      </c>
      <c r="AD22" s="94">
        <f t="shared" si="15"/>
        <v>0</v>
      </c>
      <c r="AE22" s="95">
        <f t="shared" si="16"/>
        <v>0</v>
      </c>
      <c r="AF22" s="253">
        <f t="shared" si="37"/>
        <v>0</v>
      </c>
      <c r="AG22" s="252">
        <f t="shared" si="38"/>
        <v>14432307.250667119</v>
      </c>
      <c r="AH22" s="252">
        <f t="shared" si="39"/>
        <v>-2.4171559216783285</v>
      </c>
      <c r="AI22" s="252">
        <f t="shared" si="20"/>
        <v>21882147.655825458</v>
      </c>
      <c r="AJ22" s="252">
        <f t="shared" si="40"/>
        <v>-9314488.194411315</v>
      </c>
      <c r="AK22" s="254">
        <f t="shared" si="41"/>
        <v>1.1416339415956973</v>
      </c>
      <c r="AL22" s="271">
        <f t="shared" si="23"/>
        <v>11</v>
      </c>
    </row>
    <row r="23" spans="1:38" x14ac:dyDescent="0.25">
      <c r="A23" s="12">
        <v>12</v>
      </c>
      <c r="B23" s="296" t="str">
        <f t="shared" si="9"/>
        <v>—</v>
      </c>
      <c r="C23" s="308" t="str">
        <f t="shared" si="10"/>
        <v>—</v>
      </c>
      <c r="D23" s="129"/>
      <c r="E23" s="157"/>
      <c r="F23" s="158"/>
      <c r="G23" s="159"/>
      <c r="H23" s="160"/>
      <c r="I23" s="160"/>
      <c r="J23" s="161"/>
      <c r="K23" s="159"/>
      <c r="L23" s="160"/>
      <c r="M23" s="162"/>
      <c r="N23" s="366"/>
      <c r="O23" s="417" t="str">
        <f t="shared" si="42"/>
        <v>—</v>
      </c>
      <c r="P23" s="418" t="str">
        <f t="shared" si="43"/>
        <v>—</v>
      </c>
      <c r="Q23" s="401" t="str">
        <f t="shared" si="26"/>
        <v>—</v>
      </c>
      <c r="R23" s="402" t="str">
        <f t="shared" si="27"/>
        <v>—</v>
      </c>
      <c r="S23" s="325" t="str">
        <f t="shared" si="11"/>
        <v>—</v>
      </c>
      <c r="T23" s="326" t="str">
        <f t="shared" si="12"/>
        <v>—</v>
      </c>
      <c r="U23" s="327" t="str">
        <f t="shared" si="28"/>
        <v>—</v>
      </c>
      <c r="V23" s="165" t="str">
        <f t="shared" si="29"/>
        <v>—</v>
      </c>
      <c r="W23" s="448" t="str">
        <f t="shared" si="30"/>
        <v>—</v>
      </c>
      <c r="X23" s="90" t="str">
        <f t="shared" si="31"/>
        <v>—</v>
      </c>
      <c r="Y23" s="389" t="str">
        <f t="shared" si="44"/>
        <v>—</v>
      </c>
      <c r="Z23" s="425" t="str">
        <f t="shared" si="45"/>
        <v>—</v>
      </c>
      <c r="AA23" s="91">
        <f t="shared" si="34"/>
        <v>6378137</v>
      </c>
      <c r="AB23" s="92">
        <f t="shared" si="35"/>
        <v>6335439.3270838754</v>
      </c>
      <c r="AC23" s="93">
        <f t="shared" si="36"/>
        <v>6356752.3141403552</v>
      </c>
      <c r="AD23" s="94">
        <f t="shared" si="15"/>
        <v>0</v>
      </c>
      <c r="AE23" s="95">
        <f t="shared" si="16"/>
        <v>0</v>
      </c>
      <c r="AF23" s="253">
        <f t="shared" si="37"/>
        <v>0</v>
      </c>
      <c r="AG23" s="252">
        <f t="shared" si="38"/>
        <v>14432307.250667119</v>
      </c>
      <c r="AH23" s="252">
        <f t="shared" si="39"/>
        <v>-2.4171559216783285</v>
      </c>
      <c r="AI23" s="252">
        <f t="shared" si="20"/>
        <v>21882147.655825458</v>
      </c>
      <c r="AJ23" s="252">
        <f t="shared" si="40"/>
        <v>-9314488.194411315</v>
      </c>
      <c r="AK23" s="254">
        <f t="shared" si="41"/>
        <v>1.1416339415956973</v>
      </c>
      <c r="AL23" s="271">
        <f t="shared" si="23"/>
        <v>12</v>
      </c>
    </row>
    <row r="24" spans="1:38" x14ac:dyDescent="0.25">
      <c r="A24" s="12">
        <v>13</v>
      </c>
      <c r="B24" s="296" t="str">
        <f t="shared" si="9"/>
        <v>—</v>
      </c>
      <c r="C24" s="308" t="str">
        <f t="shared" si="10"/>
        <v>—</v>
      </c>
      <c r="D24" s="129"/>
      <c r="E24" s="157"/>
      <c r="F24" s="158"/>
      <c r="G24" s="159"/>
      <c r="H24" s="160"/>
      <c r="I24" s="160"/>
      <c r="J24" s="161"/>
      <c r="K24" s="159"/>
      <c r="L24" s="160"/>
      <c r="M24" s="162"/>
      <c r="N24" s="366"/>
      <c r="O24" s="417" t="str">
        <f t="shared" si="42"/>
        <v>—</v>
      </c>
      <c r="P24" s="418" t="str">
        <f t="shared" si="43"/>
        <v>—</v>
      </c>
      <c r="Q24" s="401" t="str">
        <f t="shared" si="26"/>
        <v>—</v>
      </c>
      <c r="R24" s="402" t="str">
        <f t="shared" si="27"/>
        <v>—</v>
      </c>
      <c r="S24" s="325" t="str">
        <f t="shared" si="11"/>
        <v>—</v>
      </c>
      <c r="T24" s="326" t="str">
        <f t="shared" si="12"/>
        <v>—</v>
      </c>
      <c r="U24" s="327" t="str">
        <f t="shared" si="28"/>
        <v>—</v>
      </c>
      <c r="V24" s="165" t="str">
        <f t="shared" si="29"/>
        <v>—</v>
      </c>
      <c r="W24" s="448" t="str">
        <f t="shared" si="30"/>
        <v>—</v>
      </c>
      <c r="X24" s="90" t="str">
        <f t="shared" si="31"/>
        <v>—</v>
      </c>
      <c r="Y24" s="389" t="str">
        <f t="shared" si="44"/>
        <v>—</v>
      </c>
      <c r="Z24" s="425" t="str">
        <f t="shared" si="45"/>
        <v>—</v>
      </c>
      <c r="AA24" s="91">
        <f t="shared" si="34"/>
        <v>6378137</v>
      </c>
      <c r="AB24" s="92">
        <f t="shared" si="35"/>
        <v>6335439.3270838754</v>
      </c>
      <c r="AC24" s="93">
        <f t="shared" si="36"/>
        <v>6356752.3141403552</v>
      </c>
      <c r="AD24" s="94">
        <f t="shared" si="15"/>
        <v>0</v>
      </c>
      <c r="AE24" s="95">
        <f t="shared" si="16"/>
        <v>0</v>
      </c>
      <c r="AF24" s="253">
        <f t="shared" si="37"/>
        <v>0</v>
      </c>
      <c r="AG24" s="252">
        <f t="shared" si="38"/>
        <v>14432307.250667119</v>
      </c>
      <c r="AH24" s="252">
        <f t="shared" si="39"/>
        <v>-2.4171559216783285</v>
      </c>
      <c r="AI24" s="252">
        <f t="shared" si="20"/>
        <v>21882147.655825458</v>
      </c>
      <c r="AJ24" s="252">
        <f t="shared" si="40"/>
        <v>-9314488.194411315</v>
      </c>
      <c r="AK24" s="254">
        <f t="shared" si="41"/>
        <v>1.1416339415956973</v>
      </c>
      <c r="AL24" s="271">
        <f t="shared" si="23"/>
        <v>13</v>
      </c>
    </row>
    <row r="25" spans="1:38" x14ac:dyDescent="0.25">
      <c r="A25" s="12">
        <v>14</v>
      </c>
      <c r="B25" s="296" t="str">
        <f t="shared" si="9"/>
        <v>—</v>
      </c>
      <c r="C25" s="308" t="str">
        <f t="shared" si="10"/>
        <v>—</v>
      </c>
      <c r="D25" s="129"/>
      <c r="E25" s="157"/>
      <c r="F25" s="158"/>
      <c r="G25" s="159"/>
      <c r="H25" s="160"/>
      <c r="I25" s="160"/>
      <c r="J25" s="161"/>
      <c r="K25" s="159"/>
      <c r="L25" s="160"/>
      <c r="M25" s="162"/>
      <c r="N25" s="366"/>
      <c r="O25" s="417" t="str">
        <f t="shared" si="42"/>
        <v>—</v>
      </c>
      <c r="P25" s="418" t="str">
        <f t="shared" si="43"/>
        <v>—</v>
      </c>
      <c r="Q25" s="401" t="str">
        <f t="shared" si="26"/>
        <v>—</v>
      </c>
      <c r="R25" s="402" t="str">
        <f t="shared" si="27"/>
        <v>—</v>
      </c>
      <c r="S25" s="325" t="str">
        <f t="shared" si="11"/>
        <v>—</v>
      </c>
      <c r="T25" s="326" t="str">
        <f t="shared" si="12"/>
        <v>—</v>
      </c>
      <c r="U25" s="327" t="str">
        <f t="shared" si="28"/>
        <v>—</v>
      </c>
      <c r="V25" s="165" t="str">
        <f t="shared" si="29"/>
        <v>—</v>
      </c>
      <c r="W25" s="448" t="str">
        <f t="shared" si="30"/>
        <v>—</v>
      </c>
      <c r="X25" s="90" t="str">
        <f t="shared" si="31"/>
        <v>—</v>
      </c>
      <c r="Y25" s="389" t="str">
        <f t="shared" si="44"/>
        <v>—</v>
      </c>
      <c r="Z25" s="425" t="str">
        <f t="shared" si="45"/>
        <v>—</v>
      </c>
      <c r="AA25" s="91">
        <f t="shared" si="34"/>
        <v>6378137</v>
      </c>
      <c r="AB25" s="92">
        <f t="shared" si="35"/>
        <v>6335439.3270838754</v>
      </c>
      <c r="AC25" s="93">
        <f t="shared" si="36"/>
        <v>6356752.3141403552</v>
      </c>
      <c r="AD25" s="94">
        <f t="shared" si="15"/>
        <v>0</v>
      </c>
      <c r="AE25" s="95">
        <f t="shared" si="16"/>
        <v>0</v>
      </c>
      <c r="AF25" s="253">
        <f t="shared" si="37"/>
        <v>0</v>
      </c>
      <c r="AG25" s="252">
        <f t="shared" si="38"/>
        <v>14432307.250667119</v>
      </c>
      <c r="AH25" s="252">
        <f t="shared" si="39"/>
        <v>-2.4171559216783285</v>
      </c>
      <c r="AI25" s="252">
        <f t="shared" si="20"/>
        <v>21882147.655825458</v>
      </c>
      <c r="AJ25" s="252">
        <f t="shared" si="40"/>
        <v>-9314488.194411315</v>
      </c>
      <c r="AK25" s="254">
        <f t="shared" si="41"/>
        <v>1.1416339415956973</v>
      </c>
      <c r="AL25" s="271">
        <f t="shared" si="23"/>
        <v>14</v>
      </c>
    </row>
    <row r="26" spans="1:38" x14ac:dyDescent="0.25">
      <c r="A26" s="12">
        <v>15</v>
      </c>
      <c r="B26" s="296" t="str">
        <f t="shared" si="9"/>
        <v>—</v>
      </c>
      <c r="C26" s="308" t="str">
        <f t="shared" si="10"/>
        <v>—</v>
      </c>
      <c r="D26" s="129"/>
      <c r="E26" s="157"/>
      <c r="F26" s="158"/>
      <c r="G26" s="159"/>
      <c r="H26" s="160"/>
      <c r="I26" s="160"/>
      <c r="J26" s="161"/>
      <c r="K26" s="159"/>
      <c r="L26" s="160"/>
      <c r="M26" s="162"/>
      <c r="N26" s="366"/>
      <c r="O26" s="417" t="str">
        <f t="shared" si="42"/>
        <v>—</v>
      </c>
      <c r="P26" s="418" t="str">
        <f t="shared" si="43"/>
        <v>—</v>
      </c>
      <c r="Q26" s="401" t="str">
        <f t="shared" si="26"/>
        <v>—</v>
      </c>
      <c r="R26" s="402" t="str">
        <f t="shared" si="27"/>
        <v>—</v>
      </c>
      <c r="S26" s="325" t="str">
        <f t="shared" si="11"/>
        <v>—</v>
      </c>
      <c r="T26" s="326" t="str">
        <f t="shared" si="12"/>
        <v>—</v>
      </c>
      <c r="U26" s="327" t="str">
        <f t="shared" si="28"/>
        <v>—</v>
      </c>
      <c r="V26" s="165" t="str">
        <f t="shared" si="29"/>
        <v>—</v>
      </c>
      <c r="W26" s="448" t="str">
        <f t="shared" si="30"/>
        <v>—</v>
      </c>
      <c r="X26" s="90" t="str">
        <f t="shared" si="31"/>
        <v>—</v>
      </c>
      <c r="Y26" s="389" t="str">
        <f t="shared" si="44"/>
        <v>—</v>
      </c>
      <c r="Z26" s="425" t="str">
        <f t="shared" si="45"/>
        <v>—</v>
      </c>
      <c r="AA26" s="91">
        <f t="shared" si="34"/>
        <v>6378137</v>
      </c>
      <c r="AB26" s="92">
        <f t="shared" si="35"/>
        <v>6335439.3270838754</v>
      </c>
      <c r="AC26" s="93">
        <f t="shared" si="36"/>
        <v>6356752.3141403552</v>
      </c>
      <c r="AD26" s="94">
        <f t="shared" si="15"/>
        <v>0</v>
      </c>
      <c r="AE26" s="95">
        <f t="shared" si="16"/>
        <v>0</v>
      </c>
      <c r="AF26" s="253">
        <f t="shared" si="37"/>
        <v>0</v>
      </c>
      <c r="AG26" s="252">
        <f t="shared" si="38"/>
        <v>14432307.250667119</v>
      </c>
      <c r="AH26" s="252">
        <f t="shared" si="39"/>
        <v>-2.4171559216783285</v>
      </c>
      <c r="AI26" s="252">
        <f t="shared" si="20"/>
        <v>21882147.655825458</v>
      </c>
      <c r="AJ26" s="252">
        <f t="shared" si="40"/>
        <v>-9314488.194411315</v>
      </c>
      <c r="AK26" s="254">
        <f t="shared" si="41"/>
        <v>1.1416339415956973</v>
      </c>
      <c r="AL26" s="271">
        <f t="shared" si="23"/>
        <v>15</v>
      </c>
    </row>
    <row r="27" spans="1:38" x14ac:dyDescent="0.25">
      <c r="A27" s="12">
        <v>16</v>
      </c>
      <c r="B27" s="296" t="str">
        <f t="shared" si="9"/>
        <v>—</v>
      </c>
      <c r="C27" s="308" t="str">
        <f t="shared" si="10"/>
        <v>—</v>
      </c>
      <c r="D27" s="129"/>
      <c r="E27" s="157"/>
      <c r="F27" s="158"/>
      <c r="G27" s="159"/>
      <c r="H27" s="160"/>
      <c r="I27" s="160"/>
      <c r="J27" s="161"/>
      <c r="K27" s="159"/>
      <c r="L27" s="160"/>
      <c r="M27" s="162"/>
      <c r="N27" s="366"/>
      <c r="O27" s="417" t="str">
        <f t="shared" si="42"/>
        <v>—</v>
      </c>
      <c r="P27" s="418" t="str">
        <f t="shared" si="43"/>
        <v>—</v>
      </c>
      <c r="Q27" s="401" t="str">
        <f t="shared" si="26"/>
        <v>—</v>
      </c>
      <c r="R27" s="402" t="str">
        <f t="shared" si="27"/>
        <v>—</v>
      </c>
      <c r="S27" s="325" t="str">
        <f t="shared" si="11"/>
        <v>—</v>
      </c>
      <c r="T27" s="326" t="str">
        <f t="shared" si="12"/>
        <v>—</v>
      </c>
      <c r="U27" s="327" t="str">
        <f t="shared" si="28"/>
        <v>—</v>
      </c>
      <c r="V27" s="165" t="str">
        <f t="shared" si="29"/>
        <v>—</v>
      </c>
      <c r="W27" s="448" t="str">
        <f t="shared" si="30"/>
        <v>—</v>
      </c>
      <c r="X27" s="90" t="str">
        <f t="shared" si="31"/>
        <v>—</v>
      </c>
      <c r="Y27" s="389" t="str">
        <f t="shared" si="44"/>
        <v>—</v>
      </c>
      <c r="Z27" s="425" t="str">
        <f t="shared" si="45"/>
        <v>—</v>
      </c>
      <c r="AA27" s="91">
        <f t="shared" si="34"/>
        <v>6378137</v>
      </c>
      <c r="AB27" s="92">
        <f t="shared" si="35"/>
        <v>6335439.3270838754</v>
      </c>
      <c r="AC27" s="93">
        <f t="shared" si="36"/>
        <v>6356752.3141403552</v>
      </c>
      <c r="AD27" s="94">
        <f t="shared" si="15"/>
        <v>0</v>
      </c>
      <c r="AE27" s="95">
        <f t="shared" si="16"/>
        <v>0</v>
      </c>
      <c r="AF27" s="253">
        <f t="shared" si="37"/>
        <v>0</v>
      </c>
      <c r="AG27" s="252">
        <f t="shared" si="38"/>
        <v>14432307.250667119</v>
      </c>
      <c r="AH27" s="252">
        <f t="shared" si="39"/>
        <v>-2.4171559216783285</v>
      </c>
      <c r="AI27" s="252">
        <f t="shared" si="20"/>
        <v>21882147.655825458</v>
      </c>
      <c r="AJ27" s="252">
        <f t="shared" si="40"/>
        <v>-9314488.194411315</v>
      </c>
      <c r="AK27" s="254">
        <f t="shared" si="41"/>
        <v>1.1416339415956973</v>
      </c>
      <c r="AL27" s="271">
        <f t="shared" si="23"/>
        <v>16</v>
      </c>
    </row>
    <row r="28" spans="1:38" x14ac:dyDescent="0.25">
      <c r="A28" s="12">
        <v>17</v>
      </c>
      <c r="B28" s="296" t="str">
        <f t="shared" si="9"/>
        <v>—</v>
      </c>
      <c r="C28" s="308" t="str">
        <f t="shared" si="10"/>
        <v>—</v>
      </c>
      <c r="D28" s="129"/>
      <c r="E28" s="157"/>
      <c r="F28" s="158"/>
      <c r="G28" s="159"/>
      <c r="H28" s="160"/>
      <c r="I28" s="160"/>
      <c r="J28" s="161"/>
      <c r="K28" s="159"/>
      <c r="L28" s="160"/>
      <c r="M28" s="162"/>
      <c r="N28" s="366"/>
      <c r="O28" s="417" t="str">
        <f t="shared" si="42"/>
        <v>—</v>
      </c>
      <c r="P28" s="418" t="str">
        <f t="shared" si="43"/>
        <v>—</v>
      </c>
      <c r="Q28" s="401" t="str">
        <f t="shared" si="26"/>
        <v>—</v>
      </c>
      <c r="R28" s="402" t="str">
        <f t="shared" si="27"/>
        <v>—</v>
      </c>
      <c r="S28" s="325" t="str">
        <f t="shared" si="11"/>
        <v>—</v>
      </c>
      <c r="T28" s="326" t="str">
        <f t="shared" si="12"/>
        <v>—</v>
      </c>
      <c r="U28" s="327" t="str">
        <f t="shared" si="28"/>
        <v>—</v>
      </c>
      <c r="V28" s="165" t="str">
        <f t="shared" si="29"/>
        <v>—</v>
      </c>
      <c r="W28" s="448" t="str">
        <f t="shared" si="30"/>
        <v>—</v>
      </c>
      <c r="X28" s="90" t="str">
        <f t="shared" si="31"/>
        <v>—</v>
      </c>
      <c r="Y28" s="389" t="str">
        <f t="shared" si="44"/>
        <v>—</v>
      </c>
      <c r="Z28" s="425" t="str">
        <f t="shared" si="45"/>
        <v>—</v>
      </c>
      <c r="AA28" s="91">
        <f t="shared" si="34"/>
        <v>6378137</v>
      </c>
      <c r="AB28" s="92">
        <f t="shared" si="35"/>
        <v>6335439.3270838754</v>
      </c>
      <c r="AC28" s="93">
        <f t="shared" si="36"/>
        <v>6356752.3141403552</v>
      </c>
      <c r="AD28" s="94">
        <f t="shared" si="15"/>
        <v>0</v>
      </c>
      <c r="AE28" s="95">
        <f t="shared" si="16"/>
        <v>0</v>
      </c>
      <c r="AF28" s="253">
        <f t="shared" si="37"/>
        <v>0</v>
      </c>
      <c r="AG28" s="252">
        <f t="shared" si="38"/>
        <v>14432307.250667119</v>
      </c>
      <c r="AH28" s="252">
        <f t="shared" si="39"/>
        <v>-2.4171559216783285</v>
      </c>
      <c r="AI28" s="252">
        <f t="shared" si="20"/>
        <v>21882147.655825458</v>
      </c>
      <c r="AJ28" s="252">
        <f t="shared" si="40"/>
        <v>-9314488.194411315</v>
      </c>
      <c r="AK28" s="254">
        <f t="shared" si="41"/>
        <v>1.1416339415956973</v>
      </c>
      <c r="AL28" s="271">
        <f t="shared" si="23"/>
        <v>17</v>
      </c>
    </row>
    <row r="29" spans="1:38" x14ac:dyDescent="0.25">
      <c r="A29" s="12">
        <v>18</v>
      </c>
      <c r="B29" s="296" t="str">
        <f t="shared" si="9"/>
        <v>—</v>
      </c>
      <c r="C29" s="308" t="str">
        <f t="shared" si="10"/>
        <v>—</v>
      </c>
      <c r="D29" s="129"/>
      <c r="E29" s="157"/>
      <c r="F29" s="158"/>
      <c r="G29" s="159"/>
      <c r="H29" s="160"/>
      <c r="I29" s="160"/>
      <c r="J29" s="161"/>
      <c r="K29" s="159"/>
      <c r="L29" s="160"/>
      <c r="M29" s="162"/>
      <c r="N29" s="366"/>
      <c r="O29" s="417" t="str">
        <f t="shared" si="42"/>
        <v>—</v>
      </c>
      <c r="P29" s="418" t="str">
        <f t="shared" si="43"/>
        <v>—</v>
      </c>
      <c r="Q29" s="401" t="str">
        <f t="shared" si="26"/>
        <v>—</v>
      </c>
      <c r="R29" s="402" t="str">
        <f t="shared" si="27"/>
        <v>—</v>
      </c>
      <c r="S29" s="325" t="str">
        <f t="shared" si="11"/>
        <v>—</v>
      </c>
      <c r="T29" s="326" t="str">
        <f t="shared" si="12"/>
        <v>—</v>
      </c>
      <c r="U29" s="327" t="str">
        <f t="shared" si="28"/>
        <v>—</v>
      </c>
      <c r="V29" s="165" t="str">
        <f t="shared" si="29"/>
        <v>—</v>
      </c>
      <c r="W29" s="448" t="str">
        <f t="shared" si="30"/>
        <v>—</v>
      </c>
      <c r="X29" s="90" t="str">
        <f t="shared" si="31"/>
        <v>—</v>
      </c>
      <c r="Y29" s="389" t="str">
        <f t="shared" si="44"/>
        <v>—</v>
      </c>
      <c r="Z29" s="425" t="str">
        <f t="shared" si="45"/>
        <v>—</v>
      </c>
      <c r="AA29" s="91">
        <f t="shared" si="34"/>
        <v>6378137</v>
      </c>
      <c r="AB29" s="92">
        <f t="shared" si="35"/>
        <v>6335439.3270838754</v>
      </c>
      <c r="AC29" s="93">
        <f t="shared" si="36"/>
        <v>6356752.3141403552</v>
      </c>
      <c r="AD29" s="94">
        <f t="shared" si="15"/>
        <v>0</v>
      </c>
      <c r="AE29" s="95">
        <f t="shared" si="16"/>
        <v>0</v>
      </c>
      <c r="AF29" s="253">
        <f t="shared" si="37"/>
        <v>0</v>
      </c>
      <c r="AG29" s="252">
        <f t="shared" si="38"/>
        <v>14432307.250667119</v>
      </c>
      <c r="AH29" s="252">
        <f t="shared" si="39"/>
        <v>-2.4171559216783285</v>
      </c>
      <c r="AI29" s="252">
        <f t="shared" si="20"/>
        <v>21882147.655825458</v>
      </c>
      <c r="AJ29" s="252">
        <f t="shared" si="40"/>
        <v>-9314488.194411315</v>
      </c>
      <c r="AK29" s="254">
        <f t="shared" si="41"/>
        <v>1.1416339415956973</v>
      </c>
      <c r="AL29" s="271">
        <f t="shared" si="23"/>
        <v>18</v>
      </c>
    </row>
    <row r="30" spans="1:38" x14ac:dyDescent="0.25">
      <c r="A30" s="12">
        <v>19</v>
      </c>
      <c r="B30" s="296" t="str">
        <f t="shared" si="9"/>
        <v>—</v>
      </c>
      <c r="C30" s="308" t="str">
        <f t="shared" si="10"/>
        <v>—</v>
      </c>
      <c r="D30" s="129"/>
      <c r="E30" s="157"/>
      <c r="F30" s="158"/>
      <c r="G30" s="159"/>
      <c r="H30" s="160"/>
      <c r="I30" s="160"/>
      <c r="J30" s="161"/>
      <c r="K30" s="159"/>
      <c r="L30" s="160"/>
      <c r="M30" s="162"/>
      <c r="N30" s="366"/>
      <c r="O30" s="417" t="str">
        <f t="shared" si="42"/>
        <v>—</v>
      </c>
      <c r="P30" s="418" t="str">
        <f t="shared" si="43"/>
        <v>—</v>
      </c>
      <c r="Q30" s="401" t="str">
        <f t="shared" si="26"/>
        <v>—</v>
      </c>
      <c r="R30" s="402" t="str">
        <f t="shared" si="27"/>
        <v>—</v>
      </c>
      <c r="S30" s="325" t="str">
        <f t="shared" si="11"/>
        <v>—</v>
      </c>
      <c r="T30" s="326" t="str">
        <f t="shared" si="12"/>
        <v>—</v>
      </c>
      <c r="U30" s="327" t="str">
        <f t="shared" si="28"/>
        <v>—</v>
      </c>
      <c r="V30" s="165" t="str">
        <f t="shared" si="29"/>
        <v>—</v>
      </c>
      <c r="W30" s="448" t="str">
        <f t="shared" si="30"/>
        <v>—</v>
      </c>
      <c r="X30" s="90" t="str">
        <f t="shared" si="31"/>
        <v>—</v>
      </c>
      <c r="Y30" s="389" t="str">
        <f t="shared" si="44"/>
        <v>—</v>
      </c>
      <c r="Z30" s="425" t="str">
        <f t="shared" si="45"/>
        <v>—</v>
      </c>
      <c r="AA30" s="91">
        <f t="shared" si="34"/>
        <v>6378137</v>
      </c>
      <c r="AB30" s="92">
        <f t="shared" si="35"/>
        <v>6335439.3270838754</v>
      </c>
      <c r="AC30" s="93">
        <f t="shared" si="36"/>
        <v>6356752.3141403552</v>
      </c>
      <c r="AD30" s="94">
        <f t="shared" si="15"/>
        <v>0</v>
      </c>
      <c r="AE30" s="95">
        <f t="shared" si="16"/>
        <v>0</v>
      </c>
      <c r="AF30" s="253">
        <f t="shared" si="37"/>
        <v>0</v>
      </c>
      <c r="AG30" s="252">
        <f t="shared" si="38"/>
        <v>14432307.250667119</v>
      </c>
      <c r="AH30" s="252">
        <f t="shared" si="39"/>
        <v>-2.4171559216783285</v>
      </c>
      <c r="AI30" s="252">
        <f t="shared" si="20"/>
        <v>21882147.655825458</v>
      </c>
      <c r="AJ30" s="252">
        <f t="shared" si="40"/>
        <v>-9314488.194411315</v>
      </c>
      <c r="AK30" s="254">
        <f t="shared" si="41"/>
        <v>1.1416339415956973</v>
      </c>
      <c r="AL30" s="271">
        <f t="shared" si="23"/>
        <v>19</v>
      </c>
    </row>
    <row r="31" spans="1:38" x14ac:dyDescent="0.25">
      <c r="A31" s="12">
        <v>20</v>
      </c>
      <c r="B31" s="296" t="str">
        <f t="shared" si="9"/>
        <v>—</v>
      </c>
      <c r="C31" s="308" t="str">
        <f t="shared" si="10"/>
        <v>—</v>
      </c>
      <c r="D31" s="129"/>
      <c r="E31" s="157"/>
      <c r="F31" s="158"/>
      <c r="G31" s="159"/>
      <c r="H31" s="160"/>
      <c r="I31" s="160"/>
      <c r="J31" s="161"/>
      <c r="K31" s="159"/>
      <c r="L31" s="160"/>
      <c r="M31" s="162"/>
      <c r="N31" s="366"/>
      <c r="O31" s="417" t="str">
        <f t="shared" si="42"/>
        <v>—</v>
      </c>
      <c r="P31" s="418" t="str">
        <f t="shared" si="43"/>
        <v>—</v>
      </c>
      <c r="Q31" s="401" t="str">
        <f t="shared" si="26"/>
        <v>—</v>
      </c>
      <c r="R31" s="402" t="str">
        <f t="shared" si="27"/>
        <v>—</v>
      </c>
      <c r="S31" s="325" t="str">
        <f t="shared" si="11"/>
        <v>—</v>
      </c>
      <c r="T31" s="326" t="str">
        <f t="shared" si="12"/>
        <v>—</v>
      </c>
      <c r="U31" s="327" t="str">
        <f t="shared" si="28"/>
        <v>—</v>
      </c>
      <c r="V31" s="165" t="str">
        <f t="shared" si="29"/>
        <v>—</v>
      </c>
      <c r="W31" s="448" t="str">
        <f t="shared" si="30"/>
        <v>—</v>
      </c>
      <c r="X31" s="90" t="str">
        <f t="shared" si="31"/>
        <v>—</v>
      </c>
      <c r="Y31" s="389" t="str">
        <f t="shared" si="44"/>
        <v>—</v>
      </c>
      <c r="Z31" s="425" t="str">
        <f t="shared" si="45"/>
        <v>—</v>
      </c>
      <c r="AA31" s="91">
        <f t="shared" si="34"/>
        <v>6378137</v>
      </c>
      <c r="AB31" s="92">
        <f t="shared" si="35"/>
        <v>6335439.3270838754</v>
      </c>
      <c r="AC31" s="93">
        <f t="shared" si="36"/>
        <v>6356752.3141403552</v>
      </c>
      <c r="AD31" s="94">
        <f t="shared" si="15"/>
        <v>0</v>
      </c>
      <c r="AE31" s="95">
        <f t="shared" si="16"/>
        <v>0</v>
      </c>
      <c r="AF31" s="253">
        <f t="shared" si="37"/>
        <v>0</v>
      </c>
      <c r="AG31" s="252">
        <f t="shared" si="38"/>
        <v>14432307.250667119</v>
      </c>
      <c r="AH31" s="252">
        <f t="shared" si="39"/>
        <v>-2.4171559216783285</v>
      </c>
      <c r="AI31" s="252">
        <f t="shared" si="20"/>
        <v>21882147.655825458</v>
      </c>
      <c r="AJ31" s="252">
        <f t="shared" si="40"/>
        <v>-9314488.194411315</v>
      </c>
      <c r="AK31" s="254">
        <f t="shared" si="41"/>
        <v>1.1416339415956973</v>
      </c>
      <c r="AL31" s="271">
        <f t="shared" si="23"/>
        <v>20</v>
      </c>
    </row>
    <row r="32" spans="1:38" x14ac:dyDescent="0.25">
      <c r="A32" s="12">
        <v>21</v>
      </c>
      <c r="B32" s="296" t="str">
        <f t="shared" si="9"/>
        <v>—</v>
      </c>
      <c r="C32" s="308" t="str">
        <f t="shared" si="10"/>
        <v>—</v>
      </c>
      <c r="D32" s="129"/>
      <c r="E32" s="157"/>
      <c r="F32" s="158"/>
      <c r="G32" s="159"/>
      <c r="H32" s="160"/>
      <c r="I32" s="160"/>
      <c r="J32" s="161"/>
      <c r="K32" s="159"/>
      <c r="L32" s="160"/>
      <c r="M32" s="162"/>
      <c r="N32" s="366"/>
      <c r="O32" s="417" t="str">
        <f t="shared" si="42"/>
        <v>—</v>
      </c>
      <c r="P32" s="418" t="str">
        <f t="shared" si="43"/>
        <v>—</v>
      </c>
      <c r="Q32" s="401" t="str">
        <f t="shared" si="26"/>
        <v>—</v>
      </c>
      <c r="R32" s="402" t="str">
        <f t="shared" si="27"/>
        <v>—</v>
      </c>
      <c r="S32" s="325" t="str">
        <f t="shared" si="11"/>
        <v>—</v>
      </c>
      <c r="T32" s="326" t="str">
        <f t="shared" si="12"/>
        <v>—</v>
      </c>
      <c r="U32" s="327" t="str">
        <f t="shared" si="28"/>
        <v>—</v>
      </c>
      <c r="V32" s="165" t="str">
        <f t="shared" si="29"/>
        <v>—</v>
      </c>
      <c r="W32" s="448" t="str">
        <f t="shared" si="30"/>
        <v>—</v>
      </c>
      <c r="X32" s="90" t="str">
        <f t="shared" si="31"/>
        <v>—</v>
      </c>
      <c r="Y32" s="389" t="str">
        <f t="shared" si="44"/>
        <v>—</v>
      </c>
      <c r="Z32" s="425" t="str">
        <f t="shared" si="45"/>
        <v>—</v>
      </c>
      <c r="AA32" s="91">
        <f t="shared" si="34"/>
        <v>6378137</v>
      </c>
      <c r="AB32" s="92">
        <f t="shared" si="35"/>
        <v>6335439.3270838754</v>
      </c>
      <c r="AC32" s="93">
        <f t="shared" si="36"/>
        <v>6356752.3141403552</v>
      </c>
      <c r="AD32" s="94">
        <f t="shared" si="15"/>
        <v>0</v>
      </c>
      <c r="AE32" s="95">
        <f t="shared" si="16"/>
        <v>0</v>
      </c>
      <c r="AF32" s="253">
        <f t="shared" si="37"/>
        <v>0</v>
      </c>
      <c r="AG32" s="252">
        <f t="shared" si="38"/>
        <v>14432307.250667119</v>
      </c>
      <c r="AH32" s="252">
        <f t="shared" si="39"/>
        <v>-2.4171559216783285</v>
      </c>
      <c r="AI32" s="252">
        <f t="shared" si="20"/>
        <v>21882147.655825458</v>
      </c>
      <c r="AJ32" s="252">
        <f t="shared" si="40"/>
        <v>-9314488.194411315</v>
      </c>
      <c r="AK32" s="254">
        <f t="shared" si="41"/>
        <v>1.1416339415956973</v>
      </c>
      <c r="AL32" s="271">
        <f t="shared" si="23"/>
        <v>21</v>
      </c>
    </row>
    <row r="33" spans="1:38" x14ac:dyDescent="0.25">
      <c r="A33" s="12">
        <v>22</v>
      </c>
      <c r="B33" s="296" t="str">
        <f t="shared" si="9"/>
        <v>—</v>
      </c>
      <c r="C33" s="308" t="str">
        <f t="shared" si="10"/>
        <v>—</v>
      </c>
      <c r="D33" s="129"/>
      <c r="E33" s="157"/>
      <c r="F33" s="158"/>
      <c r="G33" s="159"/>
      <c r="H33" s="160"/>
      <c r="I33" s="160"/>
      <c r="J33" s="161"/>
      <c r="K33" s="159"/>
      <c r="L33" s="160"/>
      <c r="M33" s="162"/>
      <c r="N33" s="366"/>
      <c r="O33" s="417" t="str">
        <f t="shared" si="42"/>
        <v>—</v>
      </c>
      <c r="P33" s="418" t="str">
        <f t="shared" si="43"/>
        <v>—</v>
      </c>
      <c r="Q33" s="401" t="str">
        <f t="shared" si="26"/>
        <v>—</v>
      </c>
      <c r="R33" s="402" t="str">
        <f t="shared" si="27"/>
        <v>—</v>
      </c>
      <c r="S33" s="325" t="str">
        <f t="shared" si="11"/>
        <v>—</v>
      </c>
      <c r="T33" s="326" t="str">
        <f t="shared" si="12"/>
        <v>—</v>
      </c>
      <c r="U33" s="327" t="str">
        <f t="shared" si="28"/>
        <v>—</v>
      </c>
      <c r="V33" s="165" t="str">
        <f t="shared" si="29"/>
        <v>—</v>
      </c>
      <c r="W33" s="448" t="str">
        <f t="shared" si="30"/>
        <v>—</v>
      </c>
      <c r="X33" s="90" t="str">
        <f t="shared" si="31"/>
        <v>—</v>
      </c>
      <c r="Y33" s="389" t="str">
        <f t="shared" si="44"/>
        <v>—</v>
      </c>
      <c r="Z33" s="425" t="str">
        <f t="shared" si="45"/>
        <v>—</v>
      </c>
      <c r="AA33" s="91">
        <f t="shared" si="34"/>
        <v>6378137</v>
      </c>
      <c r="AB33" s="92">
        <f t="shared" si="35"/>
        <v>6335439.3270838754</v>
      </c>
      <c r="AC33" s="93">
        <f t="shared" si="36"/>
        <v>6356752.3141403552</v>
      </c>
      <c r="AD33" s="94">
        <f t="shared" si="15"/>
        <v>0</v>
      </c>
      <c r="AE33" s="95">
        <f t="shared" si="16"/>
        <v>0</v>
      </c>
      <c r="AF33" s="253">
        <f t="shared" si="37"/>
        <v>0</v>
      </c>
      <c r="AG33" s="252">
        <f t="shared" si="38"/>
        <v>14432307.250667119</v>
      </c>
      <c r="AH33" s="252">
        <f t="shared" si="39"/>
        <v>-2.4171559216783285</v>
      </c>
      <c r="AI33" s="252">
        <f t="shared" si="20"/>
        <v>21882147.655825458</v>
      </c>
      <c r="AJ33" s="252">
        <f t="shared" si="40"/>
        <v>-9314488.194411315</v>
      </c>
      <c r="AK33" s="254">
        <f t="shared" si="41"/>
        <v>1.1416339415956973</v>
      </c>
      <c r="AL33" s="271">
        <f t="shared" si="23"/>
        <v>22</v>
      </c>
    </row>
    <row r="34" spans="1:38" x14ac:dyDescent="0.25">
      <c r="A34" s="12">
        <v>23</v>
      </c>
      <c r="B34" s="296" t="str">
        <f t="shared" si="9"/>
        <v>—</v>
      </c>
      <c r="C34" s="308" t="str">
        <f t="shared" si="10"/>
        <v>—</v>
      </c>
      <c r="D34" s="129"/>
      <c r="E34" s="157"/>
      <c r="F34" s="158"/>
      <c r="G34" s="159"/>
      <c r="H34" s="160"/>
      <c r="I34" s="160"/>
      <c r="J34" s="161"/>
      <c r="K34" s="159"/>
      <c r="L34" s="160"/>
      <c r="M34" s="162"/>
      <c r="N34" s="366"/>
      <c r="O34" s="417" t="str">
        <f t="shared" si="42"/>
        <v>—</v>
      </c>
      <c r="P34" s="418" t="str">
        <f t="shared" si="43"/>
        <v>—</v>
      </c>
      <c r="Q34" s="401" t="str">
        <f t="shared" si="26"/>
        <v>—</v>
      </c>
      <c r="R34" s="402" t="str">
        <f t="shared" si="27"/>
        <v>—</v>
      </c>
      <c r="S34" s="325" t="str">
        <f t="shared" si="11"/>
        <v>—</v>
      </c>
      <c r="T34" s="326" t="str">
        <f t="shared" si="12"/>
        <v>—</v>
      </c>
      <c r="U34" s="327" t="str">
        <f t="shared" si="28"/>
        <v>—</v>
      </c>
      <c r="V34" s="165" t="str">
        <f t="shared" si="29"/>
        <v>—</v>
      </c>
      <c r="W34" s="448" t="str">
        <f t="shared" si="30"/>
        <v>—</v>
      </c>
      <c r="X34" s="90" t="str">
        <f t="shared" si="31"/>
        <v>—</v>
      </c>
      <c r="Y34" s="389" t="str">
        <f t="shared" si="44"/>
        <v>—</v>
      </c>
      <c r="Z34" s="425" t="str">
        <f t="shared" si="45"/>
        <v>—</v>
      </c>
      <c r="AA34" s="91">
        <f t="shared" si="34"/>
        <v>6378137</v>
      </c>
      <c r="AB34" s="92">
        <f t="shared" si="35"/>
        <v>6335439.3270838754</v>
      </c>
      <c r="AC34" s="93">
        <f t="shared" si="36"/>
        <v>6356752.3141403552</v>
      </c>
      <c r="AD34" s="94">
        <f t="shared" si="15"/>
        <v>0</v>
      </c>
      <c r="AE34" s="95">
        <f t="shared" si="16"/>
        <v>0</v>
      </c>
      <c r="AF34" s="253">
        <f t="shared" si="37"/>
        <v>0</v>
      </c>
      <c r="AG34" s="252">
        <f t="shared" si="38"/>
        <v>14432307.250667119</v>
      </c>
      <c r="AH34" s="252">
        <f t="shared" si="39"/>
        <v>-2.4171559216783285</v>
      </c>
      <c r="AI34" s="252">
        <f t="shared" si="20"/>
        <v>21882147.655825458</v>
      </c>
      <c r="AJ34" s="252">
        <f t="shared" si="40"/>
        <v>-9314488.194411315</v>
      </c>
      <c r="AK34" s="254">
        <f t="shared" si="41"/>
        <v>1.1416339415956973</v>
      </c>
      <c r="AL34" s="271">
        <f t="shared" si="23"/>
        <v>23</v>
      </c>
    </row>
    <row r="35" spans="1:38" x14ac:dyDescent="0.25">
      <c r="A35" s="12">
        <v>24</v>
      </c>
      <c r="B35" s="296" t="str">
        <f t="shared" si="9"/>
        <v>—</v>
      </c>
      <c r="C35" s="308" t="str">
        <f t="shared" si="10"/>
        <v>—</v>
      </c>
      <c r="D35" s="129"/>
      <c r="E35" s="157"/>
      <c r="F35" s="158"/>
      <c r="G35" s="159"/>
      <c r="H35" s="160"/>
      <c r="I35" s="160"/>
      <c r="J35" s="161"/>
      <c r="K35" s="159"/>
      <c r="L35" s="160"/>
      <c r="M35" s="162"/>
      <c r="N35" s="366"/>
      <c r="O35" s="417" t="str">
        <f t="shared" si="42"/>
        <v>—</v>
      </c>
      <c r="P35" s="418" t="str">
        <f t="shared" si="43"/>
        <v>—</v>
      </c>
      <c r="Q35" s="401" t="str">
        <f t="shared" si="26"/>
        <v>—</v>
      </c>
      <c r="R35" s="402" t="str">
        <f t="shared" si="27"/>
        <v>—</v>
      </c>
      <c r="S35" s="325" t="str">
        <f t="shared" si="11"/>
        <v>—</v>
      </c>
      <c r="T35" s="326" t="str">
        <f t="shared" si="12"/>
        <v>—</v>
      </c>
      <c r="U35" s="327" t="str">
        <f t="shared" si="28"/>
        <v>—</v>
      </c>
      <c r="V35" s="165" t="str">
        <f t="shared" si="29"/>
        <v>—</v>
      </c>
      <c r="W35" s="448" t="str">
        <f t="shared" si="30"/>
        <v>—</v>
      </c>
      <c r="X35" s="90" t="str">
        <f t="shared" si="31"/>
        <v>—</v>
      </c>
      <c r="Y35" s="389" t="str">
        <f t="shared" si="44"/>
        <v>—</v>
      </c>
      <c r="Z35" s="425" t="str">
        <f t="shared" si="45"/>
        <v>—</v>
      </c>
      <c r="AA35" s="91">
        <f t="shared" si="34"/>
        <v>6378137</v>
      </c>
      <c r="AB35" s="92">
        <f t="shared" si="35"/>
        <v>6335439.3270838754</v>
      </c>
      <c r="AC35" s="93">
        <f t="shared" si="36"/>
        <v>6356752.3141403552</v>
      </c>
      <c r="AD35" s="94">
        <f t="shared" si="15"/>
        <v>0</v>
      </c>
      <c r="AE35" s="95">
        <f t="shared" si="16"/>
        <v>0</v>
      </c>
      <c r="AF35" s="253">
        <f t="shared" si="37"/>
        <v>0</v>
      </c>
      <c r="AG35" s="252">
        <f t="shared" si="38"/>
        <v>14432307.250667119</v>
      </c>
      <c r="AH35" s="252">
        <f t="shared" si="39"/>
        <v>-2.4171559216783285</v>
      </c>
      <c r="AI35" s="252">
        <f t="shared" si="20"/>
        <v>21882147.655825458</v>
      </c>
      <c r="AJ35" s="252">
        <f t="shared" si="40"/>
        <v>-9314488.194411315</v>
      </c>
      <c r="AK35" s="254">
        <f t="shared" si="41"/>
        <v>1.1416339415956973</v>
      </c>
      <c r="AL35" s="271">
        <f t="shared" si="23"/>
        <v>24</v>
      </c>
    </row>
    <row r="36" spans="1:38" x14ac:dyDescent="0.25">
      <c r="A36" s="12">
        <v>25</v>
      </c>
      <c r="B36" s="296" t="str">
        <f t="shared" si="9"/>
        <v>—</v>
      </c>
      <c r="C36" s="308" t="str">
        <f t="shared" si="10"/>
        <v>—</v>
      </c>
      <c r="D36" s="129"/>
      <c r="E36" s="157"/>
      <c r="F36" s="158"/>
      <c r="G36" s="159"/>
      <c r="H36" s="160"/>
      <c r="I36" s="160"/>
      <c r="J36" s="161"/>
      <c r="K36" s="159"/>
      <c r="L36" s="160"/>
      <c r="M36" s="162"/>
      <c r="N36" s="366"/>
      <c r="O36" s="417" t="str">
        <f t="shared" si="42"/>
        <v>—</v>
      </c>
      <c r="P36" s="418" t="str">
        <f t="shared" si="43"/>
        <v>—</v>
      </c>
      <c r="Q36" s="401" t="str">
        <f t="shared" si="26"/>
        <v>—</v>
      </c>
      <c r="R36" s="402" t="str">
        <f t="shared" si="27"/>
        <v>—</v>
      </c>
      <c r="S36" s="325" t="str">
        <f t="shared" si="11"/>
        <v>—</v>
      </c>
      <c r="T36" s="326" t="str">
        <f t="shared" si="12"/>
        <v>—</v>
      </c>
      <c r="U36" s="327" t="str">
        <f t="shared" si="28"/>
        <v>—</v>
      </c>
      <c r="V36" s="165" t="str">
        <f t="shared" si="29"/>
        <v>—</v>
      </c>
      <c r="W36" s="448" t="str">
        <f t="shared" si="30"/>
        <v>—</v>
      </c>
      <c r="X36" s="90" t="str">
        <f t="shared" si="31"/>
        <v>—</v>
      </c>
      <c r="Y36" s="389" t="str">
        <f t="shared" si="44"/>
        <v>—</v>
      </c>
      <c r="Z36" s="425" t="str">
        <f t="shared" si="45"/>
        <v>—</v>
      </c>
      <c r="AA36" s="91">
        <f t="shared" si="34"/>
        <v>6378137</v>
      </c>
      <c r="AB36" s="92">
        <f t="shared" si="35"/>
        <v>6335439.3270838754</v>
      </c>
      <c r="AC36" s="93">
        <f t="shared" si="36"/>
        <v>6356752.3141403552</v>
      </c>
      <c r="AD36" s="94">
        <f t="shared" si="15"/>
        <v>0</v>
      </c>
      <c r="AE36" s="95">
        <f t="shared" si="16"/>
        <v>0</v>
      </c>
      <c r="AF36" s="253">
        <f t="shared" si="37"/>
        <v>0</v>
      </c>
      <c r="AG36" s="252">
        <f t="shared" si="38"/>
        <v>14432307.250667119</v>
      </c>
      <c r="AH36" s="252">
        <f t="shared" si="39"/>
        <v>-2.4171559216783285</v>
      </c>
      <c r="AI36" s="252">
        <f t="shared" si="20"/>
        <v>21882147.655825458</v>
      </c>
      <c r="AJ36" s="252">
        <f t="shared" si="40"/>
        <v>-9314488.194411315</v>
      </c>
      <c r="AK36" s="254">
        <f t="shared" si="41"/>
        <v>1.1416339415956973</v>
      </c>
      <c r="AL36" s="271">
        <f t="shared" si="23"/>
        <v>25</v>
      </c>
    </row>
    <row r="37" spans="1:38" x14ac:dyDescent="0.25">
      <c r="A37" s="12">
        <v>26</v>
      </c>
      <c r="B37" s="296" t="str">
        <f t="shared" si="9"/>
        <v>—</v>
      </c>
      <c r="C37" s="308" t="str">
        <f t="shared" si="10"/>
        <v>—</v>
      </c>
      <c r="D37" s="129"/>
      <c r="E37" s="157"/>
      <c r="F37" s="158"/>
      <c r="G37" s="159"/>
      <c r="H37" s="160"/>
      <c r="I37" s="160"/>
      <c r="J37" s="161"/>
      <c r="K37" s="159"/>
      <c r="L37" s="160"/>
      <c r="M37" s="162"/>
      <c r="N37" s="366"/>
      <c r="O37" s="417" t="str">
        <f t="shared" si="42"/>
        <v>—</v>
      </c>
      <c r="P37" s="418" t="str">
        <f t="shared" si="43"/>
        <v>—</v>
      </c>
      <c r="Q37" s="401" t="str">
        <f t="shared" si="26"/>
        <v>—</v>
      </c>
      <c r="R37" s="402" t="str">
        <f t="shared" si="27"/>
        <v>—</v>
      </c>
      <c r="S37" s="325" t="str">
        <f t="shared" si="11"/>
        <v>—</v>
      </c>
      <c r="T37" s="326" t="str">
        <f t="shared" si="12"/>
        <v>—</v>
      </c>
      <c r="U37" s="327" t="str">
        <f t="shared" si="28"/>
        <v>—</v>
      </c>
      <c r="V37" s="165" t="str">
        <f t="shared" si="29"/>
        <v>—</v>
      </c>
      <c r="W37" s="448" t="str">
        <f t="shared" si="30"/>
        <v>—</v>
      </c>
      <c r="X37" s="90" t="str">
        <f t="shared" si="31"/>
        <v>—</v>
      </c>
      <c r="Y37" s="389" t="str">
        <f t="shared" si="44"/>
        <v>—</v>
      </c>
      <c r="Z37" s="425" t="str">
        <f t="shared" si="45"/>
        <v>—</v>
      </c>
      <c r="AA37" s="91">
        <f t="shared" si="34"/>
        <v>6378137</v>
      </c>
      <c r="AB37" s="92">
        <f t="shared" si="35"/>
        <v>6335439.3270838754</v>
      </c>
      <c r="AC37" s="93">
        <f t="shared" si="36"/>
        <v>6356752.3141403552</v>
      </c>
      <c r="AD37" s="94">
        <f t="shared" si="15"/>
        <v>0</v>
      </c>
      <c r="AE37" s="95">
        <f t="shared" si="16"/>
        <v>0</v>
      </c>
      <c r="AF37" s="253">
        <f t="shared" si="37"/>
        <v>0</v>
      </c>
      <c r="AG37" s="252">
        <f t="shared" si="38"/>
        <v>14432307.250667119</v>
      </c>
      <c r="AH37" s="252">
        <f t="shared" si="39"/>
        <v>-2.4171559216783285</v>
      </c>
      <c r="AI37" s="252">
        <f t="shared" si="20"/>
        <v>21882147.655825458</v>
      </c>
      <c r="AJ37" s="252">
        <f t="shared" si="40"/>
        <v>-9314488.194411315</v>
      </c>
      <c r="AK37" s="254">
        <f t="shared" si="41"/>
        <v>1.1416339415956973</v>
      </c>
      <c r="AL37" s="271">
        <f t="shared" si="23"/>
        <v>26</v>
      </c>
    </row>
    <row r="38" spans="1:38" x14ac:dyDescent="0.25">
      <c r="A38" s="12">
        <v>27</v>
      </c>
      <c r="B38" s="296" t="str">
        <f t="shared" si="9"/>
        <v>—</v>
      </c>
      <c r="C38" s="308" t="str">
        <f t="shared" si="10"/>
        <v>—</v>
      </c>
      <c r="D38" s="129"/>
      <c r="E38" s="157"/>
      <c r="F38" s="158"/>
      <c r="G38" s="159"/>
      <c r="H38" s="160"/>
      <c r="I38" s="160"/>
      <c r="J38" s="161"/>
      <c r="K38" s="159"/>
      <c r="L38" s="160"/>
      <c r="M38" s="162"/>
      <c r="N38" s="366"/>
      <c r="O38" s="417" t="str">
        <f t="shared" si="42"/>
        <v>—</v>
      </c>
      <c r="P38" s="418" t="str">
        <f t="shared" si="43"/>
        <v>—</v>
      </c>
      <c r="Q38" s="401" t="str">
        <f t="shared" ref="Q38:Q65" si="46">IF(F38="","—",IF(I38="N",(F38+G38/60+H38/3600),IF(I38="S",-(F38+G38/60+H38/3600),"Enter N or S!")))</f>
        <v>—</v>
      </c>
      <c r="R38" s="402" t="str">
        <f t="shared" ref="R38:R65" si="47">IF(J38="","—",IF(M38="W",-(J38+K38/60+L38/3600),IF(M38="E",(J38+K38/60+L38/3600),"Enter E or W!")))</f>
        <v>—</v>
      </c>
      <c r="S38" s="325" t="str">
        <f t="shared" si="11"/>
        <v>—</v>
      </c>
      <c r="T38" s="326" t="str">
        <f t="shared" si="12"/>
        <v>—</v>
      </c>
      <c r="U38" s="327" t="str">
        <f t="shared" ref="U38:U65" si="48">IF(N38="","—",S38*T38)</f>
        <v>—</v>
      </c>
      <c r="V38" s="165" t="str">
        <f t="shared" ref="V38:V65" si="49">IF(N38="","—",(U38-1)*1000000)</f>
        <v>—</v>
      </c>
      <c r="W38" s="448" t="str">
        <f t="shared" ref="W38:W65" si="50">IF(N38="","—",(U38-1)*5280)</f>
        <v>—</v>
      </c>
      <c r="X38" s="90" t="str">
        <f t="shared" ref="X38:X65" si="51">IF(N38="","—",IF(ABS(V38)&lt;=0.0001,"~~ zero",ABS(1/(1-U38))))</f>
        <v>—</v>
      </c>
      <c r="Y38" s="389" t="str">
        <f t="shared" si="44"/>
        <v>—</v>
      </c>
      <c r="Z38" s="425" t="str">
        <f t="shared" si="45"/>
        <v>—</v>
      </c>
      <c r="AA38" s="91">
        <f t="shared" ref="AA38:AA65" si="52">(a/SQRT(1-esqr*(SIN(AD38))^2))/(IF(hunit=1,1,IF(hunit=2,0.3048,IF(hunit=3,(1200/3937)))))</f>
        <v>6378137</v>
      </c>
      <c r="AB38" s="92">
        <f t="shared" ref="AB38:AB65" si="53">(a*(1-esqr)/(1-esqr*(SIN(AD38))^2)^1.5)/(IF(hunit=1,1,IF(hunit=2,0.3048,IF(hunit=3,(1200/3937)))))</f>
        <v>6335439.3270838754</v>
      </c>
      <c r="AC38" s="93">
        <f t="shared" ref="AC38:AC65" si="54">SQRT(AA38*AB38)</f>
        <v>6356752.3141403552</v>
      </c>
      <c r="AD38" s="94">
        <f t="shared" si="15"/>
        <v>0</v>
      </c>
      <c r="AE38" s="95">
        <f t="shared" si="16"/>
        <v>0</v>
      </c>
      <c r="AF38" s="253">
        <f t="shared" ref="AF38:AF65" si="55">(LN((1+SIN(AD38))/(1-SIN(AD38)))-e*LN((1+e*SIN(AD38))/(1-e*SIN(AD38))))/2</f>
        <v>0</v>
      </c>
      <c r="AG38" s="252">
        <f t="shared" ref="AG38:AG65" si="56">K/EXP(AF38*SINo)</f>
        <v>14432307.250667119</v>
      </c>
      <c r="AH38" s="252">
        <f t="shared" ref="AH38:AH65" si="57">(AE38-LONo)*SINo</f>
        <v>-2.4171559216783285</v>
      </c>
      <c r="AI38" s="252">
        <f t="shared" si="20"/>
        <v>21882147.655825458</v>
      </c>
      <c r="AJ38" s="252">
        <f t="shared" ref="AJ38:AJ65" si="58">Eo+AG38*SIN(AH38)</f>
        <v>-9314488.194411315</v>
      </c>
      <c r="AK38" s="254">
        <f t="shared" ref="AK38:AK65" si="59">SQRT(1-esqr*(SIN(AD38))^2)*(AG38*SINo)/(a*COS(AD38))</f>
        <v>1.1416339415956973</v>
      </c>
      <c r="AL38" s="271">
        <f t="shared" si="23"/>
        <v>27</v>
      </c>
    </row>
    <row r="39" spans="1:38" x14ac:dyDescent="0.25">
      <c r="A39" s="12">
        <v>28</v>
      </c>
      <c r="B39" s="296" t="str">
        <f t="shared" si="9"/>
        <v>—</v>
      </c>
      <c r="C39" s="308" t="str">
        <f t="shared" si="10"/>
        <v>—</v>
      </c>
      <c r="D39" s="129"/>
      <c r="E39" s="157"/>
      <c r="F39" s="158"/>
      <c r="G39" s="159"/>
      <c r="H39" s="160"/>
      <c r="I39" s="160"/>
      <c r="J39" s="161"/>
      <c r="K39" s="159"/>
      <c r="L39" s="160"/>
      <c r="M39" s="162"/>
      <c r="N39" s="366"/>
      <c r="O39" s="417" t="str">
        <f t="shared" si="42"/>
        <v>—</v>
      </c>
      <c r="P39" s="418" t="str">
        <f t="shared" si="43"/>
        <v>—</v>
      </c>
      <c r="Q39" s="401" t="str">
        <f t="shared" si="46"/>
        <v>—</v>
      </c>
      <c r="R39" s="402" t="str">
        <f t="shared" si="47"/>
        <v>—</v>
      </c>
      <c r="S39" s="325" t="str">
        <f t="shared" si="11"/>
        <v>—</v>
      </c>
      <c r="T39" s="326" t="str">
        <f t="shared" si="12"/>
        <v>—</v>
      </c>
      <c r="U39" s="327" t="str">
        <f t="shared" si="48"/>
        <v>—</v>
      </c>
      <c r="V39" s="165" t="str">
        <f t="shared" si="49"/>
        <v>—</v>
      </c>
      <c r="W39" s="448" t="str">
        <f t="shared" si="50"/>
        <v>—</v>
      </c>
      <c r="X39" s="90" t="str">
        <f t="shared" si="51"/>
        <v>—</v>
      </c>
      <c r="Y39" s="389" t="str">
        <f t="shared" si="44"/>
        <v>—</v>
      </c>
      <c r="Z39" s="425" t="str">
        <f t="shared" si="45"/>
        <v>—</v>
      </c>
      <c r="AA39" s="91">
        <f t="shared" si="52"/>
        <v>6378137</v>
      </c>
      <c r="AB39" s="92">
        <f t="shared" si="53"/>
        <v>6335439.3270838754</v>
      </c>
      <c r="AC39" s="93">
        <f t="shared" si="54"/>
        <v>6356752.3141403552</v>
      </c>
      <c r="AD39" s="94">
        <f t="shared" si="15"/>
        <v>0</v>
      </c>
      <c r="AE39" s="95">
        <f t="shared" si="16"/>
        <v>0</v>
      </c>
      <c r="AF39" s="253">
        <f t="shared" si="55"/>
        <v>0</v>
      </c>
      <c r="AG39" s="252">
        <f t="shared" si="56"/>
        <v>14432307.250667119</v>
      </c>
      <c r="AH39" s="252">
        <f t="shared" si="57"/>
        <v>-2.4171559216783285</v>
      </c>
      <c r="AI39" s="252">
        <f t="shared" si="20"/>
        <v>21882147.655825458</v>
      </c>
      <c r="AJ39" s="252">
        <f t="shared" si="58"/>
        <v>-9314488.194411315</v>
      </c>
      <c r="AK39" s="254">
        <f t="shared" si="59"/>
        <v>1.1416339415956973</v>
      </c>
      <c r="AL39" s="271">
        <f t="shared" si="23"/>
        <v>28</v>
      </c>
    </row>
    <row r="40" spans="1:38" x14ac:dyDescent="0.25">
      <c r="A40" s="12">
        <v>29</v>
      </c>
      <c r="B40" s="296" t="str">
        <f t="shared" si="9"/>
        <v>—</v>
      </c>
      <c r="C40" s="308" t="str">
        <f t="shared" si="10"/>
        <v>—</v>
      </c>
      <c r="D40" s="129"/>
      <c r="E40" s="157"/>
      <c r="F40" s="158"/>
      <c r="G40" s="159"/>
      <c r="H40" s="160"/>
      <c r="I40" s="160"/>
      <c r="J40" s="161"/>
      <c r="K40" s="159"/>
      <c r="L40" s="160"/>
      <c r="M40" s="162"/>
      <c r="N40" s="366"/>
      <c r="O40" s="417" t="str">
        <f t="shared" si="42"/>
        <v>—</v>
      </c>
      <c r="P40" s="418" t="str">
        <f t="shared" si="43"/>
        <v>—</v>
      </c>
      <c r="Q40" s="401" t="str">
        <f t="shared" si="46"/>
        <v>—</v>
      </c>
      <c r="R40" s="402" t="str">
        <f t="shared" si="47"/>
        <v>—</v>
      </c>
      <c r="S40" s="325" t="str">
        <f t="shared" si="11"/>
        <v>—</v>
      </c>
      <c r="T40" s="326" t="str">
        <f t="shared" si="12"/>
        <v>—</v>
      </c>
      <c r="U40" s="327" t="str">
        <f t="shared" si="48"/>
        <v>—</v>
      </c>
      <c r="V40" s="165" t="str">
        <f t="shared" si="49"/>
        <v>—</v>
      </c>
      <c r="W40" s="448" t="str">
        <f t="shared" si="50"/>
        <v>—</v>
      </c>
      <c r="X40" s="90" t="str">
        <f t="shared" si="51"/>
        <v>—</v>
      </c>
      <c r="Y40" s="389" t="str">
        <f t="shared" si="44"/>
        <v>—</v>
      </c>
      <c r="Z40" s="425" t="str">
        <f t="shared" si="45"/>
        <v>—</v>
      </c>
      <c r="AA40" s="91">
        <f t="shared" si="52"/>
        <v>6378137</v>
      </c>
      <c r="AB40" s="92">
        <f t="shared" si="53"/>
        <v>6335439.3270838754</v>
      </c>
      <c r="AC40" s="93">
        <f t="shared" si="54"/>
        <v>6356752.3141403552</v>
      </c>
      <c r="AD40" s="94">
        <f t="shared" si="15"/>
        <v>0</v>
      </c>
      <c r="AE40" s="95">
        <f t="shared" si="16"/>
        <v>0</v>
      </c>
      <c r="AF40" s="253">
        <f t="shared" si="55"/>
        <v>0</v>
      </c>
      <c r="AG40" s="252">
        <f t="shared" si="56"/>
        <v>14432307.250667119</v>
      </c>
      <c r="AH40" s="252">
        <f t="shared" si="57"/>
        <v>-2.4171559216783285</v>
      </c>
      <c r="AI40" s="252">
        <f t="shared" si="20"/>
        <v>21882147.655825458</v>
      </c>
      <c r="AJ40" s="252">
        <f t="shared" si="58"/>
        <v>-9314488.194411315</v>
      </c>
      <c r="AK40" s="254">
        <f t="shared" si="59"/>
        <v>1.1416339415956973</v>
      </c>
      <c r="AL40" s="271">
        <f t="shared" si="23"/>
        <v>29</v>
      </c>
    </row>
    <row r="41" spans="1:38" x14ac:dyDescent="0.25">
      <c r="A41" s="12">
        <v>30</v>
      </c>
      <c r="B41" s="296" t="str">
        <f t="shared" si="9"/>
        <v>—</v>
      </c>
      <c r="C41" s="308" t="str">
        <f t="shared" si="10"/>
        <v>—</v>
      </c>
      <c r="D41" s="129"/>
      <c r="E41" s="157"/>
      <c r="F41" s="158"/>
      <c r="G41" s="159"/>
      <c r="H41" s="160"/>
      <c r="I41" s="160"/>
      <c r="J41" s="161"/>
      <c r="K41" s="159"/>
      <c r="L41" s="160"/>
      <c r="M41" s="162"/>
      <c r="N41" s="366"/>
      <c r="O41" s="417" t="str">
        <f t="shared" si="42"/>
        <v>—</v>
      </c>
      <c r="P41" s="418" t="str">
        <f t="shared" si="43"/>
        <v>—</v>
      </c>
      <c r="Q41" s="401" t="str">
        <f t="shared" si="46"/>
        <v>—</v>
      </c>
      <c r="R41" s="402" t="str">
        <f t="shared" si="47"/>
        <v>—</v>
      </c>
      <c r="S41" s="325" t="str">
        <f t="shared" si="11"/>
        <v>—</v>
      </c>
      <c r="T41" s="326" t="str">
        <f t="shared" si="12"/>
        <v>—</v>
      </c>
      <c r="U41" s="327" t="str">
        <f t="shared" si="48"/>
        <v>—</v>
      </c>
      <c r="V41" s="165" t="str">
        <f t="shared" si="49"/>
        <v>—</v>
      </c>
      <c r="W41" s="448" t="str">
        <f t="shared" si="50"/>
        <v>—</v>
      </c>
      <c r="X41" s="90" t="str">
        <f t="shared" si="51"/>
        <v>—</v>
      </c>
      <c r="Y41" s="389" t="str">
        <f t="shared" si="44"/>
        <v>—</v>
      </c>
      <c r="Z41" s="425" t="str">
        <f t="shared" si="45"/>
        <v>—</v>
      </c>
      <c r="AA41" s="91">
        <f t="shared" si="52"/>
        <v>6378137</v>
      </c>
      <c r="AB41" s="92">
        <f t="shared" si="53"/>
        <v>6335439.3270838754</v>
      </c>
      <c r="AC41" s="93">
        <f t="shared" si="54"/>
        <v>6356752.3141403552</v>
      </c>
      <c r="AD41" s="94">
        <f t="shared" si="15"/>
        <v>0</v>
      </c>
      <c r="AE41" s="95">
        <f t="shared" si="16"/>
        <v>0</v>
      </c>
      <c r="AF41" s="253">
        <f t="shared" si="55"/>
        <v>0</v>
      </c>
      <c r="AG41" s="252">
        <f t="shared" si="56"/>
        <v>14432307.250667119</v>
      </c>
      <c r="AH41" s="252">
        <f t="shared" si="57"/>
        <v>-2.4171559216783285</v>
      </c>
      <c r="AI41" s="252">
        <f t="shared" si="20"/>
        <v>21882147.655825458</v>
      </c>
      <c r="AJ41" s="252">
        <f t="shared" si="58"/>
        <v>-9314488.194411315</v>
      </c>
      <c r="AK41" s="254">
        <f t="shared" si="59"/>
        <v>1.1416339415956973</v>
      </c>
      <c r="AL41" s="271">
        <f t="shared" si="23"/>
        <v>30</v>
      </c>
    </row>
    <row r="42" spans="1:38" x14ac:dyDescent="0.25">
      <c r="A42" s="12">
        <v>31</v>
      </c>
      <c r="B42" s="296" t="str">
        <f t="shared" si="9"/>
        <v>—</v>
      </c>
      <c r="C42" s="308" t="str">
        <f t="shared" si="10"/>
        <v>—</v>
      </c>
      <c r="D42" s="129"/>
      <c r="E42" s="157"/>
      <c r="F42" s="158"/>
      <c r="G42" s="159"/>
      <c r="H42" s="160"/>
      <c r="I42" s="160"/>
      <c r="J42" s="161"/>
      <c r="K42" s="159"/>
      <c r="L42" s="160"/>
      <c r="M42" s="162"/>
      <c r="N42" s="366"/>
      <c r="O42" s="417" t="str">
        <f t="shared" si="42"/>
        <v>—</v>
      </c>
      <c r="P42" s="418" t="str">
        <f t="shared" si="43"/>
        <v>—</v>
      </c>
      <c r="Q42" s="401" t="str">
        <f t="shared" si="46"/>
        <v>—</v>
      </c>
      <c r="R42" s="402" t="str">
        <f t="shared" si="47"/>
        <v>—</v>
      </c>
      <c r="S42" s="325" t="str">
        <f t="shared" si="11"/>
        <v>—</v>
      </c>
      <c r="T42" s="326" t="str">
        <f t="shared" si="12"/>
        <v>—</v>
      </c>
      <c r="U42" s="327" t="str">
        <f t="shared" si="48"/>
        <v>—</v>
      </c>
      <c r="V42" s="165" t="str">
        <f t="shared" si="49"/>
        <v>—</v>
      </c>
      <c r="W42" s="448" t="str">
        <f t="shared" si="50"/>
        <v>—</v>
      </c>
      <c r="X42" s="90" t="str">
        <f t="shared" si="51"/>
        <v>—</v>
      </c>
      <c r="Y42" s="389" t="str">
        <f t="shared" si="44"/>
        <v>—</v>
      </c>
      <c r="Z42" s="425" t="str">
        <f t="shared" si="45"/>
        <v>—</v>
      </c>
      <c r="AA42" s="91">
        <f t="shared" si="52"/>
        <v>6378137</v>
      </c>
      <c r="AB42" s="92">
        <f t="shared" si="53"/>
        <v>6335439.3270838754</v>
      </c>
      <c r="AC42" s="93">
        <f t="shared" si="54"/>
        <v>6356752.3141403552</v>
      </c>
      <c r="AD42" s="94">
        <f t="shared" si="15"/>
        <v>0</v>
      </c>
      <c r="AE42" s="95">
        <f t="shared" si="16"/>
        <v>0</v>
      </c>
      <c r="AF42" s="253">
        <f t="shared" si="55"/>
        <v>0</v>
      </c>
      <c r="AG42" s="252">
        <f t="shared" si="56"/>
        <v>14432307.250667119</v>
      </c>
      <c r="AH42" s="252">
        <f t="shared" si="57"/>
        <v>-2.4171559216783285</v>
      </c>
      <c r="AI42" s="252">
        <f t="shared" si="20"/>
        <v>21882147.655825458</v>
      </c>
      <c r="AJ42" s="252">
        <f t="shared" si="58"/>
        <v>-9314488.194411315</v>
      </c>
      <c r="AK42" s="254">
        <f t="shared" si="59"/>
        <v>1.1416339415956973</v>
      </c>
      <c r="AL42" s="271">
        <f t="shared" si="23"/>
        <v>31</v>
      </c>
    </row>
    <row r="43" spans="1:38" x14ac:dyDescent="0.25">
      <c r="A43" s="12">
        <v>32</v>
      </c>
      <c r="B43" s="296" t="str">
        <f t="shared" si="9"/>
        <v>—</v>
      </c>
      <c r="C43" s="308" t="str">
        <f t="shared" si="10"/>
        <v>—</v>
      </c>
      <c r="D43" s="129"/>
      <c r="E43" s="157"/>
      <c r="F43" s="158"/>
      <c r="G43" s="159"/>
      <c r="H43" s="160"/>
      <c r="I43" s="160"/>
      <c r="J43" s="161"/>
      <c r="K43" s="159"/>
      <c r="L43" s="160"/>
      <c r="M43" s="162"/>
      <c r="N43" s="366"/>
      <c r="O43" s="417" t="str">
        <f t="shared" si="42"/>
        <v>—</v>
      </c>
      <c r="P43" s="418" t="str">
        <f t="shared" si="43"/>
        <v>—</v>
      </c>
      <c r="Q43" s="401" t="str">
        <f t="shared" si="46"/>
        <v>—</v>
      </c>
      <c r="R43" s="402" t="str">
        <f t="shared" si="47"/>
        <v>—</v>
      </c>
      <c r="S43" s="325" t="str">
        <f t="shared" si="11"/>
        <v>—</v>
      </c>
      <c r="T43" s="326" t="str">
        <f t="shared" si="12"/>
        <v>—</v>
      </c>
      <c r="U43" s="327" t="str">
        <f t="shared" si="48"/>
        <v>—</v>
      </c>
      <c r="V43" s="165" t="str">
        <f t="shared" si="49"/>
        <v>—</v>
      </c>
      <c r="W43" s="448" t="str">
        <f t="shared" si="50"/>
        <v>—</v>
      </c>
      <c r="X43" s="90" t="str">
        <f t="shared" si="51"/>
        <v>—</v>
      </c>
      <c r="Y43" s="389" t="str">
        <f t="shared" si="44"/>
        <v>—</v>
      </c>
      <c r="Z43" s="425" t="str">
        <f t="shared" si="45"/>
        <v>—</v>
      </c>
      <c r="AA43" s="91">
        <f t="shared" si="52"/>
        <v>6378137</v>
      </c>
      <c r="AB43" s="92">
        <f t="shared" si="53"/>
        <v>6335439.3270838754</v>
      </c>
      <c r="AC43" s="93">
        <f t="shared" si="54"/>
        <v>6356752.3141403552</v>
      </c>
      <c r="AD43" s="94">
        <f t="shared" si="15"/>
        <v>0</v>
      </c>
      <c r="AE43" s="95">
        <f t="shared" si="16"/>
        <v>0</v>
      </c>
      <c r="AF43" s="253">
        <f t="shared" si="55"/>
        <v>0</v>
      </c>
      <c r="AG43" s="252">
        <f t="shared" si="56"/>
        <v>14432307.250667119</v>
      </c>
      <c r="AH43" s="252">
        <f t="shared" si="57"/>
        <v>-2.4171559216783285</v>
      </c>
      <c r="AI43" s="252">
        <f t="shared" si="20"/>
        <v>21882147.655825458</v>
      </c>
      <c r="AJ43" s="252">
        <f t="shared" si="58"/>
        <v>-9314488.194411315</v>
      </c>
      <c r="AK43" s="254">
        <f t="shared" si="59"/>
        <v>1.1416339415956973</v>
      </c>
      <c r="AL43" s="271">
        <f t="shared" si="23"/>
        <v>32</v>
      </c>
    </row>
    <row r="44" spans="1:38" x14ac:dyDescent="0.25">
      <c r="A44" s="12">
        <v>33</v>
      </c>
      <c r="B44" s="296" t="str">
        <f t="shared" ref="B44:B75" si="60">IF(F44="","—",IF(gunit=1,(ko*(AI44-No)+No),IF(gunit=2,(ko*(AI44-No)+No)/0.3048,IF(gunit=3,(ko*(AI44-No)+No)*3937/1200,"Select units!"))))</f>
        <v>—</v>
      </c>
      <c r="C44" s="308" t="str">
        <f t="shared" ref="C44:C75" si="61">IF(J44="","—",IF(gunit=1,(ko*(AJ44-Eo)+Eo),IF(gunit=2,(ko*(AJ44-Eo)+Eo)/0.3048,IF(gunit=3,(ko*(AJ44-Eo)+Eo)*3937/1200,"Select units!"))))</f>
        <v>—</v>
      </c>
      <c r="D44" s="129"/>
      <c r="E44" s="157"/>
      <c r="F44" s="158"/>
      <c r="G44" s="159"/>
      <c r="H44" s="160"/>
      <c r="I44" s="160"/>
      <c r="J44" s="161"/>
      <c r="K44" s="159"/>
      <c r="L44" s="160"/>
      <c r="M44" s="162"/>
      <c r="N44" s="366"/>
      <c r="O44" s="417" t="str">
        <f t="shared" si="42"/>
        <v>—</v>
      </c>
      <c r="P44" s="418" t="str">
        <f t="shared" si="43"/>
        <v>—</v>
      </c>
      <c r="Q44" s="401" t="str">
        <f t="shared" si="46"/>
        <v>—</v>
      </c>
      <c r="R44" s="402" t="str">
        <f t="shared" si="47"/>
        <v>—</v>
      </c>
      <c r="S44" s="325" t="str">
        <f t="shared" ref="S44:S75" si="62">IF(OR(F44="",J44=""),"—",ko*AK44)</f>
        <v>—</v>
      </c>
      <c r="T44" s="326" t="str">
        <f t="shared" ref="T44:T75" si="63">IF(N44="","—",AC44/(AC44+$N44))</f>
        <v>—</v>
      </c>
      <c r="U44" s="327" t="str">
        <f t="shared" si="48"/>
        <v>—</v>
      </c>
      <c r="V44" s="165" t="str">
        <f t="shared" si="49"/>
        <v>—</v>
      </c>
      <c r="W44" s="448" t="str">
        <f t="shared" si="50"/>
        <v>—</v>
      </c>
      <c r="X44" s="90" t="str">
        <f t="shared" si="51"/>
        <v>—</v>
      </c>
      <c r="Y44" s="389" t="str">
        <f t="shared" si="44"/>
        <v>—</v>
      </c>
      <c r="Z44" s="425" t="str">
        <f t="shared" si="45"/>
        <v>—</v>
      </c>
      <c r="AA44" s="91">
        <f t="shared" si="52"/>
        <v>6378137</v>
      </c>
      <c r="AB44" s="92">
        <f t="shared" si="53"/>
        <v>6335439.3270838754</v>
      </c>
      <c r="AC44" s="93">
        <f t="shared" si="54"/>
        <v>6356752.3141403552</v>
      </c>
      <c r="AD44" s="94">
        <f t="shared" ref="AD44:AD75" si="64">IF(Q44="—",0,RADIANS(Q44))</f>
        <v>0</v>
      </c>
      <c r="AE44" s="95">
        <f t="shared" ref="AE44:AE75" si="65">IF(R44="—",0,RADIANS(R44))</f>
        <v>0</v>
      </c>
      <c r="AF44" s="253">
        <f t="shared" si="55"/>
        <v>0</v>
      </c>
      <c r="AG44" s="252">
        <f t="shared" si="56"/>
        <v>14432307.250667119</v>
      </c>
      <c r="AH44" s="252">
        <f t="shared" si="57"/>
        <v>-2.4171559216783285</v>
      </c>
      <c r="AI44" s="252">
        <f t="shared" ref="AI44:AI75" si="66">Ro+No-AG44*COS(AH44)</f>
        <v>21882147.655825458</v>
      </c>
      <c r="AJ44" s="252">
        <f t="shared" si="58"/>
        <v>-9314488.194411315</v>
      </c>
      <c r="AK44" s="254">
        <f t="shared" si="59"/>
        <v>1.1416339415956973</v>
      </c>
      <c r="AL44" s="271">
        <f t="shared" ref="AL44:AL75" si="67">A44</f>
        <v>33</v>
      </c>
    </row>
    <row r="45" spans="1:38" x14ac:dyDescent="0.25">
      <c r="A45" s="12">
        <v>34</v>
      </c>
      <c r="B45" s="296" t="str">
        <f t="shared" si="60"/>
        <v>—</v>
      </c>
      <c r="C45" s="308" t="str">
        <f t="shared" si="61"/>
        <v>—</v>
      </c>
      <c r="D45" s="129"/>
      <c r="E45" s="157"/>
      <c r="F45" s="158"/>
      <c r="G45" s="159"/>
      <c r="H45" s="160"/>
      <c r="I45" s="160"/>
      <c r="J45" s="161"/>
      <c r="K45" s="159"/>
      <c r="L45" s="160"/>
      <c r="M45" s="162"/>
      <c r="N45" s="366"/>
      <c r="O45" s="417" t="str">
        <f t="shared" si="42"/>
        <v>—</v>
      </c>
      <c r="P45" s="418" t="str">
        <f t="shared" si="43"/>
        <v>—</v>
      </c>
      <c r="Q45" s="401" t="str">
        <f t="shared" si="46"/>
        <v>—</v>
      </c>
      <c r="R45" s="402" t="str">
        <f t="shared" si="47"/>
        <v>—</v>
      </c>
      <c r="S45" s="325" t="str">
        <f t="shared" si="62"/>
        <v>—</v>
      </c>
      <c r="T45" s="326" t="str">
        <f t="shared" si="63"/>
        <v>—</v>
      </c>
      <c r="U45" s="327" t="str">
        <f t="shared" si="48"/>
        <v>—</v>
      </c>
      <c r="V45" s="165" t="str">
        <f t="shared" si="49"/>
        <v>—</v>
      </c>
      <c r="W45" s="448" t="str">
        <f t="shared" si="50"/>
        <v>—</v>
      </c>
      <c r="X45" s="90" t="str">
        <f t="shared" si="51"/>
        <v>—</v>
      </c>
      <c r="Y45" s="389" t="str">
        <f t="shared" si="44"/>
        <v>—</v>
      </c>
      <c r="Z45" s="425" t="str">
        <f t="shared" si="45"/>
        <v>—</v>
      </c>
      <c r="AA45" s="91">
        <f t="shared" si="52"/>
        <v>6378137</v>
      </c>
      <c r="AB45" s="92">
        <f t="shared" si="53"/>
        <v>6335439.3270838754</v>
      </c>
      <c r="AC45" s="93">
        <f t="shared" si="54"/>
        <v>6356752.3141403552</v>
      </c>
      <c r="AD45" s="94">
        <f t="shared" si="64"/>
        <v>0</v>
      </c>
      <c r="AE45" s="95">
        <f t="shared" si="65"/>
        <v>0</v>
      </c>
      <c r="AF45" s="253">
        <f t="shared" si="55"/>
        <v>0</v>
      </c>
      <c r="AG45" s="252">
        <f t="shared" si="56"/>
        <v>14432307.250667119</v>
      </c>
      <c r="AH45" s="252">
        <f t="shared" si="57"/>
        <v>-2.4171559216783285</v>
      </c>
      <c r="AI45" s="252">
        <f t="shared" si="66"/>
        <v>21882147.655825458</v>
      </c>
      <c r="AJ45" s="252">
        <f t="shared" si="58"/>
        <v>-9314488.194411315</v>
      </c>
      <c r="AK45" s="254">
        <f t="shared" si="59"/>
        <v>1.1416339415956973</v>
      </c>
      <c r="AL45" s="271">
        <f t="shared" si="67"/>
        <v>34</v>
      </c>
    </row>
    <row r="46" spans="1:38" x14ac:dyDescent="0.25">
      <c r="A46" s="12">
        <v>35</v>
      </c>
      <c r="B46" s="296" t="str">
        <f t="shared" si="60"/>
        <v>—</v>
      </c>
      <c r="C46" s="308" t="str">
        <f t="shared" si="61"/>
        <v>—</v>
      </c>
      <c r="D46" s="129"/>
      <c r="E46" s="157"/>
      <c r="F46" s="158"/>
      <c r="G46" s="159"/>
      <c r="H46" s="160"/>
      <c r="I46" s="160"/>
      <c r="J46" s="161"/>
      <c r="K46" s="159"/>
      <c r="L46" s="160"/>
      <c r="M46" s="162"/>
      <c r="N46" s="366"/>
      <c r="O46" s="417" t="str">
        <f t="shared" si="42"/>
        <v>—</v>
      </c>
      <c r="P46" s="418" t="str">
        <f t="shared" si="43"/>
        <v>—</v>
      </c>
      <c r="Q46" s="401" t="str">
        <f t="shared" si="46"/>
        <v>—</v>
      </c>
      <c r="R46" s="402" t="str">
        <f t="shared" si="47"/>
        <v>—</v>
      </c>
      <c r="S46" s="325" t="str">
        <f t="shared" si="62"/>
        <v>—</v>
      </c>
      <c r="T46" s="326" t="str">
        <f t="shared" si="63"/>
        <v>—</v>
      </c>
      <c r="U46" s="327" t="str">
        <f t="shared" si="48"/>
        <v>—</v>
      </c>
      <c r="V46" s="165" t="str">
        <f t="shared" si="49"/>
        <v>—</v>
      </c>
      <c r="W46" s="448" t="str">
        <f t="shared" si="50"/>
        <v>—</v>
      </c>
      <c r="X46" s="90" t="str">
        <f t="shared" si="51"/>
        <v>—</v>
      </c>
      <c r="Y46" s="389" t="str">
        <f t="shared" si="44"/>
        <v>—</v>
      </c>
      <c r="Z46" s="425" t="str">
        <f t="shared" si="45"/>
        <v>—</v>
      </c>
      <c r="AA46" s="91">
        <f t="shared" si="52"/>
        <v>6378137</v>
      </c>
      <c r="AB46" s="92">
        <f t="shared" si="53"/>
        <v>6335439.3270838754</v>
      </c>
      <c r="AC46" s="93">
        <f t="shared" si="54"/>
        <v>6356752.3141403552</v>
      </c>
      <c r="AD46" s="94">
        <f t="shared" si="64"/>
        <v>0</v>
      </c>
      <c r="AE46" s="95">
        <f t="shared" si="65"/>
        <v>0</v>
      </c>
      <c r="AF46" s="253">
        <f t="shared" si="55"/>
        <v>0</v>
      </c>
      <c r="AG46" s="252">
        <f t="shared" si="56"/>
        <v>14432307.250667119</v>
      </c>
      <c r="AH46" s="252">
        <f t="shared" si="57"/>
        <v>-2.4171559216783285</v>
      </c>
      <c r="AI46" s="252">
        <f t="shared" si="66"/>
        <v>21882147.655825458</v>
      </c>
      <c r="AJ46" s="252">
        <f t="shared" si="58"/>
        <v>-9314488.194411315</v>
      </c>
      <c r="AK46" s="254">
        <f t="shared" si="59"/>
        <v>1.1416339415956973</v>
      </c>
      <c r="AL46" s="271">
        <f t="shared" si="67"/>
        <v>35</v>
      </c>
    </row>
    <row r="47" spans="1:38" x14ac:dyDescent="0.25">
      <c r="A47" s="12">
        <v>36</v>
      </c>
      <c r="B47" s="296" t="str">
        <f t="shared" si="60"/>
        <v>—</v>
      </c>
      <c r="C47" s="308" t="str">
        <f t="shared" si="61"/>
        <v>—</v>
      </c>
      <c r="D47" s="129"/>
      <c r="E47" s="157"/>
      <c r="F47" s="158"/>
      <c r="G47" s="159"/>
      <c r="H47" s="160"/>
      <c r="I47" s="160"/>
      <c r="J47" s="161"/>
      <c r="K47" s="159"/>
      <c r="L47" s="160"/>
      <c r="M47" s="162"/>
      <c r="N47" s="366"/>
      <c r="O47" s="417" t="str">
        <f t="shared" si="42"/>
        <v>—</v>
      </c>
      <c r="P47" s="418" t="str">
        <f t="shared" si="43"/>
        <v>—</v>
      </c>
      <c r="Q47" s="401" t="str">
        <f t="shared" si="46"/>
        <v>—</v>
      </c>
      <c r="R47" s="402" t="str">
        <f t="shared" si="47"/>
        <v>—</v>
      </c>
      <c r="S47" s="325" t="str">
        <f t="shared" si="62"/>
        <v>—</v>
      </c>
      <c r="T47" s="326" t="str">
        <f t="shared" si="63"/>
        <v>—</v>
      </c>
      <c r="U47" s="327" t="str">
        <f t="shared" si="48"/>
        <v>—</v>
      </c>
      <c r="V47" s="165" t="str">
        <f t="shared" si="49"/>
        <v>—</v>
      </c>
      <c r="W47" s="448" t="str">
        <f t="shared" si="50"/>
        <v>—</v>
      </c>
      <c r="X47" s="90" t="str">
        <f t="shared" si="51"/>
        <v>—</v>
      </c>
      <c r="Y47" s="389" t="str">
        <f t="shared" si="44"/>
        <v>—</v>
      </c>
      <c r="Z47" s="425" t="str">
        <f t="shared" si="45"/>
        <v>—</v>
      </c>
      <c r="AA47" s="91">
        <f t="shared" si="52"/>
        <v>6378137</v>
      </c>
      <c r="AB47" s="92">
        <f t="shared" si="53"/>
        <v>6335439.3270838754</v>
      </c>
      <c r="AC47" s="93">
        <f t="shared" si="54"/>
        <v>6356752.3141403552</v>
      </c>
      <c r="AD47" s="94">
        <f t="shared" si="64"/>
        <v>0</v>
      </c>
      <c r="AE47" s="95">
        <f t="shared" si="65"/>
        <v>0</v>
      </c>
      <c r="AF47" s="253">
        <f t="shared" si="55"/>
        <v>0</v>
      </c>
      <c r="AG47" s="252">
        <f t="shared" si="56"/>
        <v>14432307.250667119</v>
      </c>
      <c r="AH47" s="252">
        <f t="shared" si="57"/>
        <v>-2.4171559216783285</v>
      </c>
      <c r="AI47" s="252">
        <f t="shared" si="66"/>
        <v>21882147.655825458</v>
      </c>
      <c r="AJ47" s="252">
        <f t="shared" si="58"/>
        <v>-9314488.194411315</v>
      </c>
      <c r="AK47" s="254">
        <f t="shared" si="59"/>
        <v>1.1416339415956973</v>
      </c>
      <c r="AL47" s="271">
        <f t="shared" si="67"/>
        <v>36</v>
      </c>
    </row>
    <row r="48" spans="1:38" x14ac:dyDescent="0.25">
      <c r="A48" s="12">
        <v>37</v>
      </c>
      <c r="B48" s="296" t="str">
        <f t="shared" si="60"/>
        <v>—</v>
      </c>
      <c r="C48" s="308" t="str">
        <f t="shared" si="61"/>
        <v>—</v>
      </c>
      <c r="D48" s="129"/>
      <c r="E48" s="157"/>
      <c r="F48" s="158"/>
      <c r="G48" s="159"/>
      <c r="H48" s="160"/>
      <c r="I48" s="160"/>
      <c r="J48" s="161"/>
      <c r="K48" s="159"/>
      <c r="L48" s="160"/>
      <c r="M48" s="162"/>
      <c r="N48" s="366"/>
      <c r="O48" s="417" t="str">
        <f t="shared" si="42"/>
        <v>—</v>
      </c>
      <c r="P48" s="418" t="str">
        <f t="shared" si="43"/>
        <v>—</v>
      </c>
      <c r="Q48" s="401" t="str">
        <f t="shared" si="46"/>
        <v>—</v>
      </c>
      <c r="R48" s="402" t="str">
        <f t="shared" si="47"/>
        <v>—</v>
      </c>
      <c r="S48" s="325" t="str">
        <f t="shared" si="62"/>
        <v>—</v>
      </c>
      <c r="T48" s="326" t="str">
        <f t="shared" si="63"/>
        <v>—</v>
      </c>
      <c r="U48" s="327" t="str">
        <f t="shared" si="48"/>
        <v>—</v>
      </c>
      <c r="V48" s="165" t="str">
        <f t="shared" si="49"/>
        <v>—</v>
      </c>
      <c r="W48" s="448" t="str">
        <f t="shared" si="50"/>
        <v>—</v>
      </c>
      <c r="X48" s="90" t="str">
        <f t="shared" si="51"/>
        <v>—</v>
      </c>
      <c r="Y48" s="389" t="str">
        <f t="shared" si="44"/>
        <v>—</v>
      </c>
      <c r="Z48" s="425" t="str">
        <f t="shared" si="45"/>
        <v>—</v>
      </c>
      <c r="AA48" s="91">
        <f t="shared" si="52"/>
        <v>6378137</v>
      </c>
      <c r="AB48" s="92">
        <f t="shared" si="53"/>
        <v>6335439.3270838754</v>
      </c>
      <c r="AC48" s="93">
        <f t="shared" si="54"/>
        <v>6356752.3141403552</v>
      </c>
      <c r="AD48" s="94">
        <f t="shared" si="64"/>
        <v>0</v>
      </c>
      <c r="AE48" s="95">
        <f t="shared" si="65"/>
        <v>0</v>
      </c>
      <c r="AF48" s="253">
        <f t="shared" si="55"/>
        <v>0</v>
      </c>
      <c r="AG48" s="252">
        <f t="shared" si="56"/>
        <v>14432307.250667119</v>
      </c>
      <c r="AH48" s="252">
        <f t="shared" si="57"/>
        <v>-2.4171559216783285</v>
      </c>
      <c r="AI48" s="252">
        <f t="shared" si="66"/>
        <v>21882147.655825458</v>
      </c>
      <c r="AJ48" s="252">
        <f t="shared" si="58"/>
        <v>-9314488.194411315</v>
      </c>
      <c r="AK48" s="254">
        <f t="shared" si="59"/>
        <v>1.1416339415956973</v>
      </c>
      <c r="AL48" s="271">
        <f t="shared" si="67"/>
        <v>37</v>
      </c>
    </row>
    <row r="49" spans="1:38" x14ac:dyDescent="0.25">
      <c r="A49" s="12">
        <v>38</v>
      </c>
      <c r="B49" s="296" t="str">
        <f t="shared" si="60"/>
        <v>—</v>
      </c>
      <c r="C49" s="308" t="str">
        <f t="shared" si="61"/>
        <v>—</v>
      </c>
      <c r="D49" s="129"/>
      <c r="E49" s="157"/>
      <c r="F49" s="158"/>
      <c r="G49" s="159"/>
      <c r="H49" s="160"/>
      <c r="I49" s="160"/>
      <c r="J49" s="161"/>
      <c r="K49" s="159"/>
      <c r="L49" s="160"/>
      <c r="M49" s="162"/>
      <c r="N49" s="366"/>
      <c r="O49" s="417" t="str">
        <f t="shared" si="42"/>
        <v>—</v>
      </c>
      <c r="P49" s="418" t="str">
        <f t="shared" si="43"/>
        <v>—</v>
      </c>
      <c r="Q49" s="401" t="str">
        <f t="shared" si="46"/>
        <v>—</v>
      </c>
      <c r="R49" s="402" t="str">
        <f t="shared" si="47"/>
        <v>—</v>
      </c>
      <c r="S49" s="325" t="str">
        <f t="shared" si="62"/>
        <v>—</v>
      </c>
      <c r="T49" s="326" t="str">
        <f t="shared" si="63"/>
        <v>—</v>
      </c>
      <c r="U49" s="327" t="str">
        <f t="shared" si="48"/>
        <v>—</v>
      </c>
      <c r="V49" s="165" t="str">
        <f t="shared" si="49"/>
        <v>—</v>
      </c>
      <c r="W49" s="448" t="str">
        <f t="shared" si="50"/>
        <v>—</v>
      </c>
      <c r="X49" s="90" t="str">
        <f t="shared" si="51"/>
        <v>—</v>
      </c>
      <c r="Y49" s="389" t="str">
        <f t="shared" si="44"/>
        <v>—</v>
      </c>
      <c r="Z49" s="425" t="str">
        <f t="shared" si="45"/>
        <v>—</v>
      </c>
      <c r="AA49" s="91">
        <f t="shared" si="52"/>
        <v>6378137</v>
      </c>
      <c r="AB49" s="92">
        <f t="shared" si="53"/>
        <v>6335439.3270838754</v>
      </c>
      <c r="AC49" s="93">
        <f t="shared" si="54"/>
        <v>6356752.3141403552</v>
      </c>
      <c r="AD49" s="94">
        <f t="shared" si="64"/>
        <v>0</v>
      </c>
      <c r="AE49" s="95">
        <f t="shared" si="65"/>
        <v>0</v>
      </c>
      <c r="AF49" s="253">
        <f t="shared" si="55"/>
        <v>0</v>
      </c>
      <c r="AG49" s="252">
        <f t="shared" si="56"/>
        <v>14432307.250667119</v>
      </c>
      <c r="AH49" s="252">
        <f t="shared" si="57"/>
        <v>-2.4171559216783285</v>
      </c>
      <c r="AI49" s="252">
        <f t="shared" si="66"/>
        <v>21882147.655825458</v>
      </c>
      <c r="AJ49" s="252">
        <f t="shared" si="58"/>
        <v>-9314488.194411315</v>
      </c>
      <c r="AK49" s="254">
        <f t="shared" si="59"/>
        <v>1.1416339415956973</v>
      </c>
      <c r="AL49" s="271">
        <f t="shared" si="67"/>
        <v>38</v>
      </c>
    </row>
    <row r="50" spans="1:38" x14ac:dyDescent="0.25">
      <c r="A50" s="12">
        <v>39</v>
      </c>
      <c r="B50" s="296" t="str">
        <f t="shared" si="60"/>
        <v>—</v>
      </c>
      <c r="C50" s="308" t="str">
        <f t="shared" si="61"/>
        <v>—</v>
      </c>
      <c r="D50" s="129"/>
      <c r="E50" s="157"/>
      <c r="F50" s="158"/>
      <c r="G50" s="159"/>
      <c r="H50" s="160"/>
      <c r="I50" s="160"/>
      <c r="J50" s="161"/>
      <c r="K50" s="159"/>
      <c r="L50" s="160"/>
      <c r="M50" s="162"/>
      <c r="N50" s="366"/>
      <c r="O50" s="417" t="str">
        <f t="shared" si="42"/>
        <v>—</v>
      </c>
      <c r="P50" s="418" t="str">
        <f t="shared" si="43"/>
        <v>—</v>
      </c>
      <c r="Q50" s="401" t="str">
        <f t="shared" si="46"/>
        <v>—</v>
      </c>
      <c r="R50" s="402" t="str">
        <f t="shared" si="47"/>
        <v>—</v>
      </c>
      <c r="S50" s="325" t="str">
        <f t="shared" si="62"/>
        <v>—</v>
      </c>
      <c r="T50" s="326" t="str">
        <f t="shared" si="63"/>
        <v>—</v>
      </c>
      <c r="U50" s="327" t="str">
        <f t="shared" si="48"/>
        <v>—</v>
      </c>
      <c r="V50" s="165" t="str">
        <f t="shared" si="49"/>
        <v>—</v>
      </c>
      <c r="W50" s="448" t="str">
        <f t="shared" si="50"/>
        <v>—</v>
      </c>
      <c r="X50" s="90" t="str">
        <f t="shared" si="51"/>
        <v>—</v>
      </c>
      <c r="Y50" s="389" t="str">
        <f t="shared" si="44"/>
        <v>—</v>
      </c>
      <c r="Z50" s="425" t="str">
        <f t="shared" si="45"/>
        <v>—</v>
      </c>
      <c r="AA50" s="91">
        <f t="shared" si="52"/>
        <v>6378137</v>
      </c>
      <c r="AB50" s="92">
        <f t="shared" si="53"/>
        <v>6335439.3270838754</v>
      </c>
      <c r="AC50" s="93">
        <f t="shared" si="54"/>
        <v>6356752.3141403552</v>
      </c>
      <c r="AD50" s="94">
        <f t="shared" si="64"/>
        <v>0</v>
      </c>
      <c r="AE50" s="95">
        <f t="shared" si="65"/>
        <v>0</v>
      </c>
      <c r="AF50" s="253">
        <f t="shared" si="55"/>
        <v>0</v>
      </c>
      <c r="AG50" s="252">
        <f t="shared" si="56"/>
        <v>14432307.250667119</v>
      </c>
      <c r="AH50" s="252">
        <f t="shared" si="57"/>
        <v>-2.4171559216783285</v>
      </c>
      <c r="AI50" s="252">
        <f t="shared" si="66"/>
        <v>21882147.655825458</v>
      </c>
      <c r="AJ50" s="252">
        <f t="shared" si="58"/>
        <v>-9314488.194411315</v>
      </c>
      <c r="AK50" s="254">
        <f t="shared" si="59"/>
        <v>1.1416339415956973</v>
      </c>
      <c r="AL50" s="271">
        <f t="shared" si="67"/>
        <v>39</v>
      </c>
    </row>
    <row r="51" spans="1:38" x14ac:dyDescent="0.25">
      <c r="A51" s="12">
        <v>40</v>
      </c>
      <c r="B51" s="296" t="str">
        <f t="shared" si="60"/>
        <v>—</v>
      </c>
      <c r="C51" s="308" t="str">
        <f t="shared" si="61"/>
        <v>—</v>
      </c>
      <c r="D51" s="129"/>
      <c r="E51" s="157"/>
      <c r="F51" s="158"/>
      <c r="G51" s="159"/>
      <c r="H51" s="160"/>
      <c r="I51" s="160"/>
      <c r="J51" s="161"/>
      <c r="K51" s="159"/>
      <c r="L51" s="160"/>
      <c r="M51" s="162"/>
      <c r="N51" s="366"/>
      <c r="O51" s="417" t="str">
        <f t="shared" si="42"/>
        <v>—</v>
      </c>
      <c r="P51" s="418" t="str">
        <f t="shared" si="43"/>
        <v>—</v>
      </c>
      <c r="Q51" s="401" t="str">
        <f t="shared" si="46"/>
        <v>—</v>
      </c>
      <c r="R51" s="402" t="str">
        <f t="shared" si="47"/>
        <v>—</v>
      </c>
      <c r="S51" s="325" t="str">
        <f t="shared" si="62"/>
        <v>—</v>
      </c>
      <c r="T51" s="326" t="str">
        <f t="shared" si="63"/>
        <v>—</v>
      </c>
      <c r="U51" s="327" t="str">
        <f t="shared" si="48"/>
        <v>—</v>
      </c>
      <c r="V51" s="165" t="str">
        <f t="shared" si="49"/>
        <v>—</v>
      </c>
      <c r="W51" s="448" t="str">
        <f t="shared" si="50"/>
        <v>—</v>
      </c>
      <c r="X51" s="90" t="str">
        <f t="shared" si="51"/>
        <v>—</v>
      </c>
      <c r="Y51" s="389" t="str">
        <f t="shared" si="44"/>
        <v>—</v>
      </c>
      <c r="Z51" s="425" t="str">
        <f t="shared" si="45"/>
        <v>—</v>
      </c>
      <c r="AA51" s="91">
        <f t="shared" si="52"/>
        <v>6378137</v>
      </c>
      <c r="AB51" s="92">
        <f t="shared" si="53"/>
        <v>6335439.3270838754</v>
      </c>
      <c r="AC51" s="93">
        <f t="shared" si="54"/>
        <v>6356752.3141403552</v>
      </c>
      <c r="AD51" s="94">
        <f t="shared" si="64"/>
        <v>0</v>
      </c>
      <c r="AE51" s="95">
        <f t="shared" si="65"/>
        <v>0</v>
      </c>
      <c r="AF51" s="253">
        <f t="shared" si="55"/>
        <v>0</v>
      </c>
      <c r="AG51" s="252">
        <f t="shared" si="56"/>
        <v>14432307.250667119</v>
      </c>
      <c r="AH51" s="252">
        <f t="shared" si="57"/>
        <v>-2.4171559216783285</v>
      </c>
      <c r="AI51" s="252">
        <f t="shared" si="66"/>
        <v>21882147.655825458</v>
      </c>
      <c r="AJ51" s="252">
        <f t="shared" si="58"/>
        <v>-9314488.194411315</v>
      </c>
      <c r="AK51" s="254">
        <f t="shared" si="59"/>
        <v>1.1416339415956973</v>
      </c>
      <c r="AL51" s="271">
        <f t="shared" si="67"/>
        <v>40</v>
      </c>
    </row>
    <row r="52" spans="1:38" x14ac:dyDescent="0.25">
      <c r="A52" s="12">
        <v>41</v>
      </c>
      <c r="B52" s="296" t="str">
        <f t="shared" si="60"/>
        <v>—</v>
      </c>
      <c r="C52" s="308" t="str">
        <f t="shared" si="61"/>
        <v>—</v>
      </c>
      <c r="D52" s="129"/>
      <c r="E52" s="157"/>
      <c r="F52" s="158"/>
      <c r="G52" s="159"/>
      <c r="H52" s="160"/>
      <c r="I52" s="160"/>
      <c r="J52" s="161"/>
      <c r="K52" s="159"/>
      <c r="L52" s="160"/>
      <c r="M52" s="162"/>
      <c r="N52" s="366"/>
      <c r="O52" s="417" t="str">
        <f t="shared" si="42"/>
        <v>—</v>
      </c>
      <c r="P52" s="418" t="str">
        <f t="shared" si="43"/>
        <v>—</v>
      </c>
      <c r="Q52" s="401" t="str">
        <f t="shared" si="46"/>
        <v>—</v>
      </c>
      <c r="R52" s="402" t="str">
        <f t="shared" si="47"/>
        <v>—</v>
      </c>
      <c r="S52" s="325" t="str">
        <f t="shared" si="62"/>
        <v>—</v>
      </c>
      <c r="T52" s="326" t="str">
        <f t="shared" si="63"/>
        <v>—</v>
      </c>
      <c r="U52" s="327" t="str">
        <f t="shared" si="48"/>
        <v>—</v>
      </c>
      <c r="V52" s="165" t="str">
        <f t="shared" si="49"/>
        <v>—</v>
      </c>
      <c r="W52" s="448" t="str">
        <f t="shared" si="50"/>
        <v>—</v>
      </c>
      <c r="X52" s="90" t="str">
        <f t="shared" si="51"/>
        <v>—</v>
      </c>
      <c r="Y52" s="389" t="str">
        <f t="shared" si="44"/>
        <v>—</v>
      </c>
      <c r="Z52" s="425" t="str">
        <f t="shared" si="45"/>
        <v>—</v>
      </c>
      <c r="AA52" s="91">
        <f t="shared" si="52"/>
        <v>6378137</v>
      </c>
      <c r="AB52" s="92">
        <f t="shared" si="53"/>
        <v>6335439.3270838754</v>
      </c>
      <c r="AC52" s="93">
        <f t="shared" si="54"/>
        <v>6356752.3141403552</v>
      </c>
      <c r="AD52" s="94">
        <f t="shared" si="64"/>
        <v>0</v>
      </c>
      <c r="AE52" s="95">
        <f t="shared" si="65"/>
        <v>0</v>
      </c>
      <c r="AF52" s="253">
        <f t="shared" si="55"/>
        <v>0</v>
      </c>
      <c r="AG52" s="252">
        <f t="shared" si="56"/>
        <v>14432307.250667119</v>
      </c>
      <c r="AH52" s="252">
        <f t="shared" si="57"/>
        <v>-2.4171559216783285</v>
      </c>
      <c r="AI52" s="252">
        <f t="shared" si="66"/>
        <v>21882147.655825458</v>
      </c>
      <c r="AJ52" s="252">
        <f t="shared" si="58"/>
        <v>-9314488.194411315</v>
      </c>
      <c r="AK52" s="254">
        <f t="shared" si="59"/>
        <v>1.1416339415956973</v>
      </c>
      <c r="AL52" s="271">
        <f t="shared" si="67"/>
        <v>41</v>
      </c>
    </row>
    <row r="53" spans="1:38" x14ac:dyDescent="0.25">
      <c r="A53" s="12">
        <v>42</v>
      </c>
      <c r="B53" s="296" t="str">
        <f t="shared" si="60"/>
        <v>—</v>
      </c>
      <c r="C53" s="308" t="str">
        <f t="shared" si="61"/>
        <v>—</v>
      </c>
      <c r="D53" s="129"/>
      <c r="E53" s="157"/>
      <c r="F53" s="158"/>
      <c r="G53" s="159"/>
      <c r="H53" s="160"/>
      <c r="I53" s="160"/>
      <c r="J53" s="161"/>
      <c r="K53" s="159"/>
      <c r="L53" s="160"/>
      <c r="M53" s="162"/>
      <c r="N53" s="366"/>
      <c r="O53" s="417" t="str">
        <f t="shared" si="42"/>
        <v>—</v>
      </c>
      <c r="P53" s="418" t="str">
        <f t="shared" si="43"/>
        <v>—</v>
      </c>
      <c r="Q53" s="401" t="str">
        <f t="shared" si="46"/>
        <v>—</v>
      </c>
      <c r="R53" s="402" t="str">
        <f t="shared" si="47"/>
        <v>—</v>
      </c>
      <c r="S53" s="325" t="str">
        <f t="shared" si="62"/>
        <v>—</v>
      </c>
      <c r="T53" s="326" t="str">
        <f t="shared" si="63"/>
        <v>—</v>
      </c>
      <c r="U53" s="327" t="str">
        <f t="shared" si="48"/>
        <v>—</v>
      </c>
      <c r="V53" s="165" t="str">
        <f t="shared" si="49"/>
        <v>—</v>
      </c>
      <c r="W53" s="448" t="str">
        <f t="shared" si="50"/>
        <v>—</v>
      </c>
      <c r="X53" s="90" t="str">
        <f t="shared" si="51"/>
        <v>—</v>
      </c>
      <c r="Y53" s="389" t="str">
        <f t="shared" si="44"/>
        <v>—</v>
      </c>
      <c r="Z53" s="425" t="str">
        <f t="shared" si="45"/>
        <v>—</v>
      </c>
      <c r="AA53" s="91">
        <f t="shared" si="52"/>
        <v>6378137</v>
      </c>
      <c r="AB53" s="92">
        <f t="shared" si="53"/>
        <v>6335439.3270838754</v>
      </c>
      <c r="AC53" s="93">
        <f t="shared" si="54"/>
        <v>6356752.3141403552</v>
      </c>
      <c r="AD53" s="94">
        <f t="shared" si="64"/>
        <v>0</v>
      </c>
      <c r="AE53" s="95">
        <f t="shared" si="65"/>
        <v>0</v>
      </c>
      <c r="AF53" s="253">
        <f t="shared" si="55"/>
        <v>0</v>
      </c>
      <c r="AG53" s="252">
        <f t="shared" si="56"/>
        <v>14432307.250667119</v>
      </c>
      <c r="AH53" s="252">
        <f t="shared" si="57"/>
        <v>-2.4171559216783285</v>
      </c>
      <c r="AI53" s="252">
        <f t="shared" si="66"/>
        <v>21882147.655825458</v>
      </c>
      <c r="AJ53" s="252">
        <f t="shared" si="58"/>
        <v>-9314488.194411315</v>
      </c>
      <c r="AK53" s="254">
        <f t="shared" si="59"/>
        <v>1.1416339415956973</v>
      </c>
      <c r="AL53" s="271">
        <f t="shared" si="67"/>
        <v>42</v>
      </c>
    </row>
    <row r="54" spans="1:38" x14ac:dyDescent="0.25">
      <c r="A54" s="12">
        <v>43</v>
      </c>
      <c r="B54" s="296" t="str">
        <f t="shared" si="60"/>
        <v>—</v>
      </c>
      <c r="C54" s="308" t="str">
        <f t="shared" si="61"/>
        <v>—</v>
      </c>
      <c r="D54" s="129"/>
      <c r="E54" s="157"/>
      <c r="F54" s="158"/>
      <c r="G54" s="159"/>
      <c r="H54" s="160"/>
      <c r="I54" s="160"/>
      <c r="J54" s="161"/>
      <c r="K54" s="159"/>
      <c r="L54" s="160"/>
      <c r="M54" s="162"/>
      <c r="N54" s="366"/>
      <c r="O54" s="417" t="str">
        <f t="shared" si="42"/>
        <v>—</v>
      </c>
      <c r="P54" s="418" t="str">
        <f t="shared" si="43"/>
        <v>—</v>
      </c>
      <c r="Q54" s="401" t="str">
        <f t="shared" si="46"/>
        <v>—</v>
      </c>
      <c r="R54" s="402" t="str">
        <f t="shared" si="47"/>
        <v>—</v>
      </c>
      <c r="S54" s="325" t="str">
        <f t="shared" si="62"/>
        <v>—</v>
      </c>
      <c r="T54" s="326" t="str">
        <f t="shared" si="63"/>
        <v>—</v>
      </c>
      <c r="U54" s="327" t="str">
        <f t="shared" si="48"/>
        <v>—</v>
      </c>
      <c r="V54" s="165" t="str">
        <f t="shared" si="49"/>
        <v>—</v>
      </c>
      <c r="W54" s="448" t="str">
        <f t="shared" si="50"/>
        <v>—</v>
      </c>
      <c r="X54" s="90" t="str">
        <f t="shared" si="51"/>
        <v>—</v>
      </c>
      <c r="Y54" s="389" t="str">
        <f t="shared" si="44"/>
        <v>—</v>
      </c>
      <c r="Z54" s="425" t="str">
        <f t="shared" si="45"/>
        <v>—</v>
      </c>
      <c r="AA54" s="91">
        <f t="shared" si="52"/>
        <v>6378137</v>
      </c>
      <c r="AB54" s="92">
        <f t="shared" si="53"/>
        <v>6335439.3270838754</v>
      </c>
      <c r="AC54" s="93">
        <f t="shared" si="54"/>
        <v>6356752.3141403552</v>
      </c>
      <c r="AD54" s="94">
        <f t="shared" si="64"/>
        <v>0</v>
      </c>
      <c r="AE54" s="95">
        <f t="shared" si="65"/>
        <v>0</v>
      </c>
      <c r="AF54" s="253">
        <f t="shared" si="55"/>
        <v>0</v>
      </c>
      <c r="AG54" s="252">
        <f t="shared" si="56"/>
        <v>14432307.250667119</v>
      </c>
      <c r="AH54" s="252">
        <f t="shared" si="57"/>
        <v>-2.4171559216783285</v>
      </c>
      <c r="AI54" s="252">
        <f t="shared" si="66"/>
        <v>21882147.655825458</v>
      </c>
      <c r="AJ54" s="252">
        <f t="shared" si="58"/>
        <v>-9314488.194411315</v>
      </c>
      <c r="AK54" s="254">
        <f t="shared" si="59"/>
        <v>1.1416339415956973</v>
      </c>
      <c r="AL54" s="271">
        <f t="shared" si="67"/>
        <v>43</v>
      </c>
    </row>
    <row r="55" spans="1:38" x14ac:dyDescent="0.25">
      <c r="A55" s="12">
        <v>44</v>
      </c>
      <c r="B55" s="296" t="str">
        <f t="shared" si="60"/>
        <v>—</v>
      </c>
      <c r="C55" s="308" t="str">
        <f t="shared" si="61"/>
        <v>—</v>
      </c>
      <c r="D55" s="129"/>
      <c r="E55" s="157"/>
      <c r="F55" s="158"/>
      <c r="G55" s="159"/>
      <c r="H55" s="160"/>
      <c r="I55" s="160"/>
      <c r="J55" s="161"/>
      <c r="K55" s="159"/>
      <c r="L55" s="160"/>
      <c r="M55" s="162"/>
      <c r="N55" s="366"/>
      <c r="O55" s="417" t="str">
        <f t="shared" si="42"/>
        <v>—</v>
      </c>
      <c r="P55" s="418" t="str">
        <f t="shared" si="43"/>
        <v>—</v>
      </c>
      <c r="Q55" s="401" t="str">
        <f t="shared" si="46"/>
        <v>—</v>
      </c>
      <c r="R55" s="402" t="str">
        <f t="shared" si="47"/>
        <v>—</v>
      </c>
      <c r="S55" s="325" t="str">
        <f t="shared" si="62"/>
        <v>—</v>
      </c>
      <c r="T55" s="326" t="str">
        <f t="shared" si="63"/>
        <v>—</v>
      </c>
      <c r="U55" s="327" t="str">
        <f t="shared" si="48"/>
        <v>—</v>
      </c>
      <c r="V55" s="165" t="str">
        <f t="shared" si="49"/>
        <v>—</v>
      </c>
      <c r="W55" s="448" t="str">
        <f t="shared" si="50"/>
        <v>—</v>
      </c>
      <c r="X55" s="90" t="str">
        <f t="shared" si="51"/>
        <v>—</v>
      </c>
      <c r="Y55" s="389" t="str">
        <f t="shared" si="44"/>
        <v>—</v>
      </c>
      <c r="Z55" s="425" t="str">
        <f t="shared" si="45"/>
        <v>—</v>
      </c>
      <c r="AA55" s="91">
        <f t="shared" si="52"/>
        <v>6378137</v>
      </c>
      <c r="AB55" s="92">
        <f t="shared" si="53"/>
        <v>6335439.3270838754</v>
      </c>
      <c r="AC55" s="93">
        <f t="shared" si="54"/>
        <v>6356752.3141403552</v>
      </c>
      <c r="AD55" s="94">
        <f t="shared" si="64"/>
        <v>0</v>
      </c>
      <c r="AE55" s="95">
        <f t="shared" si="65"/>
        <v>0</v>
      </c>
      <c r="AF55" s="253">
        <f t="shared" si="55"/>
        <v>0</v>
      </c>
      <c r="AG55" s="252">
        <f t="shared" si="56"/>
        <v>14432307.250667119</v>
      </c>
      <c r="AH55" s="252">
        <f t="shared" si="57"/>
        <v>-2.4171559216783285</v>
      </c>
      <c r="AI55" s="252">
        <f t="shared" si="66"/>
        <v>21882147.655825458</v>
      </c>
      <c r="AJ55" s="252">
        <f t="shared" si="58"/>
        <v>-9314488.194411315</v>
      </c>
      <c r="AK55" s="254">
        <f t="shared" si="59"/>
        <v>1.1416339415956973</v>
      </c>
      <c r="AL55" s="271">
        <f t="shared" si="67"/>
        <v>44</v>
      </c>
    </row>
    <row r="56" spans="1:38" x14ac:dyDescent="0.25">
      <c r="A56" s="12">
        <v>45</v>
      </c>
      <c r="B56" s="296" t="str">
        <f t="shared" si="60"/>
        <v>—</v>
      </c>
      <c r="C56" s="308" t="str">
        <f t="shared" si="61"/>
        <v>—</v>
      </c>
      <c r="D56" s="129"/>
      <c r="E56" s="157"/>
      <c r="F56" s="158"/>
      <c r="G56" s="159"/>
      <c r="H56" s="160"/>
      <c r="I56" s="160"/>
      <c r="J56" s="161"/>
      <c r="K56" s="159"/>
      <c r="L56" s="160"/>
      <c r="M56" s="162"/>
      <c r="N56" s="366"/>
      <c r="O56" s="417" t="str">
        <f t="shared" si="42"/>
        <v>—</v>
      </c>
      <c r="P56" s="418" t="str">
        <f t="shared" si="43"/>
        <v>—</v>
      </c>
      <c r="Q56" s="401" t="str">
        <f t="shared" si="46"/>
        <v>—</v>
      </c>
      <c r="R56" s="402" t="str">
        <f t="shared" si="47"/>
        <v>—</v>
      </c>
      <c r="S56" s="325" t="str">
        <f t="shared" si="62"/>
        <v>—</v>
      </c>
      <c r="T56" s="326" t="str">
        <f t="shared" si="63"/>
        <v>—</v>
      </c>
      <c r="U56" s="327" t="str">
        <f t="shared" si="48"/>
        <v>—</v>
      </c>
      <c r="V56" s="165" t="str">
        <f t="shared" si="49"/>
        <v>—</v>
      </c>
      <c r="W56" s="448" t="str">
        <f t="shared" si="50"/>
        <v>—</v>
      </c>
      <c r="X56" s="90" t="str">
        <f t="shared" si="51"/>
        <v>—</v>
      </c>
      <c r="Y56" s="389" t="str">
        <f t="shared" si="44"/>
        <v>—</v>
      </c>
      <c r="Z56" s="425" t="str">
        <f t="shared" si="45"/>
        <v>—</v>
      </c>
      <c r="AA56" s="91">
        <f t="shared" si="52"/>
        <v>6378137</v>
      </c>
      <c r="AB56" s="92">
        <f t="shared" si="53"/>
        <v>6335439.3270838754</v>
      </c>
      <c r="AC56" s="93">
        <f t="shared" si="54"/>
        <v>6356752.3141403552</v>
      </c>
      <c r="AD56" s="94">
        <f t="shared" si="64"/>
        <v>0</v>
      </c>
      <c r="AE56" s="95">
        <f t="shared" si="65"/>
        <v>0</v>
      </c>
      <c r="AF56" s="253">
        <f t="shared" si="55"/>
        <v>0</v>
      </c>
      <c r="AG56" s="252">
        <f t="shared" si="56"/>
        <v>14432307.250667119</v>
      </c>
      <c r="AH56" s="252">
        <f t="shared" si="57"/>
        <v>-2.4171559216783285</v>
      </c>
      <c r="AI56" s="252">
        <f t="shared" si="66"/>
        <v>21882147.655825458</v>
      </c>
      <c r="AJ56" s="252">
        <f t="shared" si="58"/>
        <v>-9314488.194411315</v>
      </c>
      <c r="AK56" s="254">
        <f t="shared" si="59"/>
        <v>1.1416339415956973</v>
      </c>
      <c r="AL56" s="271">
        <f t="shared" si="67"/>
        <v>45</v>
      </c>
    </row>
    <row r="57" spans="1:38" x14ac:dyDescent="0.25">
      <c r="A57" s="12">
        <v>46</v>
      </c>
      <c r="B57" s="296" t="str">
        <f t="shared" si="60"/>
        <v>—</v>
      </c>
      <c r="C57" s="308" t="str">
        <f t="shared" si="61"/>
        <v>—</v>
      </c>
      <c r="D57" s="129"/>
      <c r="E57" s="157"/>
      <c r="F57" s="158"/>
      <c r="G57" s="159"/>
      <c r="H57" s="160"/>
      <c r="I57" s="160"/>
      <c r="J57" s="161"/>
      <c r="K57" s="159"/>
      <c r="L57" s="160"/>
      <c r="M57" s="162"/>
      <c r="N57" s="366"/>
      <c r="O57" s="417" t="str">
        <f t="shared" si="42"/>
        <v>—</v>
      </c>
      <c r="P57" s="418" t="str">
        <f t="shared" si="43"/>
        <v>—</v>
      </c>
      <c r="Q57" s="401" t="str">
        <f t="shared" si="46"/>
        <v>—</v>
      </c>
      <c r="R57" s="402" t="str">
        <f t="shared" si="47"/>
        <v>—</v>
      </c>
      <c r="S57" s="325" t="str">
        <f t="shared" si="62"/>
        <v>—</v>
      </c>
      <c r="T57" s="326" t="str">
        <f t="shared" si="63"/>
        <v>—</v>
      </c>
      <c r="U57" s="327" t="str">
        <f t="shared" si="48"/>
        <v>—</v>
      </c>
      <c r="V57" s="165" t="str">
        <f t="shared" si="49"/>
        <v>—</v>
      </c>
      <c r="W57" s="448" t="str">
        <f t="shared" si="50"/>
        <v>—</v>
      </c>
      <c r="X57" s="90" t="str">
        <f t="shared" si="51"/>
        <v>—</v>
      </c>
      <c r="Y57" s="389" t="str">
        <f t="shared" si="44"/>
        <v>—</v>
      </c>
      <c r="Z57" s="425" t="str">
        <f t="shared" si="45"/>
        <v>—</v>
      </c>
      <c r="AA57" s="91">
        <f t="shared" si="52"/>
        <v>6378137</v>
      </c>
      <c r="AB57" s="92">
        <f t="shared" si="53"/>
        <v>6335439.3270838754</v>
      </c>
      <c r="AC57" s="93">
        <f t="shared" si="54"/>
        <v>6356752.3141403552</v>
      </c>
      <c r="AD57" s="94">
        <f t="shared" si="64"/>
        <v>0</v>
      </c>
      <c r="AE57" s="95">
        <f t="shared" si="65"/>
        <v>0</v>
      </c>
      <c r="AF57" s="253">
        <f t="shared" si="55"/>
        <v>0</v>
      </c>
      <c r="AG57" s="252">
        <f t="shared" si="56"/>
        <v>14432307.250667119</v>
      </c>
      <c r="AH57" s="252">
        <f t="shared" si="57"/>
        <v>-2.4171559216783285</v>
      </c>
      <c r="AI57" s="252">
        <f t="shared" si="66"/>
        <v>21882147.655825458</v>
      </c>
      <c r="AJ57" s="252">
        <f t="shared" si="58"/>
        <v>-9314488.194411315</v>
      </c>
      <c r="AK57" s="254">
        <f t="shared" si="59"/>
        <v>1.1416339415956973</v>
      </c>
      <c r="AL57" s="271">
        <f t="shared" si="67"/>
        <v>46</v>
      </c>
    </row>
    <row r="58" spans="1:38" x14ac:dyDescent="0.25">
      <c r="A58" s="12">
        <v>47</v>
      </c>
      <c r="B58" s="296" t="str">
        <f t="shared" si="60"/>
        <v>—</v>
      </c>
      <c r="C58" s="308" t="str">
        <f t="shared" si="61"/>
        <v>—</v>
      </c>
      <c r="D58" s="129"/>
      <c r="E58" s="157"/>
      <c r="F58" s="158"/>
      <c r="G58" s="159"/>
      <c r="H58" s="160"/>
      <c r="I58" s="160"/>
      <c r="J58" s="161"/>
      <c r="K58" s="159"/>
      <c r="L58" s="160"/>
      <c r="M58" s="162"/>
      <c r="N58" s="366"/>
      <c r="O58" s="417" t="str">
        <f t="shared" si="42"/>
        <v>—</v>
      </c>
      <c r="P58" s="418" t="str">
        <f t="shared" si="43"/>
        <v>—</v>
      </c>
      <c r="Q58" s="401" t="str">
        <f t="shared" si="46"/>
        <v>—</v>
      </c>
      <c r="R58" s="402" t="str">
        <f t="shared" si="47"/>
        <v>—</v>
      </c>
      <c r="S58" s="325" t="str">
        <f t="shared" si="62"/>
        <v>—</v>
      </c>
      <c r="T58" s="326" t="str">
        <f t="shared" si="63"/>
        <v>—</v>
      </c>
      <c r="U58" s="327" t="str">
        <f t="shared" si="48"/>
        <v>—</v>
      </c>
      <c r="V58" s="165" t="str">
        <f t="shared" si="49"/>
        <v>—</v>
      </c>
      <c r="W58" s="448" t="str">
        <f t="shared" si="50"/>
        <v>—</v>
      </c>
      <c r="X58" s="90" t="str">
        <f t="shared" si="51"/>
        <v>—</v>
      </c>
      <c r="Y58" s="389" t="str">
        <f t="shared" si="44"/>
        <v>—</v>
      </c>
      <c r="Z58" s="425" t="str">
        <f t="shared" si="45"/>
        <v>—</v>
      </c>
      <c r="AA58" s="91">
        <f t="shared" si="52"/>
        <v>6378137</v>
      </c>
      <c r="AB58" s="92">
        <f t="shared" si="53"/>
        <v>6335439.3270838754</v>
      </c>
      <c r="AC58" s="93">
        <f t="shared" si="54"/>
        <v>6356752.3141403552</v>
      </c>
      <c r="AD58" s="94">
        <f t="shared" si="64"/>
        <v>0</v>
      </c>
      <c r="AE58" s="95">
        <f t="shared" si="65"/>
        <v>0</v>
      </c>
      <c r="AF58" s="253">
        <f t="shared" si="55"/>
        <v>0</v>
      </c>
      <c r="AG58" s="252">
        <f t="shared" si="56"/>
        <v>14432307.250667119</v>
      </c>
      <c r="AH58" s="252">
        <f t="shared" si="57"/>
        <v>-2.4171559216783285</v>
      </c>
      <c r="AI58" s="252">
        <f t="shared" si="66"/>
        <v>21882147.655825458</v>
      </c>
      <c r="AJ58" s="252">
        <f t="shared" si="58"/>
        <v>-9314488.194411315</v>
      </c>
      <c r="AK58" s="254">
        <f t="shared" si="59"/>
        <v>1.1416339415956973</v>
      </c>
      <c r="AL58" s="271">
        <f t="shared" si="67"/>
        <v>47</v>
      </c>
    </row>
    <row r="59" spans="1:38" x14ac:dyDescent="0.25">
      <c r="A59" s="12">
        <v>48</v>
      </c>
      <c r="B59" s="296" t="str">
        <f t="shared" si="60"/>
        <v>—</v>
      </c>
      <c r="C59" s="308" t="str">
        <f t="shared" si="61"/>
        <v>—</v>
      </c>
      <c r="D59" s="129"/>
      <c r="E59" s="157"/>
      <c r="F59" s="158"/>
      <c r="G59" s="159"/>
      <c r="H59" s="160"/>
      <c r="I59" s="160"/>
      <c r="J59" s="161"/>
      <c r="K59" s="159"/>
      <c r="L59" s="160"/>
      <c r="M59" s="162"/>
      <c r="N59" s="366"/>
      <c r="O59" s="417" t="str">
        <f t="shared" si="42"/>
        <v>—</v>
      </c>
      <c r="P59" s="418" t="str">
        <f t="shared" si="43"/>
        <v>—</v>
      </c>
      <c r="Q59" s="401" t="str">
        <f t="shared" si="46"/>
        <v>—</v>
      </c>
      <c r="R59" s="402" t="str">
        <f t="shared" si="47"/>
        <v>—</v>
      </c>
      <c r="S59" s="325" t="str">
        <f t="shared" si="62"/>
        <v>—</v>
      </c>
      <c r="T59" s="326" t="str">
        <f t="shared" si="63"/>
        <v>—</v>
      </c>
      <c r="U59" s="327" t="str">
        <f t="shared" si="48"/>
        <v>—</v>
      </c>
      <c r="V59" s="165" t="str">
        <f t="shared" si="49"/>
        <v>—</v>
      </c>
      <c r="W59" s="448" t="str">
        <f t="shared" si="50"/>
        <v>—</v>
      </c>
      <c r="X59" s="90" t="str">
        <f t="shared" si="51"/>
        <v>—</v>
      </c>
      <c r="Y59" s="389" t="str">
        <f t="shared" si="44"/>
        <v>—</v>
      </c>
      <c r="Z59" s="425" t="str">
        <f t="shared" si="45"/>
        <v>—</v>
      </c>
      <c r="AA59" s="91">
        <f t="shared" si="52"/>
        <v>6378137</v>
      </c>
      <c r="AB59" s="92">
        <f t="shared" si="53"/>
        <v>6335439.3270838754</v>
      </c>
      <c r="AC59" s="93">
        <f t="shared" si="54"/>
        <v>6356752.3141403552</v>
      </c>
      <c r="AD59" s="94">
        <f t="shared" si="64"/>
        <v>0</v>
      </c>
      <c r="AE59" s="95">
        <f t="shared" si="65"/>
        <v>0</v>
      </c>
      <c r="AF59" s="253">
        <f t="shared" si="55"/>
        <v>0</v>
      </c>
      <c r="AG59" s="252">
        <f t="shared" si="56"/>
        <v>14432307.250667119</v>
      </c>
      <c r="AH59" s="252">
        <f t="shared" si="57"/>
        <v>-2.4171559216783285</v>
      </c>
      <c r="AI59" s="252">
        <f t="shared" si="66"/>
        <v>21882147.655825458</v>
      </c>
      <c r="AJ59" s="252">
        <f t="shared" si="58"/>
        <v>-9314488.194411315</v>
      </c>
      <c r="AK59" s="254">
        <f t="shared" si="59"/>
        <v>1.1416339415956973</v>
      </c>
      <c r="AL59" s="271">
        <f t="shared" si="67"/>
        <v>48</v>
      </c>
    </row>
    <row r="60" spans="1:38" x14ac:dyDescent="0.25">
      <c r="A60" s="12">
        <v>49</v>
      </c>
      <c r="B60" s="296" t="str">
        <f t="shared" si="60"/>
        <v>—</v>
      </c>
      <c r="C60" s="308" t="str">
        <f t="shared" si="61"/>
        <v>—</v>
      </c>
      <c r="D60" s="129"/>
      <c r="E60" s="157"/>
      <c r="F60" s="158"/>
      <c r="G60" s="159"/>
      <c r="H60" s="160"/>
      <c r="I60" s="160"/>
      <c r="J60" s="161"/>
      <c r="K60" s="159"/>
      <c r="L60" s="160"/>
      <c r="M60" s="162"/>
      <c r="N60" s="366"/>
      <c r="O60" s="417" t="str">
        <f t="shared" si="42"/>
        <v>—</v>
      </c>
      <c r="P60" s="418" t="str">
        <f t="shared" si="43"/>
        <v>—</v>
      </c>
      <c r="Q60" s="401" t="str">
        <f t="shared" si="46"/>
        <v>—</v>
      </c>
      <c r="R60" s="402" t="str">
        <f t="shared" si="47"/>
        <v>—</v>
      </c>
      <c r="S60" s="325" t="str">
        <f t="shared" si="62"/>
        <v>—</v>
      </c>
      <c r="T60" s="326" t="str">
        <f t="shared" si="63"/>
        <v>—</v>
      </c>
      <c r="U60" s="327" t="str">
        <f t="shared" si="48"/>
        <v>—</v>
      </c>
      <c r="V60" s="165" t="str">
        <f t="shared" si="49"/>
        <v>—</v>
      </c>
      <c r="W60" s="448" t="str">
        <f t="shared" si="50"/>
        <v>—</v>
      </c>
      <c r="X60" s="90" t="str">
        <f t="shared" si="51"/>
        <v>—</v>
      </c>
      <c r="Y60" s="389" t="str">
        <f t="shared" si="44"/>
        <v>—</v>
      </c>
      <c r="Z60" s="425" t="str">
        <f t="shared" si="45"/>
        <v>—</v>
      </c>
      <c r="AA60" s="91">
        <f t="shared" si="52"/>
        <v>6378137</v>
      </c>
      <c r="AB60" s="92">
        <f t="shared" si="53"/>
        <v>6335439.3270838754</v>
      </c>
      <c r="AC60" s="93">
        <f t="shared" si="54"/>
        <v>6356752.3141403552</v>
      </c>
      <c r="AD60" s="94">
        <f t="shared" si="64"/>
        <v>0</v>
      </c>
      <c r="AE60" s="95">
        <f t="shared" si="65"/>
        <v>0</v>
      </c>
      <c r="AF60" s="253">
        <f t="shared" si="55"/>
        <v>0</v>
      </c>
      <c r="AG60" s="252">
        <f t="shared" si="56"/>
        <v>14432307.250667119</v>
      </c>
      <c r="AH60" s="252">
        <f t="shared" si="57"/>
        <v>-2.4171559216783285</v>
      </c>
      <c r="AI60" s="252">
        <f t="shared" si="66"/>
        <v>21882147.655825458</v>
      </c>
      <c r="AJ60" s="252">
        <f t="shared" si="58"/>
        <v>-9314488.194411315</v>
      </c>
      <c r="AK60" s="254">
        <f t="shared" si="59"/>
        <v>1.1416339415956973</v>
      </c>
      <c r="AL60" s="271">
        <f t="shared" si="67"/>
        <v>49</v>
      </c>
    </row>
    <row r="61" spans="1:38" x14ac:dyDescent="0.25">
      <c r="A61" s="12">
        <v>50</v>
      </c>
      <c r="B61" s="296" t="str">
        <f t="shared" si="60"/>
        <v>—</v>
      </c>
      <c r="C61" s="308" t="str">
        <f t="shared" si="61"/>
        <v>—</v>
      </c>
      <c r="D61" s="129"/>
      <c r="E61" s="157"/>
      <c r="F61" s="158"/>
      <c r="G61" s="159"/>
      <c r="H61" s="160"/>
      <c r="I61" s="160"/>
      <c r="J61" s="161"/>
      <c r="K61" s="159"/>
      <c r="L61" s="160"/>
      <c r="M61" s="162"/>
      <c r="N61" s="366"/>
      <c r="O61" s="417" t="str">
        <f t="shared" si="42"/>
        <v>—</v>
      </c>
      <c r="P61" s="418" t="str">
        <f t="shared" si="43"/>
        <v>—</v>
      </c>
      <c r="Q61" s="401" t="str">
        <f t="shared" si="46"/>
        <v>—</v>
      </c>
      <c r="R61" s="402" t="str">
        <f t="shared" si="47"/>
        <v>—</v>
      </c>
      <c r="S61" s="325" t="str">
        <f t="shared" si="62"/>
        <v>—</v>
      </c>
      <c r="T61" s="326" t="str">
        <f t="shared" si="63"/>
        <v>—</v>
      </c>
      <c r="U61" s="327" t="str">
        <f t="shared" si="48"/>
        <v>—</v>
      </c>
      <c r="V61" s="165" t="str">
        <f t="shared" si="49"/>
        <v>—</v>
      </c>
      <c r="W61" s="448" t="str">
        <f t="shared" si="50"/>
        <v>—</v>
      </c>
      <c r="X61" s="90" t="str">
        <f t="shared" si="51"/>
        <v>—</v>
      </c>
      <c r="Y61" s="389" t="str">
        <f t="shared" si="44"/>
        <v>—</v>
      </c>
      <c r="Z61" s="425" t="str">
        <f t="shared" si="45"/>
        <v>—</v>
      </c>
      <c r="AA61" s="91">
        <f t="shared" si="52"/>
        <v>6378137</v>
      </c>
      <c r="AB61" s="92">
        <f t="shared" si="53"/>
        <v>6335439.3270838754</v>
      </c>
      <c r="AC61" s="93">
        <f t="shared" si="54"/>
        <v>6356752.3141403552</v>
      </c>
      <c r="AD61" s="94">
        <f t="shared" si="64"/>
        <v>0</v>
      </c>
      <c r="AE61" s="95">
        <f t="shared" si="65"/>
        <v>0</v>
      </c>
      <c r="AF61" s="253">
        <f t="shared" si="55"/>
        <v>0</v>
      </c>
      <c r="AG61" s="252">
        <f t="shared" si="56"/>
        <v>14432307.250667119</v>
      </c>
      <c r="AH61" s="252">
        <f t="shared" si="57"/>
        <v>-2.4171559216783285</v>
      </c>
      <c r="AI61" s="252">
        <f t="shared" si="66"/>
        <v>21882147.655825458</v>
      </c>
      <c r="AJ61" s="252">
        <f t="shared" si="58"/>
        <v>-9314488.194411315</v>
      </c>
      <c r="AK61" s="254">
        <f t="shared" si="59"/>
        <v>1.1416339415956973</v>
      </c>
      <c r="AL61" s="271">
        <f t="shared" si="67"/>
        <v>50</v>
      </c>
    </row>
    <row r="62" spans="1:38" x14ac:dyDescent="0.25">
      <c r="A62" s="12">
        <v>51</v>
      </c>
      <c r="B62" s="296" t="str">
        <f t="shared" si="60"/>
        <v>—</v>
      </c>
      <c r="C62" s="308" t="str">
        <f t="shared" si="61"/>
        <v>—</v>
      </c>
      <c r="D62" s="129"/>
      <c r="E62" s="157"/>
      <c r="F62" s="158"/>
      <c r="G62" s="159"/>
      <c r="H62" s="160"/>
      <c r="I62" s="160"/>
      <c r="J62" s="161"/>
      <c r="K62" s="159"/>
      <c r="L62" s="160"/>
      <c r="M62" s="162"/>
      <c r="N62" s="366"/>
      <c r="O62" s="417" t="str">
        <f t="shared" si="42"/>
        <v>—</v>
      </c>
      <c r="P62" s="418" t="str">
        <f t="shared" si="43"/>
        <v>—</v>
      </c>
      <c r="Q62" s="401" t="str">
        <f t="shared" si="46"/>
        <v>—</v>
      </c>
      <c r="R62" s="402" t="str">
        <f t="shared" si="47"/>
        <v>—</v>
      </c>
      <c r="S62" s="325" t="str">
        <f t="shared" si="62"/>
        <v>—</v>
      </c>
      <c r="T62" s="326" t="str">
        <f t="shared" si="63"/>
        <v>—</v>
      </c>
      <c r="U62" s="327" t="str">
        <f t="shared" si="48"/>
        <v>—</v>
      </c>
      <c r="V62" s="165" t="str">
        <f t="shared" si="49"/>
        <v>—</v>
      </c>
      <c r="W62" s="448" t="str">
        <f t="shared" si="50"/>
        <v>—</v>
      </c>
      <c r="X62" s="90" t="str">
        <f t="shared" si="51"/>
        <v>—</v>
      </c>
      <c r="Y62" s="389" t="str">
        <f t="shared" si="44"/>
        <v>—</v>
      </c>
      <c r="Z62" s="425" t="str">
        <f t="shared" si="45"/>
        <v>—</v>
      </c>
      <c r="AA62" s="91">
        <f t="shared" si="52"/>
        <v>6378137</v>
      </c>
      <c r="AB62" s="92">
        <f t="shared" si="53"/>
        <v>6335439.3270838754</v>
      </c>
      <c r="AC62" s="93">
        <f t="shared" si="54"/>
        <v>6356752.3141403552</v>
      </c>
      <c r="AD62" s="94">
        <f t="shared" si="64"/>
        <v>0</v>
      </c>
      <c r="AE62" s="95">
        <f t="shared" si="65"/>
        <v>0</v>
      </c>
      <c r="AF62" s="253">
        <f t="shared" si="55"/>
        <v>0</v>
      </c>
      <c r="AG62" s="252">
        <f t="shared" si="56"/>
        <v>14432307.250667119</v>
      </c>
      <c r="AH62" s="252">
        <f t="shared" si="57"/>
        <v>-2.4171559216783285</v>
      </c>
      <c r="AI62" s="252">
        <f t="shared" si="66"/>
        <v>21882147.655825458</v>
      </c>
      <c r="AJ62" s="252">
        <f t="shared" si="58"/>
        <v>-9314488.194411315</v>
      </c>
      <c r="AK62" s="254">
        <f t="shared" si="59"/>
        <v>1.1416339415956973</v>
      </c>
      <c r="AL62" s="271">
        <f t="shared" si="67"/>
        <v>51</v>
      </c>
    </row>
    <row r="63" spans="1:38" x14ac:dyDescent="0.25">
      <c r="A63" s="12">
        <v>52</v>
      </c>
      <c r="B63" s="296" t="str">
        <f t="shared" si="60"/>
        <v>—</v>
      </c>
      <c r="C63" s="308" t="str">
        <f t="shared" si="61"/>
        <v>—</v>
      </c>
      <c r="D63" s="129"/>
      <c r="E63" s="157"/>
      <c r="F63" s="158"/>
      <c r="G63" s="159"/>
      <c r="H63" s="160"/>
      <c r="I63" s="160"/>
      <c r="J63" s="161"/>
      <c r="K63" s="159"/>
      <c r="L63" s="160"/>
      <c r="M63" s="162"/>
      <c r="N63" s="366"/>
      <c r="O63" s="417" t="str">
        <f t="shared" si="42"/>
        <v>—</v>
      </c>
      <c r="P63" s="418" t="str">
        <f t="shared" si="43"/>
        <v>—</v>
      </c>
      <c r="Q63" s="401" t="str">
        <f t="shared" si="46"/>
        <v>—</v>
      </c>
      <c r="R63" s="402" t="str">
        <f t="shared" si="47"/>
        <v>—</v>
      </c>
      <c r="S63" s="325" t="str">
        <f t="shared" si="62"/>
        <v>—</v>
      </c>
      <c r="T63" s="326" t="str">
        <f t="shared" si="63"/>
        <v>—</v>
      </c>
      <c r="U63" s="327" t="str">
        <f t="shared" si="48"/>
        <v>—</v>
      </c>
      <c r="V63" s="165" t="str">
        <f t="shared" si="49"/>
        <v>—</v>
      </c>
      <c r="W63" s="448" t="str">
        <f t="shared" si="50"/>
        <v>—</v>
      </c>
      <c r="X63" s="90" t="str">
        <f t="shared" si="51"/>
        <v>—</v>
      </c>
      <c r="Y63" s="389" t="str">
        <f t="shared" si="44"/>
        <v>—</v>
      </c>
      <c r="Z63" s="425" t="str">
        <f t="shared" si="45"/>
        <v>—</v>
      </c>
      <c r="AA63" s="91">
        <f t="shared" si="52"/>
        <v>6378137</v>
      </c>
      <c r="AB63" s="92">
        <f t="shared" si="53"/>
        <v>6335439.3270838754</v>
      </c>
      <c r="AC63" s="93">
        <f t="shared" si="54"/>
        <v>6356752.3141403552</v>
      </c>
      <c r="AD63" s="94">
        <f t="shared" si="64"/>
        <v>0</v>
      </c>
      <c r="AE63" s="95">
        <f t="shared" si="65"/>
        <v>0</v>
      </c>
      <c r="AF63" s="253">
        <f t="shared" si="55"/>
        <v>0</v>
      </c>
      <c r="AG63" s="252">
        <f t="shared" si="56"/>
        <v>14432307.250667119</v>
      </c>
      <c r="AH63" s="252">
        <f t="shared" si="57"/>
        <v>-2.4171559216783285</v>
      </c>
      <c r="AI63" s="252">
        <f t="shared" si="66"/>
        <v>21882147.655825458</v>
      </c>
      <c r="AJ63" s="252">
        <f t="shared" si="58"/>
        <v>-9314488.194411315</v>
      </c>
      <c r="AK63" s="254">
        <f t="shared" si="59"/>
        <v>1.1416339415956973</v>
      </c>
      <c r="AL63" s="271">
        <f t="shared" si="67"/>
        <v>52</v>
      </c>
    </row>
    <row r="64" spans="1:38" x14ac:dyDescent="0.25">
      <c r="A64" s="12">
        <v>53</v>
      </c>
      <c r="B64" s="296" t="str">
        <f t="shared" si="60"/>
        <v>—</v>
      </c>
      <c r="C64" s="308" t="str">
        <f t="shared" si="61"/>
        <v>—</v>
      </c>
      <c r="D64" s="129"/>
      <c r="E64" s="157"/>
      <c r="F64" s="158"/>
      <c r="G64" s="159"/>
      <c r="H64" s="160"/>
      <c r="I64" s="160"/>
      <c r="J64" s="161"/>
      <c r="K64" s="159"/>
      <c r="L64" s="160"/>
      <c r="M64" s="162"/>
      <c r="N64" s="366"/>
      <c r="O64" s="417" t="str">
        <f t="shared" si="42"/>
        <v>—</v>
      </c>
      <c r="P64" s="418" t="str">
        <f t="shared" si="43"/>
        <v>—</v>
      </c>
      <c r="Q64" s="401" t="str">
        <f t="shared" si="46"/>
        <v>—</v>
      </c>
      <c r="R64" s="402" t="str">
        <f t="shared" si="47"/>
        <v>—</v>
      </c>
      <c r="S64" s="325" t="str">
        <f t="shared" si="62"/>
        <v>—</v>
      </c>
      <c r="T64" s="326" t="str">
        <f t="shared" si="63"/>
        <v>—</v>
      </c>
      <c r="U64" s="327" t="str">
        <f t="shared" si="48"/>
        <v>—</v>
      </c>
      <c r="V64" s="165" t="str">
        <f t="shared" si="49"/>
        <v>—</v>
      </c>
      <c r="W64" s="448" t="str">
        <f t="shared" si="50"/>
        <v>—</v>
      </c>
      <c r="X64" s="90" t="str">
        <f t="shared" si="51"/>
        <v>—</v>
      </c>
      <c r="Y64" s="389" t="str">
        <f t="shared" si="44"/>
        <v>—</v>
      </c>
      <c r="Z64" s="425" t="str">
        <f t="shared" si="45"/>
        <v>—</v>
      </c>
      <c r="AA64" s="91">
        <f t="shared" si="52"/>
        <v>6378137</v>
      </c>
      <c r="AB64" s="92">
        <f t="shared" si="53"/>
        <v>6335439.3270838754</v>
      </c>
      <c r="AC64" s="93">
        <f t="shared" si="54"/>
        <v>6356752.3141403552</v>
      </c>
      <c r="AD64" s="94">
        <f t="shared" si="64"/>
        <v>0</v>
      </c>
      <c r="AE64" s="95">
        <f t="shared" si="65"/>
        <v>0</v>
      </c>
      <c r="AF64" s="253">
        <f t="shared" si="55"/>
        <v>0</v>
      </c>
      <c r="AG64" s="252">
        <f t="shared" si="56"/>
        <v>14432307.250667119</v>
      </c>
      <c r="AH64" s="252">
        <f t="shared" si="57"/>
        <v>-2.4171559216783285</v>
      </c>
      <c r="AI64" s="252">
        <f t="shared" si="66"/>
        <v>21882147.655825458</v>
      </c>
      <c r="AJ64" s="252">
        <f t="shared" si="58"/>
        <v>-9314488.194411315</v>
      </c>
      <c r="AK64" s="254">
        <f t="shared" si="59"/>
        <v>1.1416339415956973</v>
      </c>
      <c r="AL64" s="271">
        <f t="shared" si="67"/>
        <v>53</v>
      </c>
    </row>
    <row r="65" spans="1:38" x14ac:dyDescent="0.25">
      <c r="A65" s="12">
        <v>54</v>
      </c>
      <c r="B65" s="296" t="str">
        <f t="shared" si="60"/>
        <v>—</v>
      </c>
      <c r="C65" s="308" t="str">
        <f t="shared" si="61"/>
        <v>—</v>
      </c>
      <c r="D65" s="129"/>
      <c r="E65" s="157"/>
      <c r="F65" s="158"/>
      <c r="G65" s="159"/>
      <c r="H65" s="160"/>
      <c r="I65" s="160"/>
      <c r="J65" s="161"/>
      <c r="K65" s="159"/>
      <c r="L65" s="160"/>
      <c r="M65" s="162"/>
      <c r="N65" s="366"/>
      <c r="O65" s="417" t="str">
        <f t="shared" si="42"/>
        <v>—</v>
      </c>
      <c r="P65" s="418" t="str">
        <f t="shared" si="43"/>
        <v>—</v>
      </c>
      <c r="Q65" s="401" t="str">
        <f t="shared" si="46"/>
        <v>—</v>
      </c>
      <c r="R65" s="402" t="str">
        <f t="shared" si="47"/>
        <v>—</v>
      </c>
      <c r="S65" s="325" t="str">
        <f t="shared" si="62"/>
        <v>—</v>
      </c>
      <c r="T65" s="326" t="str">
        <f t="shared" si="63"/>
        <v>—</v>
      </c>
      <c r="U65" s="327" t="str">
        <f t="shared" si="48"/>
        <v>—</v>
      </c>
      <c r="V65" s="165" t="str">
        <f t="shared" si="49"/>
        <v>—</v>
      </c>
      <c r="W65" s="448" t="str">
        <f t="shared" si="50"/>
        <v>—</v>
      </c>
      <c r="X65" s="90" t="str">
        <f t="shared" si="51"/>
        <v>—</v>
      </c>
      <c r="Y65" s="389" t="str">
        <f t="shared" si="44"/>
        <v>—</v>
      </c>
      <c r="Z65" s="425" t="str">
        <f t="shared" si="45"/>
        <v>—</v>
      </c>
      <c r="AA65" s="91">
        <f t="shared" si="52"/>
        <v>6378137</v>
      </c>
      <c r="AB65" s="92">
        <f t="shared" si="53"/>
        <v>6335439.3270838754</v>
      </c>
      <c r="AC65" s="93">
        <f t="shared" si="54"/>
        <v>6356752.3141403552</v>
      </c>
      <c r="AD65" s="94">
        <f t="shared" si="64"/>
        <v>0</v>
      </c>
      <c r="AE65" s="95">
        <f t="shared" si="65"/>
        <v>0</v>
      </c>
      <c r="AF65" s="253">
        <f t="shared" si="55"/>
        <v>0</v>
      </c>
      <c r="AG65" s="252">
        <f t="shared" si="56"/>
        <v>14432307.250667119</v>
      </c>
      <c r="AH65" s="252">
        <f t="shared" si="57"/>
        <v>-2.4171559216783285</v>
      </c>
      <c r="AI65" s="252">
        <f t="shared" si="66"/>
        <v>21882147.655825458</v>
      </c>
      <c r="AJ65" s="252">
        <f t="shared" si="58"/>
        <v>-9314488.194411315</v>
      </c>
      <c r="AK65" s="254">
        <f t="shared" si="59"/>
        <v>1.1416339415956973</v>
      </c>
      <c r="AL65" s="271">
        <f t="shared" si="67"/>
        <v>54</v>
      </c>
    </row>
    <row r="66" spans="1:38" x14ac:dyDescent="0.25">
      <c r="A66" s="12">
        <v>55</v>
      </c>
      <c r="B66" s="296" t="str">
        <f t="shared" si="60"/>
        <v>—</v>
      </c>
      <c r="C66" s="308" t="str">
        <f t="shared" si="61"/>
        <v>—</v>
      </c>
      <c r="D66" s="129"/>
      <c r="E66" s="157"/>
      <c r="F66" s="158"/>
      <c r="G66" s="159"/>
      <c r="H66" s="160"/>
      <c r="I66" s="160"/>
      <c r="J66" s="161"/>
      <c r="K66" s="159"/>
      <c r="L66" s="160"/>
      <c r="M66" s="162"/>
      <c r="N66" s="366"/>
      <c r="O66" s="417" t="str">
        <f t="shared" si="42"/>
        <v>—</v>
      </c>
      <c r="P66" s="418" t="str">
        <f t="shared" si="43"/>
        <v>—</v>
      </c>
      <c r="Q66" s="401" t="str">
        <f t="shared" ref="Q66:Q99" si="68">IF(F66="","—",IF(I66="N",(F66+G66/60+H66/3600),IF(I66="S",-(F66+G66/60+H66/3600),"Enter N or S!")))</f>
        <v>—</v>
      </c>
      <c r="R66" s="402" t="str">
        <f t="shared" ref="R66:R99" si="69">IF(J66="","—",IF(M66="W",-(J66+K66/60+L66/3600),IF(M66="E",(J66+K66/60+L66/3600),"Enter E or W!")))</f>
        <v>—</v>
      </c>
      <c r="S66" s="325" t="str">
        <f t="shared" si="62"/>
        <v>—</v>
      </c>
      <c r="T66" s="326" t="str">
        <f t="shared" si="63"/>
        <v>—</v>
      </c>
      <c r="U66" s="327" t="str">
        <f t="shared" ref="U66:U99" si="70">IF(N66="","—",S66*T66)</f>
        <v>—</v>
      </c>
      <c r="V66" s="165" t="str">
        <f t="shared" ref="V66:V99" si="71">IF(N66="","—",(U66-1)*1000000)</f>
        <v>—</v>
      </c>
      <c r="W66" s="448" t="str">
        <f t="shared" ref="W66:W99" si="72">IF(N66="","—",(U66-1)*5280)</f>
        <v>—</v>
      </c>
      <c r="X66" s="90" t="str">
        <f t="shared" ref="X66:X99" si="73">IF(N66="","—",IF(ABS(V66)&lt;=0.0001,"~~ zero",ABS(1/(1-U66))))</f>
        <v>—</v>
      </c>
      <c r="Y66" s="389" t="str">
        <f t="shared" si="44"/>
        <v>—</v>
      </c>
      <c r="Z66" s="425" t="str">
        <f t="shared" si="45"/>
        <v>—</v>
      </c>
      <c r="AA66" s="91">
        <f t="shared" ref="AA66:AA99" si="74">(a/SQRT(1-esqr*(SIN(AD66))^2))/(IF(hunit=1,1,IF(hunit=2,0.3048,IF(hunit=3,(1200/3937)))))</f>
        <v>6378137</v>
      </c>
      <c r="AB66" s="92">
        <f t="shared" ref="AB66:AB99" si="75">(a*(1-esqr)/(1-esqr*(SIN(AD66))^2)^1.5)/(IF(hunit=1,1,IF(hunit=2,0.3048,IF(hunit=3,(1200/3937)))))</f>
        <v>6335439.3270838754</v>
      </c>
      <c r="AC66" s="93">
        <f t="shared" ref="AC66:AC99" si="76">SQRT(AA66*AB66)</f>
        <v>6356752.3141403552</v>
      </c>
      <c r="AD66" s="94">
        <f t="shared" si="64"/>
        <v>0</v>
      </c>
      <c r="AE66" s="95">
        <f t="shared" si="65"/>
        <v>0</v>
      </c>
      <c r="AF66" s="253">
        <f t="shared" ref="AF66:AF99" si="77">(LN((1+SIN(AD66))/(1-SIN(AD66)))-e*LN((1+e*SIN(AD66))/(1-e*SIN(AD66))))/2</f>
        <v>0</v>
      </c>
      <c r="AG66" s="252">
        <f t="shared" ref="AG66:AG99" si="78">K/EXP(AF66*SINo)</f>
        <v>14432307.250667119</v>
      </c>
      <c r="AH66" s="252">
        <f t="shared" ref="AH66:AH99" si="79">(AE66-LONo)*SINo</f>
        <v>-2.4171559216783285</v>
      </c>
      <c r="AI66" s="252">
        <f t="shared" si="66"/>
        <v>21882147.655825458</v>
      </c>
      <c r="AJ66" s="252">
        <f t="shared" ref="AJ66:AJ99" si="80">Eo+AG66*SIN(AH66)</f>
        <v>-9314488.194411315</v>
      </c>
      <c r="AK66" s="254">
        <f t="shared" ref="AK66:AK99" si="81">SQRT(1-esqr*(SIN(AD66))^2)*(AG66*SINo)/(a*COS(AD66))</f>
        <v>1.1416339415956973</v>
      </c>
      <c r="AL66" s="271">
        <f t="shared" si="67"/>
        <v>55</v>
      </c>
    </row>
    <row r="67" spans="1:38" x14ac:dyDescent="0.25">
      <c r="A67" s="12">
        <v>56</v>
      </c>
      <c r="B67" s="296" t="str">
        <f t="shared" si="60"/>
        <v>—</v>
      </c>
      <c r="C67" s="308" t="str">
        <f t="shared" si="61"/>
        <v>—</v>
      </c>
      <c r="D67" s="129"/>
      <c r="E67" s="157"/>
      <c r="F67" s="158"/>
      <c r="G67" s="159"/>
      <c r="H67" s="160"/>
      <c r="I67" s="160"/>
      <c r="J67" s="161"/>
      <c r="K67" s="159"/>
      <c r="L67" s="160"/>
      <c r="M67" s="162"/>
      <c r="N67" s="366"/>
      <c r="O67" s="417" t="str">
        <f t="shared" si="42"/>
        <v>—</v>
      </c>
      <c r="P67" s="418" t="str">
        <f t="shared" si="43"/>
        <v>—</v>
      </c>
      <c r="Q67" s="401" t="str">
        <f t="shared" si="68"/>
        <v>—</v>
      </c>
      <c r="R67" s="402" t="str">
        <f t="shared" si="69"/>
        <v>—</v>
      </c>
      <c r="S67" s="325" t="str">
        <f t="shared" si="62"/>
        <v>—</v>
      </c>
      <c r="T67" s="326" t="str">
        <f t="shared" si="63"/>
        <v>—</v>
      </c>
      <c r="U67" s="327" t="str">
        <f t="shared" si="70"/>
        <v>—</v>
      </c>
      <c r="V67" s="165" t="str">
        <f t="shared" si="71"/>
        <v>—</v>
      </c>
      <c r="W67" s="448" t="str">
        <f t="shared" si="72"/>
        <v>—</v>
      </c>
      <c r="X67" s="90" t="str">
        <f t="shared" si="73"/>
        <v>—</v>
      </c>
      <c r="Y67" s="389" t="str">
        <f t="shared" si="44"/>
        <v>—</v>
      </c>
      <c r="Z67" s="425" t="str">
        <f t="shared" si="45"/>
        <v>—</v>
      </c>
      <c r="AA67" s="91">
        <f t="shared" si="74"/>
        <v>6378137</v>
      </c>
      <c r="AB67" s="92">
        <f t="shared" si="75"/>
        <v>6335439.3270838754</v>
      </c>
      <c r="AC67" s="93">
        <f t="shared" si="76"/>
        <v>6356752.3141403552</v>
      </c>
      <c r="AD67" s="94">
        <f t="shared" si="64"/>
        <v>0</v>
      </c>
      <c r="AE67" s="95">
        <f t="shared" si="65"/>
        <v>0</v>
      </c>
      <c r="AF67" s="253">
        <f t="shared" si="77"/>
        <v>0</v>
      </c>
      <c r="AG67" s="252">
        <f t="shared" si="78"/>
        <v>14432307.250667119</v>
      </c>
      <c r="AH67" s="252">
        <f t="shared" si="79"/>
        <v>-2.4171559216783285</v>
      </c>
      <c r="AI67" s="252">
        <f t="shared" si="66"/>
        <v>21882147.655825458</v>
      </c>
      <c r="AJ67" s="252">
        <f t="shared" si="80"/>
        <v>-9314488.194411315</v>
      </c>
      <c r="AK67" s="254">
        <f t="shared" si="81"/>
        <v>1.1416339415956973</v>
      </c>
      <c r="AL67" s="271">
        <f t="shared" si="67"/>
        <v>56</v>
      </c>
    </row>
    <row r="68" spans="1:38" x14ac:dyDescent="0.25">
      <c r="A68" s="12">
        <v>57</v>
      </c>
      <c r="B68" s="296" t="str">
        <f t="shared" si="60"/>
        <v>—</v>
      </c>
      <c r="C68" s="308" t="str">
        <f t="shared" si="61"/>
        <v>—</v>
      </c>
      <c r="D68" s="129"/>
      <c r="E68" s="157"/>
      <c r="F68" s="158"/>
      <c r="G68" s="159"/>
      <c r="H68" s="160"/>
      <c r="I68" s="160"/>
      <c r="J68" s="161"/>
      <c r="K68" s="159"/>
      <c r="L68" s="160"/>
      <c r="M68" s="162"/>
      <c r="N68" s="366"/>
      <c r="O68" s="417" t="str">
        <f t="shared" si="42"/>
        <v>—</v>
      </c>
      <c r="P68" s="418" t="str">
        <f t="shared" si="43"/>
        <v>—</v>
      </c>
      <c r="Q68" s="401" t="str">
        <f t="shared" si="68"/>
        <v>—</v>
      </c>
      <c r="R68" s="402" t="str">
        <f t="shared" si="69"/>
        <v>—</v>
      </c>
      <c r="S68" s="325" t="str">
        <f t="shared" si="62"/>
        <v>—</v>
      </c>
      <c r="T68" s="326" t="str">
        <f t="shared" si="63"/>
        <v>—</v>
      </c>
      <c r="U68" s="327" t="str">
        <f t="shared" si="70"/>
        <v>—</v>
      </c>
      <c r="V68" s="165" t="str">
        <f t="shared" si="71"/>
        <v>—</v>
      </c>
      <c r="W68" s="448" t="str">
        <f t="shared" si="72"/>
        <v>—</v>
      </c>
      <c r="X68" s="90" t="str">
        <f t="shared" si="73"/>
        <v>—</v>
      </c>
      <c r="Y68" s="389" t="str">
        <f t="shared" si="44"/>
        <v>—</v>
      </c>
      <c r="Z68" s="425" t="str">
        <f t="shared" si="45"/>
        <v>—</v>
      </c>
      <c r="AA68" s="91">
        <f t="shared" si="74"/>
        <v>6378137</v>
      </c>
      <c r="AB68" s="92">
        <f t="shared" si="75"/>
        <v>6335439.3270838754</v>
      </c>
      <c r="AC68" s="93">
        <f t="shared" si="76"/>
        <v>6356752.3141403552</v>
      </c>
      <c r="AD68" s="94">
        <f t="shared" si="64"/>
        <v>0</v>
      </c>
      <c r="AE68" s="95">
        <f t="shared" si="65"/>
        <v>0</v>
      </c>
      <c r="AF68" s="253">
        <f t="shared" si="77"/>
        <v>0</v>
      </c>
      <c r="AG68" s="252">
        <f t="shared" si="78"/>
        <v>14432307.250667119</v>
      </c>
      <c r="AH68" s="252">
        <f t="shared" si="79"/>
        <v>-2.4171559216783285</v>
      </c>
      <c r="AI68" s="252">
        <f t="shared" si="66"/>
        <v>21882147.655825458</v>
      </c>
      <c r="AJ68" s="252">
        <f t="shared" si="80"/>
        <v>-9314488.194411315</v>
      </c>
      <c r="AK68" s="254">
        <f t="shared" si="81"/>
        <v>1.1416339415956973</v>
      </c>
      <c r="AL68" s="271">
        <f t="shared" si="67"/>
        <v>57</v>
      </c>
    </row>
    <row r="69" spans="1:38" x14ac:dyDescent="0.25">
      <c r="A69" s="12">
        <v>58</v>
      </c>
      <c r="B69" s="296" t="str">
        <f t="shared" si="60"/>
        <v>—</v>
      </c>
      <c r="C69" s="308" t="str">
        <f t="shared" si="61"/>
        <v>—</v>
      </c>
      <c r="D69" s="129"/>
      <c r="E69" s="157"/>
      <c r="F69" s="158"/>
      <c r="G69" s="159"/>
      <c r="H69" s="160"/>
      <c r="I69" s="160"/>
      <c r="J69" s="161"/>
      <c r="K69" s="159"/>
      <c r="L69" s="160"/>
      <c r="M69" s="162"/>
      <c r="N69" s="366"/>
      <c r="O69" s="417" t="str">
        <f t="shared" si="42"/>
        <v>—</v>
      </c>
      <c r="P69" s="418" t="str">
        <f t="shared" si="43"/>
        <v>—</v>
      </c>
      <c r="Q69" s="401" t="str">
        <f t="shared" si="68"/>
        <v>—</v>
      </c>
      <c r="R69" s="402" t="str">
        <f t="shared" si="69"/>
        <v>—</v>
      </c>
      <c r="S69" s="325" t="str">
        <f t="shared" si="62"/>
        <v>—</v>
      </c>
      <c r="T69" s="326" t="str">
        <f t="shared" si="63"/>
        <v>—</v>
      </c>
      <c r="U69" s="327" t="str">
        <f t="shared" si="70"/>
        <v>—</v>
      </c>
      <c r="V69" s="165" t="str">
        <f t="shared" si="71"/>
        <v>—</v>
      </c>
      <c r="W69" s="448" t="str">
        <f t="shared" si="72"/>
        <v>—</v>
      </c>
      <c r="X69" s="90" t="str">
        <f t="shared" si="73"/>
        <v>—</v>
      </c>
      <c r="Y69" s="389" t="str">
        <f t="shared" si="44"/>
        <v>—</v>
      </c>
      <c r="Z69" s="425" t="str">
        <f t="shared" si="45"/>
        <v>—</v>
      </c>
      <c r="AA69" s="91">
        <f t="shared" si="74"/>
        <v>6378137</v>
      </c>
      <c r="AB69" s="92">
        <f t="shared" si="75"/>
        <v>6335439.3270838754</v>
      </c>
      <c r="AC69" s="93">
        <f t="shared" si="76"/>
        <v>6356752.3141403552</v>
      </c>
      <c r="AD69" s="94">
        <f t="shared" si="64"/>
        <v>0</v>
      </c>
      <c r="AE69" s="95">
        <f t="shared" si="65"/>
        <v>0</v>
      </c>
      <c r="AF69" s="253">
        <f t="shared" si="77"/>
        <v>0</v>
      </c>
      <c r="AG69" s="252">
        <f t="shared" si="78"/>
        <v>14432307.250667119</v>
      </c>
      <c r="AH69" s="252">
        <f t="shared" si="79"/>
        <v>-2.4171559216783285</v>
      </c>
      <c r="AI69" s="252">
        <f t="shared" si="66"/>
        <v>21882147.655825458</v>
      </c>
      <c r="AJ69" s="252">
        <f t="shared" si="80"/>
        <v>-9314488.194411315</v>
      </c>
      <c r="AK69" s="254">
        <f t="shared" si="81"/>
        <v>1.1416339415956973</v>
      </c>
      <c r="AL69" s="271">
        <f t="shared" si="67"/>
        <v>58</v>
      </c>
    </row>
    <row r="70" spans="1:38" x14ac:dyDescent="0.25">
      <c r="A70" s="12">
        <v>59</v>
      </c>
      <c r="B70" s="296" t="str">
        <f t="shared" si="60"/>
        <v>—</v>
      </c>
      <c r="C70" s="308" t="str">
        <f t="shared" si="61"/>
        <v>—</v>
      </c>
      <c r="D70" s="129"/>
      <c r="E70" s="157"/>
      <c r="F70" s="158"/>
      <c r="G70" s="159"/>
      <c r="H70" s="160"/>
      <c r="I70" s="160"/>
      <c r="J70" s="161"/>
      <c r="K70" s="159"/>
      <c r="L70" s="160"/>
      <c r="M70" s="162"/>
      <c r="N70" s="366"/>
      <c r="O70" s="417" t="str">
        <f t="shared" si="42"/>
        <v>—</v>
      </c>
      <c r="P70" s="418" t="str">
        <f t="shared" si="43"/>
        <v>—</v>
      </c>
      <c r="Q70" s="401" t="str">
        <f t="shared" si="68"/>
        <v>—</v>
      </c>
      <c r="R70" s="402" t="str">
        <f t="shared" si="69"/>
        <v>—</v>
      </c>
      <c r="S70" s="325" t="str">
        <f t="shared" si="62"/>
        <v>—</v>
      </c>
      <c r="T70" s="326" t="str">
        <f t="shared" si="63"/>
        <v>—</v>
      </c>
      <c r="U70" s="327" t="str">
        <f t="shared" si="70"/>
        <v>—</v>
      </c>
      <c r="V70" s="165" t="str">
        <f t="shared" si="71"/>
        <v>—</v>
      </c>
      <c r="W70" s="448" t="str">
        <f t="shared" si="72"/>
        <v>—</v>
      </c>
      <c r="X70" s="90" t="str">
        <f t="shared" si="73"/>
        <v>—</v>
      </c>
      <c r="Y70" s="389" t="str">
        <f t="shared" si="44"/>
        <v>—</v>
      </c>
      <c r="Z70" s="425" t="str">
        <f t="shared" si="45"/>
        <v>—</v>
      </c>
      <c r="AA70" s="91">
        <f t="shared" si="74"/>
        <v>6378137</v>
      </c>
      <c r="AB70" s="92">
        <f t="shared" si="75"/>
        <v>6335439.3270838754</v>
      </c>
      <c r="AC70" s="93">
        <f t="shared" si="76"/>
        <v>6356752.3141403552</v>
      </c>
      <c r="AD70" s="94">
        <f t="shared" si="64"/>
        <v>0</v>
      </c>
      <c r="AE70" s="95">
        <f t="shared" si="65"/>
        <v>0</v>
      </c>
      <c r="AF70" s="253">
        <f t="shared" si="77"/>
        <v>0</v>
      </c>
      <c r="AG70" s="252">
        <f t="shared" si="78"/>
        <v>14432307.250667119</v>
      </c>
      <c r="AH70" s="252">
        <f t="shared" si="79"/>
        <v>-2.4171559216783285</v>
      </c>
      <c r="AI70" s="252">
        <f t="shared" si="66"/>
        <v>21882147.655825458</v>
      </c>
      <c r="AJ70" s="252">
        <f t="shared" si="80"/>
        <v>-9314488.194411315</v>
      </c>
      <c r="AK70" s="254">
        <f t="shared" si="81"/>
        <v>1.1416339415956973</v>
      </c>
      <c r="AL70" s="271">
        <f t="shared" si="67"/>
        <v>59</v>
      </c>
    </row>
    <row r="71" spans="1:38" x14ac:dyDescent="0.25">
      <c r="A71" s="12">
        <v>60</v>
      </c>
      <c r="B71" s="296" t="str">
        <f t="shared" si="60"/>
        <v>—</v>
      </c>
      <c r="C71" s="308" t="str">
        <f t="shared" si="61"/>
        <v>—</v>
      </c>
      <c r="D71" s="129"/>
      <c r="E71" s="157"/>
      <c r="F71" s="158"/>
      <c r="G71" s="159"/>
      <c r="H71" s="160"/>
      <c r="I71" s="160"/>
      <c r="J71" s="161"/>
      <c r="K71" s="159"/>
      <c r="L71" s="160"/>
      <c r="M71" s="162"/>
      <c r="N71" s="366"/>
      <c r="O71" s="417" t="str">
        <f t="shared" si="42"/>
        <v>—</v>
      </c>
      <c r="P71" s="418" t="str">
        <f t="shared" si="43"/>
        <v>—</v>
      </c>
      <c r="Q71" s="401" t="str">
        <f t="shared" si="68"/>
        <v>—</v>
      </c>
      <c r="R71" s="402" t="str">
        <f t="shared" si="69"/>
        <v>—</v>
      </c>
      <c r="S71" s="325" t="str">
        <f t="shared" si="62"/>
        <v>—</v>
      </c>
      <c r="T71" s="326" t="str">
        <f t="shared" si="63"/>
        <v>—</v>
      </c>
      <c r="U71" s="327" t="str">
        <f t="shared" si="70"/>
        <v>—</v>
      </c>
      <c r="V71" s="165" t="str">
        <f t="shared" si="71"/>
        <v>—</v>
      </c>
      <c r="W71" s="448" t="str">
        <f t="shared" si="72"/>
        <v>—</v>
      </c>
      <c r="X71" s="90" t="str">
        <f t="shared" si="73"/>
        <v>—</v>
      </c>
      <c r="Y71" s="389" t="str">
        <f t="shared" si="44"/>
        <v>—</v>
      </c>
      <c r="Z71" s="425" t="str">
        <f t="shared" si="45"/>
        <v>—</v>
      </c>
      <c r="AA71" s="91">
        <f t="shared" si="74"/>
        <v>6378137</v>
      </c>
      <c r="AB71" s="92">
        <f t="shared" si="75"/>
        <v>6335439.3270838754</v>
      </c>
      <c r="AC71" s="93">
        <f t="shared" si="76"/>
        <v>6356752.3141403552</v>
      </c>
      <c r="AD71" s="94">
        <f t="shared" si="64"/>
        <v>0</v>
      </c>
      <c r="AE71" s="95">
        <f t="shared" si="65"/>
        <v>0</v>
      </c>
      <c r="AF71" s="253">
        <f t="shared" si="77"/>
        <v>0</v>
      </c>
      <c r="AG71" s="252">
        <f t="shared" si="78"/>
        <v>14432307.250667119</v>
      </c>
      <c r="AH71" s="252">
        <f t="shared" si="79"/>
        <v>-2.4171559216783285</v>
      </c>
      <c r="AI71" s="252">
        <f t="shared" si="66"/>
        <v>21882147.655825458</v>
      </c>
      <c r="AJ71" s="252">
        <f t="shared" si="80"/>
        <v>-9314488.194411315</v>
      </c>
      <c r="AK71" s="254">
        <f t="shared" si="81"/>
        <v>1.1416339415956973</v>
      </c>
      <c r="AL71" s="271">
        <f t="shared" si="67"/>
        <v>60</v>
      </c>
    </row>
    <row r="72" spans="1:38" x14ac:dyDescent="0.25">
      <c r="A72" s="12">
        <v>61</v>
      </c>
      <c r="B72" s="296" t="str">
        <f t="shared" si="60"/>
        <v>—</v>
      </c>
      <c r="C72" s="308" t="str">
        <f t="shared" si="61"/>
        <v>—</v>
      </c>
      <c r="D72" s="129"/>
      <c r="E72" s="157"/>
      <c r="F72" s="158"/>
      <c r="G72" s="159"/>
      <c r="H72" s="160"/>
      <c r="I72" s="160"/>
      <c r="J72" s="161"/>
      <c r="K72" s="159"/>
      <c r="L72" s="160"/>
      <c r="M72" s="162"/>
      <c r="N72" s="366"/>
      <c r="O72" s="417" t="str">
        <f t="shared" si="42"/>
        <v>—</v>
      </c>
      <c r="P72" s="418" t="str">
        <f t="shared" si="43"/>
        <v>—</v>
      </c>
      <c r="Q72" s="401" t="str">
        <f t="shared" si="68"/>
        <v>—</v>
      </c>
      <c r="R72" s="402" t="str">
        <f t="shared" si="69"/>
        <v>—</v>
      </c>
      <c r="S72" s="325" t="str">
        <f t="shared" si="62"/>
        <v>—</v>
      </c>
      <c r="T72" s="326" t="str">
        <f t="shared" si="63"/>
        <v>—</v>
      </c>
      <c r="U72" s="327" t="str">
        <f t="shared" si="70"/>
        <v>—</v>
      </c>
      <c r="V72" s="165" t="str">
        <f t="shared" si="71"/>
        <v>—</v>
      </c>
      <c r="W72" s="448" t="str">
        <f t="shared" si="72"/>
        <v>—</v>
      </c>
      <c r="X72" s="90" t="str">
        <f t="shared" si="73"/>
        <v>—</v>
      </c>
      <c r="Y72" s="389" t="str">
        <f t="shared" si="44"/>
        <v>—</v>
      </c>
      <c r="Z72" s="425" t="str">
        <f t="shared" si="45"/>
        <v>—</v>
      </c>
      <c r="AA72" s="91">
        <f t="shared" si="74"/>
        <v>6378137</v>
      </c>
      <c r="AB72" s="92">
        <f t="shared" si="75"/>
        <v>6335439.3270838754</v>
      </c>
      <c r="AC72" s="93">
        <f t="shared" si="76"/>
        <v>6356752.3141403552</v>
      </c>
      <c r="AD72" s="94">
        <f t="shared" si="64"/>
        <v>0</v>
      </c>
      <c r="AE72" s="95">
        <f t="shared" si="65"/>
        <v>0</v>
      </c>
      <c r="AF72" s="253">
        <f t="shared" si="77"/>
        <v>0</v>
      </c>
      <c r="AG72" s="252">
        <f t="shared" si="78"/>
        <v>14432307.250667119</v>
      </c>
      <c r="AH72" s="252">
        <f t="shared" si="79"/>
        <v>-2.4171559216783285</v>
      </c>
      <c r="AI72" s="252">
        <f t="shared" si="66"/>
        <v>21882147.655825458</v>
      </c>
      <c r="AJ72" s="252">
        <f t="shared" si="80"/>
        <v>-9314488.194411315</v>
      </c>
      <c r="AK72" s="254">
        <f t="shared" si="81"/>
        <v>1.1416339415956973</v>
      </c>
      <c r="AL72" s="271">
        <f t="shared" si="67"/>
        <v>61</v>
      </c>
    </row>
    <row r="73" spans="1:38" x14ac:dyDescent="0.25">
      <c r="A73" s="12">
        <v>62</v>
      </c>
      <c r="B73" s="296" t="str">
        <f t="shared" si="60"/>
        <v>—</v>
      </c>
      <c r="C73" s="308" t="str">
        <f t="shared" si="61"/>
        <v>—</v>
      </c>
      <c r="D73" s="129"/>
      <c r="E73" s="157"/>
      <c r="F73" s="158"/>
      <c r="G73" s="159"/>
      <c r="H73" s="160"/>
      <c r="I73" s="160"/>
      <c r="J73" s="161"/>
      <c r="K73" s="159"/>
      <c r="L73" s="160"/>
      <c r="M73" s="162"/>
      <c r="N73" s="366"/>
      <c r="O73" s="417" t="str">
        <f t="shared" si="42"/>
        <v>—</v>
      </c>
      <c r="P73" s="418" t="str">
        <f t="shared" si="43"/>
        <v>—</v>
      </c>
      <c r="Q73" s="401" t="str">
        <f t="shared" si="68"/>
        <v>—</v>
      </c>
      <c r="R73" s="402" t="str">
        <f t="shared" si="69"/>
        <v>—</v>
      </c>
      <c r="S73" s="325" t="str">
        <f t="shared" si="62"/>
        <v>—</v>
      </c>
      <c r="T73" s="326" t="str">
        <f t="shared" si="63"/>
        <v>—</v>
      </c>
      <c r="U73" s="327" t="str">
        <f t="shared" si="70"/>
        <v>—</v>
      </c>
      <c r="V73" s="165" t="str">
        <f t="shared" si="71"/>
        <v>—</v>
      </c>
      <c r="W73" s="448" t="str">
        <f t="shared" si="72"/>
        <v>—</v>
      </c>
      <c r="X73" s="90" t="str">
        <f t="shared" si="73"/>
        <v>—</v>
      </c>
      <c r="Y73" s="389" t="str">
        <f t="shared" si="44"/>
        <v>—</v>
      </c>
      <c r="Z73" s="425" t="str">
        <f t="shared" si="45"/>
        <v>—</v>
      </c>
      <c r="AA73" s="91">
        <f t="shared" si="74"/>
        <v>6378137</v>
      </c>
      <c r="AB73" s="92">
        <f t="shared" si="75"/>
        <v>6335439.3270838754</v>
      </c>
      <c r="AC73" s="93">
        <f t="shared" si="76"/>
        <v>6356752.3141403552</v>
      </c>
      <c r="AD73" s="94">
        <f t="shared" si="64"/>
        <v>0</v>
      </c>
      <c r="AE73" s="95">
        <f t="shared" si="65"/>
        <v>0</v>
      </c>
      <c r="AF73" s="253">
        <f t="shared" si="77"/>
        <v>0</v>
      </c>
      <c r="AG73" s="252">
        <f t="shared" si="78"/>
        <v>14432307.250667119</v>
      </c>
      <c r="AH73" s="252">
        <f t="shared" si="79"/>
        <v>-2.4171559216783285</v>
      </c>
      <c r="AI73" s="252">
        <f t="shared" si="66"/>
        <v>21882147.655825458</v>
      </c>
      <c r="AJ73" s="252">
        <f t="shared" si="80"/>
        <v>-9314488.194411315</v>
      </c>
      <c r="AK73" s="254">
        <f t="shared" si="81"/>
        <v>1.1416339415956973</v>
      </c>
      <c r="AL73" s="271">
        <f t="shared" si="67"/>
        <v>62</v>
      </c>
    </row>
    <row r="74" spans="1:38" x14ac:dyDescent="0.25">
      <c r="A74" s="12">
        <v>63</v>
      </c>
      <c r="B74" s="296" t="str">
        <f t="shared" si="60"/>
        <v>—</v>
      </c>
      <c r="C74" s="308" t="str">
        <f t="shared" si="61"/>
        <v>—</v>
      </c>
      <c r="D74" s="129"/>
      <c r="E74" s="157"/>
      <c r="F74" s="158"/>
      <c r="G74" s="159"/>
      <c r="H74" s="160"/>
      <c r="I74" s="160"/>
      <c r="J74" s="161"/>
      <c r="K74" s="159"/>
      <c r="L74" s="160"/>
      <c r="M74" s="162"/>
      <c r="N74" s="366"/>
      <c r="O74" s="417" t="str">
        <f t="shared" si="42"/>
        <v>—</v>
      </c>
      <c r="P74" s="418" t="str">
        <f t="shared" si="43"/>
        <v>—</v>
      </c>
      <c r="Q74" s="401" t="str">
        <f t="shared" si="68"/>
        <v>—</v>
      </c>
      <c r="R74" s="402" t="str">
        <f t="shared" si="69"/>
        <v>—</v>
      </c>
      <c r="S74" s="325" t="str">
        <f t="shared" si="62"/>
        <v>—</v>
      </c>
      <c r="T74" s="326" t="str">
        <f t="shared" si="63"/>
        <v>—</v>
      </c>
      <c r="U74" s="327" t="str">
        <f t="shared" si="70"/>
        <v>—</v>
      </c>
      <c r="V74" s="165" t="str">
        <f t="shared" si="71"/>
        <v>—</v>
      </c>
      <c r="W74" s="448" t="str">
        <f t="shared" si="72"/>
        <v>—</v>
      </c>
      <c r="X74" s="90" t="str">
        <f t="shared" si="73"/>
        <v>—</v>
      </c>
      <c r="Y74" s="389" t="str">
        <f t="shared" si="44"/>
        <v>—</v>
      </c>
      <c r="Z74" s="425" t="str">
        <f t="shared" si="45"/>
        <v>—</v>
      </c>
      <c r="AA74" s="91">
        <f t="shared" si="74"/>
        <v>6378137</v>
      </c>
      <c r="AB74" s="92">
        <f t="shared" si="75"/>
        <v>6335439.3270838754</v>
      </c>
      <c r="AC74" s="93">
        <f t="shared" si="76"/>
        <v>6356752.3141403552</v>
      </c>
      <c r="AD74" s="94">
        <f t="shared" si="64"/>
        <v>0</v>
      </c>
      <c r="AE74" s="95">
        <f t="shared" si="65"/>
        <v>0</v>
      </c>
      <c r="AF74" s="253">
        <f t="shared" si="77"/>
        <v>0</v>
      </c>
      <c r="AG74" s="252">
        <f t="shared" si="78"/>
        <v>14432307.250667119</v>
      </c>
      <c r="AH74" s="252">
        <f t="shared" si="79"/>
        <v>-2.4171559216783285</v>
      </c>
      <c r="AI74" s="252">
        <f t="shared" si="66"/>
        <v>21882147.655825458</v>
      </c>
      <c r="AJ74" s="252">
        <f t="shared" si="80"/>
        <v>-9314488.194411315</v>
      </c>
      <c r="AK74" s="254">
        <f t="shared" si="81"/>
        <v>1.1416339415956973</v>
      </c>
      <c r="AL74" s="271">
        <f t="shared" si="67"/>
        <v>63</v>
      </c>
    </row>
    <row r="75" spans="1:38" x14ac:dyDescent="0.25">
      <c r="A75" s="12">
        <v>64</v>
      </c>
      <c r="B75" s="296" t="str">
        <f t="shared" si="60"/>
        <v>—</v>
      </c>
      <c r="C75" s="308" t="str">
        <f t="shared" si="61"/>
        <v>—</v>
      </c>
      <c r="D75" s="129"/>
      <c r="E75" s="157"/>
      <c r="F75" s="158"/>
      <c r="G75" s="159"/>
      <c r="H75" s="160"/>
      <c r="I75" s="160"/>
      <c r="J75" s="161"/>
      <c r="K75" s="159"/>
      <c r="L75" s="160"/>
      <c r="M75" s="162"/>
      <c r="N75" s="366"/>
      <c r="O75" s="417" t="str">
        <f t="shared" si="42"/>
        <v>—</v>
      </c>
      <c r="P75" s="418" t="str">
        <f t="shared" si="43"/>
        <v>—</v>
      </c>
      <c r="Q75" s="401" t="str">
        <f t="shared" si="68"/>
        <v>—</v>
      </c>
      <c r="R75" s="402" t="str">
        <f t="shared" si="69"/>
        <v>—</v>
      </c>
      <c r="S75" s="325" t="str">
        <f t="shared" si="62"/>
        <v>—</v>
      </c>
      <c r="T75" s="326" t="str">
        <f t="shared" si="63"/>
        <v>—</v>
      </c>
      <c r="U75" s="327" t="str">
        <f t="shared" si="70"/>
        <v>—</v>
      </c>
      <c r="V75" s="165" t="str">
        <f t="shared" si="71"/>
        <v>—</v>
      </c>
      <c r="W75" s="448" t="str">
        <f t="shared" si="72"/>
        <v>—</v>
      </c>
      <c r="X75" s="90" t="str">
        <f t="shared" si="73"/>
        <v>—</v>
      </c>
      <c r="Y75" s="389" t="str">
        <f t="shared" si="44"/>
        <v>—</v>
      </c>
      <c r="Z75" s="425" t="str">
        <f t="shared" si="45"/>
        <v>—</v>
      </c>
      <c r="AA75" s="91">
        <f t="shared" si="74"/>
        <v>6378137</v>
      </c>
      <c r="AB75" s="92">
        <f t="shared" si="75"/>
        <v>6335439.3270838754</v>
      </c>
      <c r="AC75" s="93">
        <f t="shared" si="76"/>
        <v>6356752.3141403552</v>
      </c>
      <c r="AD75" s="94">
        <f t="shared" si="64"/>
        <v>0</v>
      </c>
      <c r="AE75" s="95">
        <f t="shared" si="65"/>
        <v>0</v>
      </c>
      <c r="AF75" s="253">
        <f t="shared" si="77"/>
        <v>0</v>
      </c>
      <c r="AG75" s="252">
        <f t="shared" si="78"/>
        <v>14432307.250667119</v>
      </c>
      <c r="AH75" s="252">
        <f t="shared" si="79"/>
        <v>-2.4171559216783285</v>
      </c>
      <c r="AI75" s="252">
        <f t="shared" si="66"/>
        <v>21882147.655825458</v>
      </c>
      <c r="AJ75" s="252">
        <f t="shared" si="80"/>
        <v>-9314488.194411315</v>
      </c>
      <c r="AK75" s="254">
        <f t="shared" si="81"/>
        <v>1.1416339415956973</v>
      </c>
      <c r="AL75" s="271">
        <f t="shared" si="67"/>
        <v>64</v>
      </c>
    </row>
    <row r="76" spans="1:38" x14ac:dyDescent="0.25">
      <c r="A76" s="12">
        <v>65</v>
      </c>
      <c r="B76" s="296" t="str">
        <f t="shared" ref="B76:B111" si="82">IF(F76="","—",IF(gunit=1,(ko*(AI76-No)+No),IF(gunit=2,(ko*(AI76-No)+No)/0.3048,IF(gunit=3,(ko*(AI76-No)+No)*3937/1200,"Select units!"))))</f>
        <v>—</v>
      </c>
      <c r="C76" s="308" t="str">
        <f t="shared" ref="C76:C111" si="83">IF(J76="","—",IF(gunit=1,(ko*(AJ76-Eo)+Eo),IF(gunit=2,(ko*(AJ76-Eo)+Eo)/0.3048,IF(gunit=3,(ko*(AJ76-Eo)+Eo)*3937/1200,"Select units!"))))</f>
        <v>—</v>
      </c>
      <c r="D76" s="129"/>
      <c r="E76" s="157"/>
      <c r="F76" s="158"/>
      <c r="G76" s="159"/>
      <c r="H76" s="160"/>
      <c r="I76" s="160"/>
      <c r="J76" s="161"/>
      <c r="K76" s="159"/>
      <c r="L76" s="160"/>
      <c r="M76" s="162"/>
      <c r="N76" s="366"/>
      <c r="O76" s="417" t="str">
        <f t="shared" si="42"/>
        <v>—</v>
      </c>
      <c r="P76" s="418" t="str">
        <f t="shared" si="43"/>
        <v>—</v>
      </c>
      <c r="Q76" s="401" t="str">
        <f t="shared" si="68"/>
        <v>—</v>
      </c>
      <c r="R76" s="402" t="str">
        <f t="shared" si="69"/>
        <v>—</v>
      </c>
      <c r="S76" s="325" t="str">
        <f t="shared" ref="S76:S111" si="84">IF(OR(F76="",J76=""),"—",ko*AK76)</f>
        <v>—</v>
      </c>
      <c r="T76" s="326" t="str">
        <f t="shared" ref="T76:T111" si="85">IF(N76="","—",AC76/(AC76+$N76))</f>
        <v>—</v>
      </c>
      <c r="U76" s="327" t="str">
        <f t="shared" si="70"/>
        <v>—</v>
      </c>
      <c r="V76" s="165" t="str">
        <f t="shared" si="71"/>
        <v>—</v>
      </c>
      <c r="W76" s="448" t="str">
        <f t="shared" si="72"/>
        <v>—</v>
      </c>
      <c r="X76" s="90" t="str">
        <f t="shared" si="73"/>
        <v>—</v>
      </c>
      <c r="Y76" s="389" t="str">
        <f t="shared" si="44"/>
        <v>—</v>
      </c>
      <c r="Z76" s="425" t="str">
        <f t="shared" si="45"/>
        <v>—</v>
      </c>
      <c r="AA76" s="91">
        <f t="shared" si="74"/>
        <v>6378137</v>
      </c>
      <c r="AB76" s="92">
        <f t="shared" si="75"/>
        <v>6335439.3270838754</v>
      </c>
      <c r="AC76" s="93">
        <f t="shared" si="76"/>
        <v>6356752.3141403552</v>
      </c>
      <c r="AD76" s="94">
        <f t="shared" ref="AD76:AD111" si="86">IF(Q76="—",0,RADIANS(Q76))</f>
        <v>0</v>
      </c>
      <c r="AE76" s="95">
        <f t="shared" ref="AE76:AE111" si="87">IF(R76="—",0,RADIANS(R76))</f>
        <v>0</v>
      </c>
      <c r="AF76" s="253">
        <f t="shared" si="77"/>
        <v>0</v>
      </c>
      <c r="AG76" s="252">
        <f t="shared" si="78"/>
        <v>14432307.250667119</v>
      </c>
      <c r="AH76" s="252">
        <f t="shared" si="79"/>
        <v>-2.4171559216783285</v>
      </c>
      <c r="AI76" s="252">
        <f t="shared" ref="AI76:AI107" si="88">Ro+No-AG76*COS(AH76)</f>
        <v>21882147.655825458</v>
      </c>
      <c r="AJ76" s="252">
        <f t="shared" si="80"/>
        <v>-9314488.194411315</v>
      </c>
      <c r="AK76" s="254">
        <f t="shared" si="81"/>
        <v>1.1416339415956973</v>
      </c>
      <c r="AL76" s="271">
        <f t="shared" ref="AL76:AL111" si="89">A76</f>
        <v>65</v>
      </c>
    </row>
    <row r="77" spans="1:38" x14ac:dyDescent="0.25">
      <c r="A77" s="12">
        <v>66</v>
      </c>
      <c r="B77" s="296" t="str">
        <f t="shared" si="82"/>
        <v>—</v>
      </c>
      <c r="C77" s="308" t="str">
        <f t="shared" si="83"/>
        <v>—</v>
      </c>
      <c r="D77" s="129"/>
      <c r="E77" s="157"/>
      <c r="F77" s="158"/>
      <c r="G77" s="159"/>
      <c r="H77" s="160"/>
      <c r="I77" s="160"/>
      <c r="J77" s="161"/>
      <c r="K77" s="159"/>
      <c r="L77" s="160"/>
      <c r="M77" s="162"/>
      <c r="N77" s="366"/>
      <c r="O77" s="417" t="str">
        <f t="shared" si="42"/>
        <v>—</v>
      </c>
      <c r="P77" s="418" t="str">
        <f t="shared" si="43"/>
        <v>—</v>
      </c>
      <c r="Q77" s="401" t="str">
        <f t="shared" si="68"/>
        <v>—</v>
      </c>
      <c r="R77" s="402" t="str">
        <f t="shared" si="69"/>
        <v>—</v>
      </c>
      <c r="S77" s="325" t="str">
        <f t="shared" si="84"/>
        <v>—</v>
      </c>
      <c r="T77" s="326" t="str">
        <f t="shared" si="85"/>
        <v>—</v>
      </c>
      <c r="U77" s="327" t="str">
        <f t="shared" si="70"/>
        <v>—</v>
      </c>
      <c r="V77" s="165" t="str">
        <f t="shared" si="71"/>
        <v>—</v>
      </c>
      <c r="W77" s="448" t="str">
        <f t="shared" si="72"/>
        <v>—</v>
      </c>
      <c r="X77" s="90" t="str">
        <f t="shared" si="73"/>
        <v>—</v>
      </c>
      <c r="Y77" s="389" t="str">
        <f t="shared" si="44"/>
        <v>—</v>
      </c>
      <c r="Z77" s="425" t="str">
        <f t="shared" si="45"/>
        <v>—</v>
      </c>
      <c r="AA77" s="91">
        <f t="shared" si="74"/>
        <v>6378137</v>
      </c>
      <c r="AB77" s="92">
        <f t="shared" si="75"/>
        <v>6335439.3270838754</v>
      </c>
      <c r="AC77" s="93">
        <f t="shared" si="76"/>
        <v>6356752.3141403552</v>
      </c>
      <c r="AD77" s="94">
        <f t="shared" si="86"/>
        <v>0</v>
      </c>
      <c r="AE77" s="95">
        <f t="shared" si="87"/>
        <v>0</v>
      </c>
      <c r="AF77" s="253">
        <f t="shared" si="77"/>
        <v>0</v>
      </c>
      <c r="AG77" s="252">
        <f t="shared" si="78"/>
        <v>14432307.250667119</v>
      </c>
      <c r="AH77" s="252">
        <f t="shared" si="79"/>
        <v>-2.4171559216783285</v>
      </c>
      <c r="AI77" s="252">
        <f t="shared" si="88"/>
        <v>21882147.655825458</v>
      </c>
      <c r="AJ77" s="252">
        <f t="shared" si="80"/>
        <v>-9314488.194411315</v>
      </c>
      <c r="AK77" s="254">
        <f t="shared" si="81"/>
        <v>1.1416339415956973</v>
      </c>
      <c r="AL77" s="271">
        <f t="shared" si="89"/>
        <v>66</v>
      </c>
    </row>
    <row r="78" spans="1:38" x14ac:dyDescent="0.25">
      <c r="A78" s="12">
        <v>67</v>
      </c>
      <c r="B78" s="296" t="str">
        <f t="shared" si="82"/>
        <v>—</v>
      </c>
      <c r="C78" s="308" t="str">
        <f t="shared" si="83"/>
        <v>—</v>
      </c>
      <c r="D78" s="129"/>
      <c r="E78" s="157"/>
      <c r="F78" s="158"/>
      <c r="G78" s="159"/>
      <c r="H78" s="160"/>
      <c r="I78" s="160"/>
      <c r="J78" s="161"/>
      <c r="K78" s="159"/>
      <c r="L78" s="160"/>
      <c r="M78" s="162"/>
      <c r="N78" s="366"/>
      <c r="O78" s="417" t="str">
        <f t="shared" ref="O78:O111" si="90">IF(F78="","—",CONCATENATE(TEXT(F78,"0"),"°",TEXT(G78,"00"),"'",TEXT(H78,"00.00000"),"""",I78))</f>
        <v>—</v>
      </c>
      <c r="P78" s="418" t="str">
        <f t="shared" ref="P78:P111" si="91">IF(J78="","—",CONCATENATE(TEXT(J78,"0"),"°",TEXT(K78,"00"),"'",TEXT(L78,"00.00000"),"""",M78))</f>
        <v>—</v>
      </c>
      <c r="Q78" s="401" t="str">
        <f t="shared" si="68"/>
        <v>—</v>
      </c>
      <c r="R78" s="402" t="str">
        <f t="shared" si="69"/>
        <v>—</v>
      </c>
      <c r="S78" s="325" t="str">
        <f t="shared" si="84"/>
        <v>—</v>
      </c>
      <c r="T78" s="326" t="str">
        <f t="shared" si="85"/>
        <v>—</v>
      </c>
      <c r="U78" s="327" t="str">
        <f t="shared" si="70"/>
        <v>—</v>
      </c>
      <c r="V78" s="165" t="str">
        <f t="shared" si="71"/>
        <v>—</v>
      </c>
      <c r="W78" s="448" t="str">
        <f t="shared" si="72"/>
        <v>—</v>
      </c>
      <c r="X78" s="90" t="str">
        <f t="shared" si="73"/>
        <v>—</v>
      </c>
      <c r="Y78" s="389" t="str">
        <f t="shared" si="44"/>
        <v>—</v>
      </c>
      <c r="Z78" s="425" t="str">
        <f t="shared" si="45"/>
        <v>—</v>
      </c>
      <c r="AA78" s="91">
        <f t="shared" si="74"/>
        <v>6378137</v>
      </c>
      <c r="AB78" s="92">
        <f t="shared" si="75"/>
        <v>6335439.3270838754</v>
      </c>
      <c r="AC78" s="93">
        <f t="shared" si="76"/>
        <v>6356752.3141403552</v>
      </c>
      <c r="AD78" s="94">
        <f t="shared" si="86"/>
        <v>0</v>
      </c>
      <c r="AE78" s="95">
        <f t="shared" si="87"/>
        <v>0</v>
      </c>
      <c r="AF78" s="253">
        <f t="shared" si="77"/>
        <v>0</v>
      </c>
      <c r="AG78" s="252">
        <f t="shared" si="78"/>
        <v>14432307.250667119</v>
      </c>
      <c r="AH78" s="252">
        <f t="shared" si="79"/>
        <v>-2.4171559216783285</v>
      </c>
      <c r="AI78" s="252">
        <f t="shared" si="88"/>
        <v>21882147.655825458</v>
      </c>
      <c r="AJ78" s="252">
        <f t="shared" si="80"/>
        <v>-9314488.194411315</v>
      </c>
      <c r="AK78" s="254">
        <f t="shared" si="81"/>
        <v>1.1416339415956973</v>
      </c>
      <c r="AL78" s="271">
        <f t="shared" si="89"/>
        <v>67</v>
      </c>
    </row>
    <row r="79" spans="1:38" x14ac:dyDescent="0.25">
      <c r="A79" s="12">
        <v>68</v>
      </c>
      <c r="B79" s="296" t="str">
        <f t="shared" si="82"/>
        <v>—</v>
      </c>
      <c r="C79" s="308" t="str">
        <f t="shared" si="83"/>
        <v>—</v>
      </c>
      <c r="D79" s="129"/>
      <c r="E79" s="157"/>
      <c r="F79" s="158"/>
      <c r="G79" s="159"/>
      <c r="H79" s="160"/>
      <c r="I79" s="160"/>
      <c r="J79" s="161"/>
      <c r="K79" s="159"/>
      <c r="L79" s="160"/>
      <c r="M79" s="162"/>
      <c r="N79" s="366"/>
      <c r="O79" s="417" t="str">
        <f t="shared" si="90"/>
        <v>—</v>
      </c>
      <c r="P79" s="418" t="str">
        <f t="shared" si="91"/>
        <v>—</v>
      </c>
      <c r="Q79" s="401" t="str">
        <f t="shared" si="68"/>
        <v>—</v>
      </c>
      <c r="R79" s="402" t="str">
        <f t="shared" si="69"/>
        <v>—</v>
      </c>
      <c r="S79" s="325" t="str">
        <f t="shared" si="84"/>
        <v>—</v>
      </c>
      <c r="T79" s="326" t="str">
        <f t="shared" si="85"/>
        <v>—</v>
      </c>
      <c r="U79" s="327" t="str">
        <f t="shared" si="70"/>
        <v>—</v>
      </c>
      <c r="V79" s="165" t="str">
        <f t="shared" si="71"/>
        <v>—</v>
      </c>
      <c r="W79" s="448" t="str">
        <f t="shared" si="72"/>
        <v>—</v>
      </c>
      <c r="X79" s="90" t="str">
        <f t="shared" si="73"/>
        <v>—</v>
      </c>
      <c r="Y79" s="389" t="str">
        <f t="shared" si="44"/>
        <v>—</v>
      </c>
      <c r="Z79" s="425" t="str">
        <f t="shared" si="45"/>
        <v>—</v>
      </c>
      <c r="AA79" s="91">
        <f t="shared" si="74"/>
        <v>6378137</v>
      </c>
      <c r="AB79" s="92">
        <f t="shared" si="75"/>
        <v>6335439.3270838754</v>
      </c>
      <c r="AC79" s="93">
        <f t="shared" si="76"/>
        <v>6356752.3141403552</v>
      </c>
      <c r="AD79" s="94">
        <f t="shared" si="86"/>
        <v>0</v>
      </c>
      <c r="AE79" s="95">
        <f t="shared" si="87"/>
        <v>0</v>
      </c>
      <c r="AF79" s="253">
        <f t="shared" si="77"/>
        <v>0</v>
      </c>
      <c r="AG79" s="252">
        <f t="shared" si="78"/>
        <v>14432307.250667119</v>
      </c>
      <c r="AH79" s="252">
        <f t="shared" si="79"/>
        <v>-2.4171559216783285</v>
      </c>
      <c r="AI79" s="252">
        <f t="shared" si="88"/>
        <v>21882147.655825458</v>
      </c>
      <c r="AJ79" s="252">
        <f t="shared" si="80"/>
        <v>-9314488.194411315</v>
      </c>
      <c r="AK79" s="254">
        <f t="shared" si="81"/>
        <v>1.1416339415956973</v>
      </c>
      <c r="AL79" s="271">
        <f t="shared" si="89"/>
        <v>68</v>
      </c>
    </row>
    <row r="80" spans="1:38" x14ac:dyDescent="0.25">
      <c r="A80" s="12">
        <v>69</v>
      </c>
      <c r="B80" s="296" t="str">
        <f t="shared" si="82"/>
        <v>—</v>
      </c>
      <c r="C80" s="308" t="str">
        <f t="shared" si="83"/>
        <v>—</v>
      </c>
      <c r="D80" s="129"/>
      <c r="E80" s="157"/>
      <c r="F80" s="158"/>
      <c r="G80" s="159"/>
      <c r="H80" s="160"/>
      <c r="I80" s="160"/>
      <c r="J80" s="161"/>
      <c r="K80" s="159"/>
      <c r="L80" s="160"/>
      <c r="M80" s="162"/>
      <c r="N80" s="366"/>
      <c r="O80" s="417" t="str">
        <f t="shared" si="90"/>
        <v>—</v>
      </c>
      <c r="P80" s="418" t="str">
        <f t="shared" si="91"/>
        <v>—</v>
      </c>
      <c r="Q80" s="401" t="str">
        <f t="shared" si="68"/>
        <v>—</v>
      </c>
      <c r="R80" s="402" t="str">
        <f t="shared" si="69"/>
        <v>—</v>
      </c>
      <c r="S80" s="325" t="str">
        <f t="shared" si="84"/>
        <v>—</v>
      </c>
      <c r="T80" s="326" t="str">
        <f t="shared" si="85"/>
        <v>—</v>
      </c>
      <c r="U80" s="327" t="str">
        <f t="shared" si="70"/>
        <v>—</v>
      </c>
      <c r="V80" s="165" t="str">
        <f t="shared" si="71"/>
        <v>—</v>
      </c>
      <c r="W80" s="448" t="str">
        <f t="shared" si="72"/>
        <v>—</v>
      </c>
      <c r="X80" s="90" t="str">
        <f t="shared" si="73"/>
        <v>—</v>
      </c>
      <c r="Y80" s="389" t="str">
        <f t="shared" si="44"/>
        <v>—</v>
      </c>
      <c r="Z80" s="425" t="str">
        <f t="shared" si="45"/>
        <v>—</v>
      </c>
      <c r="AA80" s="91">
        <f t="shared" si="74"/>
        <v>6378137</v>
      </c>
      <c r="AB80" s="92">
        <f t="shared" si="75"/>
        <v>6335439.3270838754</v>
      </c>
      <c r="AC80" s="93">
        <f t="shared" si="76"/>
        <v>6356752.3141403552</v>
      </c>
      <c r="AD80" s="94">
        <f t="shared" si="86"/>
        <v>0</v>
      </c>
      <c r="AE80" s="95">
        <f t="shared" si="87"/>
        <v>0</v>
      </c>
      <c r="AF80" s="253">
        <f t="shared" si="77"/>
        <v>0</v>
      </c>
      <c r="AG80" s="252">
        <f t="shared" si="78"/>
        <v>14432307.250667119</v>
      </c>
      <c r="AH80" s="252">
        <f t="shared" si="79"/>
        <v>-2.4171559216783285</v>
      </c>
      <c r="AI80" s="252">
        <f t="shared" si="88"/>
        <v>21882147.655825458</v>
      </c>
      <c r="AJ80" s="252">
        <f t="shared" si="80"/>
        <v>-9314488.194411315</v>
      </c>
      <c r="AK80" s="254">
        <f t="shared" si="81"/>
        <v>1.1416339415956973</v>
      </c>
      <c r="AL80" s="271">
        <f t="shared" si="89"/>
        <v>69</v>
      </c>
    </row>
    <row r="81" spans="1:38" x14ac:dyDescent="0.25">
      <c r="A81" s="12">
        <v>70</v>
      </c>
      <c r="B81" s="296" t="str">
        <f t="shared" si="82"/>
        <v>—</v>
      </c>
      <c r="C81" s="308" t="str">
        <f t="shared" si="83"/>
        <v>—</v>
      </c>
      <c r="D81" s="129"/>
      <c r="E81" s="157"/>
      <c r="F81" s="158"/>
      <c r="G81" s="159"/>
      <c r="H81" s="160"/>
      <c r="I81" s="160"/>
      <c r="J81" s="161"/>
      <c r="K81" s="159"/>
      <c r="L81" s="160"/>
      <c r="M81" s="162"/>
      <c r="N81" s="366"/>
      <c r="O81" s="417" t="str">
        <f t="shared" si="90"/>
        <v>—</v>
      </c>
      <c r="P81" s="418" t="str">
        <f t="shared" si="91"/>
        <v>—</v>
      </c>
      <c r="Q81" s="401" t="str">
        <f t="shared" si="68"/>
        <v>—</v>
      </c>
      <c r="R81" s="402" t="str">
        <f t="shared" si="69"/>
        <v>—</v>
      </c>
      <c r="S81" s="325" t="str">
        <f t="shared" si="84"/>
        <v>—</v>
      </c>
      <c r="T81" s="326" t="str">
        <f t="shared" si="85"/>
        <v>—</v>
      </c>
      <c r="U81" s="327" t="str">
        <f t="shared" si="70"/>
        <v>—</v>
      </c>
      <c r="V81" s="165" t="str">
        <f t="shared" si="71"/>
        <v>—</v>
      </c>
      <c r="W81" s="448" t="str">
        <f t="shared" si="72"/>
        <v>—</v>
      </c>
      <c r="X81" s="90" t="str">
        <f t="shared" si="73"/>
        <v>—</v>
      </c>
      <c r="Y81" s="389" t="str">
        <f t="shared" ref="Y81:Y111" si="92">IF(F81="","—",DEGREES(AH81))</f>
        <v>—</v>
      </c>
      <c r="Z81" s="425" t="str">
        <f t="shared" ref="Z81:Z111" si="93">IF(F81="","",IF(Y81&gt;=0,"+","–")) &amp; TEXT(IF(F81="","—",ABS(TRUNC(Y81))),"0°") &amp; TEXT(IF(F81="","",TRUNC((ABS(Y81)-ABS(TRUNC(Y81)))*60)),"00'") &amp; TEXT(IF(F81="","",(ABS(Y81)-ABS(TRUNC(Y81))-TRUNC((ABS(Y81)-ABS(TRUNC(Y81)))*60)/60)*3600),"00.00") &amp; IF(F81="","","""")</f>
        <v>—</v>
      </c>
      <c r="AA81" s="91">
        <f t="shared" si="74"/>
        <v>6378137</v>
      </c>
      <c r="AB81" s="92">
        <f t="shared" si="75"/>
        <v>6335439.3270838754</v>
      </c>
      <c r="AC81" s="93">
        <f t="shared" si="76"/>
        <v>6356752.3141403552</v>
      </c>
      <c r="AD81" s="94">
        <f t="shared" si="86"/>
        <v>0</v>
      </c>
      <c r="AE81" s="95">
        <f t="shared" si="87"/>
        <v>0</v>
      </c>
      <c r="AF81" s="253">
        <f t="shared" si="77"/>
        <v>0</v>
      </c>
      <c r="AG81" s="252">
        <f t="shared" si="78"/>
        <v>14432307.250667119</v>
      </c>
      <c r="AH81" s="252">
        <f t="shared" si="79"/>
        <v>-2.4171559216783285</v>
      </c>
      <c r="AI81" s="252">
        <f t="shared" si="88"/>
        <v>21882147.655825458</v>
      </c>
      <c r="AJ81" s="252">
        <f t="shared" si="80"/>
        <v>-9314488.194411315</v>
      </c>
      <c r="AK81" s="254">
        <f t="shared" si="81"/>
        <v>1.1416339415956973</v>
      </c>
      <c r="AL81" s="271">
        <f t="shared" si="89"/>
        <v>70</v>
      </c>
    </row>
    <row r="82" spans="1:38" x14ac:dyDescent="0.25">
      <c r="A82" s="12">
        <v>71</v>
      </c>
      <c r="B82" s="296" t="str">
        <f t="shared" si="82"/>
        <v>—</v>
      </c>
      <c r="C82" s="308" t="str">
        <f t="shared" si="83"/>
        <v>—</v>
      </c>
      <c r="D82" s="129"/>
      <c r="E82" s="157"/>
      <c r="F82" s="158"/>
      <c r="G82" s="159"/>
      <c r="H82" s="160"/>
      <c r="I82" s="160"/>
      <c r="J82" s="161"/>
      <c r="K82" s="159"/>
      <c r="L82" s="160"/>
      <c r="M82" s="162"/>
      <c r="N82" s="366"/>
      <c r="O82" s="417" t="str">
        <f t="shared" si="90"/>
        <v>—</v>
      </c>
      <c r="P82" s="418" t="str">
        <f t="shared" si="91"/>
        <v>—</v>
      </c>
      <c r="Q82" s="401" t="str">
        <f t="shared" si="68"/>
        <v>—</v>
      </c>
      <c r="R82" s="402" t="str">
        <f t="shared" si="69"/>
        <v>—</v>
      </c>
      <c r="S82" s="325" t="str">
        <f t="shared" si="84"/>
        <v>—</v>
      </c>
      <c r="T82" s="326" t="str">
        <f t="shared" si="85"/>
        <v>—</v>
      </c>
      <c r="U82" s="327" t="str">
        <f t="shared" si="70"/>
        <v>—</v>
      </c>
      <c r="V82" s="165" t="str">
        <f t="shared" si="71"/>
        <v>—</v>
      </c>
      <c r="W82" s="448" t="str">
        <f t="shared" si="72"/>
        <v>—</v>
      </c>
      <c r="X82" s="90" t="str">
        <f t="shared" si="73"/>
        <v>—</v>
      </c>
      <c r="Y82" s="389" t="str">
        <f t="shared" si="92"/>
        <v>—</v>
      </c>
      <c r="Z82" s="425" t="str">
        <f t="shared" si="93"/>
        <v>—</v>
      </c>
      <c r="AA82" s="91">
        <f t="shared" si="74"/>
        <v>6378137</v>
      </c>
      <c r="AB82" s="92">
        <f t="shared" si="75"/>
        <v>6335439.3270838754</v>
      </c>
      <c r="AC82" s="93">
        <f t="shared" si="76"/>
        <v>6356752.3141403552</v>
      </c>
      <c r="AD82" s="94">
        <f t="shared" si="86"/>
        <v>0</v>
      </c>
      <c r="AE82" s="95">
        <f t="shared" si="87"/>
        <v>0</v>
      </c>
      <c r="AF82" s="253">
        <f t="shared" si="77"/>
        <v>0</v>
      </c>
      <c r="AG82" s="252">
        <f t="shared" si="78"/>
        <v>14432307.250667119</v>
      </c>
      <c r="AH82" s="252">
        <f t="shared" si="79"/>
        <v>-2.4171559216783285</v>
      </c>
      <c r="AI82" s="252">
        <f t="shared" si="88"/>
        <v>21882147.655825458</v>
      </c>
      <c r="AJ82" s="252">
        <f t="shared" si="80"/>
        <v>-9314488.194411315</v>
      </c>
      <c r="AK82" s="254">
        <f t="shared" si="81"/>
        <v>1.1416339415956973</v>
      </c>
      <c r="AL82" s="271">
        <f t="shared" si="89"/>
        <v>71</v>
      </c>
    </row>
    <row r="83" spans="1:38" x14ac:dyDescent="0.25">
      <c r="A83" s="12">
        <v>72</v>
      </c>
      <c r="B83" s="296" t="str">
        <f t="shared" si="82"/>
        <v>—</v>
      </c>
      <c r="C83" s="308" t="str">
        <f t="shared" si="83"/>
        <v>—</v>
      </c>
      <c r="D83" s="129"/>
      <c r="E83" s="157"/>
      <c r="F83" s="158"/>
      <c r="G83" s="159"/>
      <c r="H83" s="160"/>
      <c r="I83" s="160"/>
      <c r="J83" s="161"/>
      <c r="K83" s="159"/>
      <c r="L83" s="160"/>
      <c r="M83" s="162"/>
      <c r="N83" s="366"/>
      <c r="O83" s="417" t="str">
        <f t="shared" si="90"/>
        <v>—</v>
      </c>
      <c r="P83" s="418" t="str">
        <f t="shared" si="91"/>
        <v>—</v>
      </c>
      <c r="Q83" s="401" t="str">
        <f t="shared" si="68"/>
        <v>—</v>
      </c>
      <c r="R83" s="402" t="str">
        <f t="shared" si="69"/>
        <v>—</v>
      </c>
      <c r="S83" s="325" t="str">
        <f t="shared" si="84"/>
        <v>—</v>
      </c>
      <c r="T83" s="326" t="str">
        <f t="shared" si="85"/>
        <v>—</v>
      </c>
      <c r="U83" s="327" t="str">
        <f t="shared" si="70"/>
        <v>—</v>
      </c>
      <c r="V83" s="165" t="str">
        <f t="shared" si="71"/>
        <v>—</v>
      </c>
      <c r="W83" s="448" t="str">
        <f t="shared" si="72"/>
        <v>—</v>
      </c>
      <c r="X83" s="90" t="str">
        <f t="shared" si="73"/>
        <v>—</v>
      </c>
      <c r="Y83" s="389" t="str">
        <f t="shared" si="92"/>
        <v>—</v>
      </c>
      <c r="Z83" s="425" t="str">
        <f t="shared" si="93"/>
        <v>—</v>
      </c>
      <c r="AA83" s="91">
        <f t="shared" si="74"/>
        <v>6378137</v>
      </c>
      <c r="AB83" s="92">
        <f t="shared" si="75"/>
        <v>6335439.3270838754</v>
      </c>
      <c r="AC83" s="93">
        <f t="shared" si="76"/>
        <v>6356752.3141403552</v>
      </c>
      <c r="AD83" s="94">
        <f t="shared" si="86"/>
        <v>0</v>
      </c>
      <c r="AE83" s="95">
        <f t="shared" si="87"/>
        <v>0</v>
      </c>
      <c r="AF83" s="253">
        <f t="shared" si="77"/>
        <v>0</v>
      </c>
      <c r="AG83" s="252">
        <f t="shared" si="78"/>
        <v>14432307.250667119</v>
      </c>
      <c r="AH83" s="252">
        <f t="shared" si="79"/>
        <v>-2.4171559216783285</v>
      </c>
      <c r="AI83" s="252">
        <f t="shared" si="88"/>
        <v>21882147.655825458</v>
      </c>
      <c r="AJ83" s="252">
        <f t="shared" si="80"/>
        <v>-9314488.194411315</v>
      </c>
      <c r="AK83" s="254">
        <f t="shared" si="81"/>
        <v>1.1416339415956973</v>
      </c>
      <c r="AL83" s="271">
        <f t="shared" si="89"/>
        <v>72</v>
      </c>
    </row>
    <row r="84" spans="1:38" x14ac:dyDescent="0.25">
      <c r="A84" s="12">
        <v>73</v>
      </c>
      <c r="B84" s="296" t="str">
        <f t="shared" si="82"/>
        <v>—</v>
      </c>
      <c r="C84" s="308" t="str">
        <f t="shared" si="83"/>
        <v>—</v>
      </c>
      <c r="D84" s="129"/>
      <c r="E84" s="157"/>
      <c r="F84" s="158"/>
      <c r="G84" s="159"/>
      <c r="H84" s="160"/>
      <c r="I84" s="160"/>
      <c r="J84" s="161"/>
      <c r="K84" s="159"/>
      <c r="L84" s="160"/>
      <c r="M84" s="162"/>
      <c r="N84" s="366"/>
      <c r="O84" s="417" t="str">
        <f t="shared" si="90"/>
        <v>—</v>
      </c>
      <c r="P84" s="418" t="str">
        <f t="shared" si="91"/>
        <v>—</v>
      </c>
      <c r="Q84" s="401" t="str">
        <f t="shared" si="68"/>
        <v>—</v>
      </c>
      <c r="R84" s="402" t="str">
        <f t="shared" si="69"/>
        <v>—</v>
      </c>
      <c r="S84" s="325" t="str">
        <f t="shared" si="84"/>
        <v>—</v>
      </c>
      <c r="T84" s="326" t="str">
        <f t="shared" si="85"/>
        <v>—</v>
      </c>
      <c r="U84" s="327" t="str">
        <f t="shared" si="70"/>
        <v>—</v>
      </c>
      <c r="V84" s="165" t="str">
        <f t="shared" si="71"/>
        <v>—</v>
      </c>
      <c r="W84" s="448" t="str">
        <f t="shared" si="72"/>
        <v>—</v>
      </c>
      <c r="X84" s="90" t="str">
        <f t="shared" si="73"/>
        <v>—</v>
      </c>
      <c r="Y84" s="389" t="str">
        <f t="shared" si="92"/>
        <v>—</v>
      </c>
      <c r="Z84" s="425" t="str">
        <f t="shared" si="93"/>
        <v>—</v>
      </c>
      <c r="AA84" s="91">
        <f t="shared" si="74"/>
        <v>6378137</v>
      </c>
      <c r="AB84" s="92">
        <f t="shared" si="75"/>
        <v>6335439.3270838754</v>
      </c>
      <c r="AC84" s="93">
        <f t="shared" si="76"/>
        <v>6356752.3141403552</v>
      </c>
      <c r="AD84" s="94">
        <f t="shared" si="86"/>
        <v>0</v>
      </c>
      <c r="AE84" s="95">
        <f t="shared" si="87"/>
        <v>0</v>
      </c>
      <c r="AF84" s="253">
        <f t="shared" si="77"/>
        <v>0</v>
      </c>
      <c r="AG84" s="252">
        <f t="shared" si="78"/>
        <v>14432307.250667119</v>
      </c>
      <c r="AH84" s="252">
        <f t="shared" si="79"/>
        <v>-2.4171559216783285</v>
      </c>
      <c r="AI84" s="252">
        <f t="shared" si="88"/>
        <v>21882147.655825458</v>
      </c>
      <c r="AJ84" s="252">
        <f t="shared" si="80"/>
        <v>-9314488.194411315</v>
      </c>
      <c r="AK84" s="254">
        <f t="shared" si="81"/>
        <v>1.1416339415956973</v>
      </c>
      <c r="AL84" s="271">
        <f t="shared" si="89"/>
        <v>73</v>
      </c>
    </row>
    <row r="85" spans="1:38" x14ac:dyDescent="0.25">
      <c r="A85" s="12">
        <v>74</v>
      </c>
      <c r="B85" s="296" t="str">
        <f t="shared" si="82"/>
        <v>—</v>
      </c>
      <c r="C85" s="308" t="str">
        <f t="shared" si="83"/>
        <v>—</v>
      </c>
      <c r="D85" s="129"/>
      <c r="E85" s="157"/>
      <c r="F85" s="158"/>
      <c r="G85" s="159"/>
      <c r="H85" s="160"/>
      <c r="I85" s="160"/>
      <c r="J85" s="161"/>
      <c r="K85" s="159"/>
      <c r="L85" s="160"/>
      <c r="M85" s="162"/>
      <c r="N85" s="366"/>
      <c r="O85" s="417" t="str">
        <f t="shared" si="90"/>
        <v>—</v>
      </c>
      <c r="P85" s="418" t="str">
        <f t="shared" si="91"/>
        <v>—</v>
      </c>
      <c r="Q85" s="401" t="str">
        <f t="shared" si="68"/>
        <v>—</v>
      </c>
      <c r="R85" s="402" t="str">
        <f t="shared" si="69"/>
        <v>—</v>
      </c>
      <c r="S85" s="325" t="str">
        <f t="shared" si="84"/>
        <v>—</v>
      </c>
      <c r="T85" s="326" t="str">
        <f t="shared" si="85"/>
        <v>—</v>
      </c>
      <c r="U85" s="327" t="str">
        <f t="shared" si="70"/>
        <v>—</v>
      </c>
      <c r="V85" s="165" t="str">
        <f t="shared" si="71"/>
        <v>—</v>
      </c>
      <c r="W85" s="448" t="str">
        <f t="shared" si="72"/>
        <v>—</v>
      </c>
      <c r="X85" s="90" t="str">
        <f t="shared" si="73"/>
        <v>—</v>
      </c>
      <c r="Y85" s="389" t="str">
        <f t="shared" si="92"/>
        <v>—</v>
      </c>
      <c r="Z85" s="425" t="str">
        <f t="shared" si="93"/>
        <v>—</v>
      </c>
      <c r="AA85" s="91">
        <f t="shared" si="74"/>
        <v>6378137</v>
      </c>
      <c r="AB85" s="92">
        <f t="shared" si="75"/>
        <v>6335439.3270838754</v>
      </c>
      <c r="AC85" s="93">
        <f t="shared" si="76"/>
        <v>6356752.3141403552</v>
      </c>
      <c r="AD85" s="94">
        <f t="shared" si="86"/>
        <v>0</v>
      </c>
      <c r="AE85" s="95">
        <f t="shared" si="87"/>
        <v>0</v>
      </c>
      <c r="AF85" s="253">
        <f t="shared" si="77"/>
        <v>0</v>
      </c>
      <c r="AG85" s="252">
        <f t="shared" si="78"/>
        <v>14432307.250667119</v>
      </c>
      <c r="AH85" s="252">
        <f t="shared" si="79"/>
        <v>-2.4171559216783285</v>
      </c>
      <c r="AI85" s="252">
        <f t="shared" si="88"/>
        <v>21882147.655825458</v>
      </c>
      <c r="AJ85" s="252">
        <f t="shared" si="80"/>
        <v>-9314488.194411315</v>
      </c>
      <c r="AK85" s="254">
        <f t="shared" si="81"/>
        <v>1.1416339415956973</v>
      </c>
      <c r="AL85" s="271">
        <f t="shared" si="89"/>
        <v>74</v>
      </c>
    </row>
    <row r="86" spans="1:38" x14ac:dyDescent="0.25">
      <c r="A86" s="12">
        <v>75</v>
      </c>
      <c r="B86" s="296" t="str">
        <f t="shared" si="82"/>
        <v>—</v>
      </c>
      <c r="C86" s="308" t="str">
        <f t="shared" si="83"/>
        <v>—</v>
      </c>
      <c r="D86" s="129"/>
      <c r="E86" s="157"/>
      <c r="F86" s="158"/>
      <c r="G86" s="159"/>
      <c r="H86" s="160"/>
      <c r="I86" s="160"/>
      <c r="J86" s="161"/>
      <c r="K86" s="159"/>
      <c r="L86" s="160"/>
      <c r="M86" s="162"/>
      <c r="N86" s="366"/>
      <c r="O86" s="417" t="str">
        <f t="shared" si="90"/>
        <v>—</v>
      </c>
      <c r="P86" s="418" t="str">
        <f t="shared" si="91"/>
        <v>—</v>
      </c>
      <c r="Q86" s="401" t="str">
        <f t="shared" si="68"/>
        <v>—</v>
      </c>
      <c r="R86" s="402" t="str">
        <f t="shared" si="69"/>
        <v>—</v>
      </c>
      <c r="S86" s="325" t="str">
        <f t="shared" si="84"/>
        <v>—</v>
      </c>
      <c r="T86" s="326" t="str">
        <f t="shared" si="85"/>
        <v>—</v>
      </c>
      <c r="U86" s="327" t="str">
        <f t="shared" si="70"/>
        <v>—</v>
      </c>
      <c r="V86" s="165" t="str">
        <f t="shared" si="71"/>
        <v>—</v>
      </c>
      <c r="W86" s="448" t="str">
        <f t="shared" si="72"/>
        <v>—</v>
      </c>
      <c r="X86" s="90" t="str">
        <f t="shared" si="73"/>
        <v>—</v>
      </c>
      <c r="Y86" s="389" t="str">
        <f t="shared" si="92"/>
        <v>—</v>
      </c>
      <c r="Z86" s="425" t="str">
        <f t="shared" si="93"/>
        <v>—</v>
      </c>
      <c r="AA86" s="91">
        <f t="shared" si="74"/>
        <v>6378137</v>
      </c>
      <c r="AB86" s="92">
        <f t="shared" si="75"/>
        <v>6335439.3270838754</v>
      </c>
      <c r="AC86" s="93">
        <f t="shared" si="76"/>
        <v>6356752.3141403552</v>
      </c>
      <c r="AD86" s="94">
        <f t="shared" si="86"/>
        <v>0</v>
      </c>
      <c r="AE86" s="95">
        <f t="shared" si="87"/>
        <v>0</v>
      </c>
      <c r="AF86" s="253">
        <f t="shared" si="77"/>
        <v>0</v>
      </c>
      <c r="AG86" s="252">
        <f t="shared" si="78"/>
        <v>14432307.250667119</v>
      </c>
      <c r="AH86" s="252">
        <f t="shared" si="79"/>
        <v>-2.4171559216783285</v>
      </c>
      <c r="AI86" s="252">
        <f t="shared" si="88"/>
        <v>21882147.655825458</v>
      </c>
      <c r="AJ86" s="252">
        <f t="shared" si="80"/>
        <v>-9314488.194411315</v>
      </c>
      <c r="AK86" s="254">
        <f t="shared" si="81"/>
        <v>1.1416339415956973</v>
      </c>
      <c r="AL86" s="271">
        <f t="shared" si="89"/>
        <v>75</v>
      </c>
    </row>
    <row r="87" spans="1:38" x14ac:dyDescent="0.25">
      <c r="A87" s="12">
        <v>76</v>
      </c>
      <c r="B87" s="296" t="str">
        <f t="shared" si="82"/>
        <v>—</v>
      </c>
      <c r="C87" s="308" t="str">
        <f t="shared" si="83"/>
        <v>—</v>
      </c>
      <c r="D87" s="129"/>
      <c r="E87" s="157"/>
      <c r="F87" s="158"/>
      <c r="G87" s="159"/>
      <c r="H87" s="160"/>
      <c r="I87" s="160"/>
      <c r="J87" s="161"/>
      <c r="K87" s="159"/>
      <c r="L87" s="160"/>
      <c r="M87" s="162"/>
      <c r="N87" s="366"/>
      <c r="O87" s="417" t="str">
        <f t="shared" si="90"/>
        <v>—</v>
      </c>
      <c r="P87" s="418" t="str">
        <f t="shared" si="91"/>
        <v>—</v>
      </c>
      <c r="Q87" s="401" t="str">
        <f t="shared" si="68"/>
        <v>—</v>
      </c>
      <c r="R87" s="402" t="str">
        <f t="shared" si="69"/>
        <v>—</v>
      </c>
      <c r="S87" s="325" t="str">
        <f t="shared" si="84"/>
        <v>—</v>
      </c>
      <c r="T87" s="326" t="str">
        <f t="shared" si="85"/>
        <v>—</v>
      </c>
      <c r="U87" s="327" t="str">
        <f t="shared" si="70"/>
        <v>—</v>
      </c>
      <c r="V87" s="165" t="str">
        <f t="shared" si="71"/>
        <v>—</v>
      </c>
      <c r="W87" s="448" t="str">
        <f t="shared" si="72"/>
        <v>—</v>
      </c>
      <c r="X87" s="90" t="str">
        <f t="shared" si="73"/>
        <v>—</v>
      </c>
      <c r="Y87" s="389" t="str">
        <f t="shared" si="92"/>
        <v>—</v>
      </c>
      <c r="Z87" s="425" t="str">
        <f t="shared" si="93"/>
        <v>—</v>
      </c>
      <c r="AA87" s="91">
        <f t="shared" si="74"/>
        <v>6378137</v>
      </c>
      <c r="AB87" s="92">
        <f t="shared" si="75"/>
        <v>6335439.3270838754</v>
      </c>
      <c r="AC87" s="93">
        <f t="shared" si="76"/>
        <v>6356752.3141403552</v>
      </c>
      <c r="AD87" s="94">
        <f t="shared" si="86"/>
        <v>0</v>
      </c>
      <c r="AE87" s="95">
        <f t="shared" si="87"/>
        <v>0</v>
      </c>
      <c r="AF87" s="253">
        <f t="shared" si="77"/>
        <v>0</v>
      </c>
      <c r="AG87" s="252">
        <f t="shared" si="78"/>
        <v>14432307.250667119</v>
      </c>
      <c r="AH87" s="252">
        <f t="shared" si="79"/>
        <v>-2.4171559216783285</v>
      </c>
      <c r="AI87" s="252">
        <f t="shared" si="88"/>
        <v>21882147.655825458</v>
      </c>
      <c r="AJ87" s="252">
        <f t="shared" si="80"/>
        <v>-9314488.194411315</v>
      </c>
      <c r="AK87" s="254">
        <f t="shared" si="81"/>
        <v>1.1416339415956973</v>
      </c>
      <c r="AL87" s="271">
        <f t="shared" si="89"/>
        <v>76</v>
      </c>
    </row>
    <row r="88" spans="1:38" x14ac:dyDescent="0.25">
      <c r="A88" s="12">
        <v>77</v>
      </c>
      <c r="B88" s="296" t="str">
        <f t="shared" si="82"/>
        <v>—</v>
      </c>
      <c r="C88" s="308" t="str">
        <f t="shared" si="83"/>
        <v>—</v>
      </c>
      <c r="D88" s="129"/>
      <c r="E88" s="157"/>
      <c r="F88" s="158"/>
      <c r="G88" s="159"/>
      <c r="H88" s="160"/>
      <c r="I88" s="160"/>
      <c r="J88" s="161"/>
      <c r="K88" s="159"/>
      <c r="L88" s="160"/>
      <c r="M88" s="162"/>
      <c r="N88" s="366"/>
      <c r="O88" s="417" t="str">
        <f t="shared" si="90"/>
        <v>—</v>
      </c>
      <c r="P88" s="418" t="str">
        <f t="shared" si="91"/>
        <v>—</v>
      </c>
      <c r="Q88" s="401" t="str">
        <f t="shared" si="68"/>
        <v>—</v>
      </c>
      <c r="R88" s="402" t="str">
        <f t="shared" si="69"/>
        <v>—</v>
      </c>
      <c r="S88" s="325" t="str">
        <f t="shared" si="84"/>
        <v>—</v>
      </c>
      <c r="T88" s="326" t="str">
        <f t="shared" si="85"/>
        <v>—</v>
      </c>
      <c r="U88" s="327" t="str">
        <f t="shared" si="70"/>
        <v>—</v>
      </c>
      <c r="V88" s="165" t="str">
        <f t="shared" si="71"/>
        <v>—</v>
      </c>
      <c r="W88" s="448" t="str">
        <f t="shared" si="72"/>
        <v>—</v>
      </c>
      <c r="X88" s="90" t="str">
        <f t="shared" si="73"/>
        <v>—</v>
      </c>
      <c r="Y88" s="389" t="str">
        <f t="shared" si="92"/>
        <v>—</v>
      </c>
      <c r="Z88" s="425" t="str">
        <f t="shared" si="93"/>
        <v>—</v>
      </c>
      <c r="AA88" s="91">
        <f t="shared" si="74"/>
        <v>6378137</v>
      </c>
      <c r="AB88" s="92">
        <f t="shared" si="75"/>
        <v>6335439.3270838754</v>
      </c>
      <c r="AC88" s="93">
        <f t="shared" si="76"/>
        <v>6356752.3141403552</v>
      </c>
      <c r="AD88" s="94">
        <f t="shared" si="86"/>
        <v>0</v>
      </c>
      <c r="AE88" s="95">
        <f t="shared" si="87"/>
        <v>0</v>
      </c>
      <c r="AF88" s="253">
        <f t="shared" si="77"/>
        <v>0</v>
      </c>
      <c r="AG88" s="252">
        <f t="shared" si="78"/>
        <v>14432307.250667119</v>
      </c>
      <c r="AH88" s="252">
        <f t="shared" si="79"/>
        <v>-2.4171559216783285</v>
      </c>
      <c r="AI88" s="252">
        <f t="shared" si="88"/>
        <v>21882147.655825458</v>
      </c>
      <c r="AJ88" s="252">
        <f t="shared" si="80"/>
        <v>-9314488.194411315</v>
      </c>
      <c r="AK88" s="254">
        <f t="shared" si="81"/>
        <v>1.1416339415956973</v>
      </c>
      <c r="AL88" s="271">
        <f t="shared" si="89"/>
        <v>77</v>
      </c>
    </row>
    <row r="89" spans="1:38" x14ac:dyDescent="0.25">
      <c r="A89" s="12">
        <v>78</v>
      </c>
      <c r="B89" s="296" t="str">
        <f t="shared" si="82"/>
        <v>—</v>
      </c>
      <c r="C89" s="308" t="str">
        <f t="shared" si="83"/>
        <v>—</v>
      </c>
      <c r="D89" s="129"/>
      <c r="E89" s="157"/>
      <c r="F89" s="158"/>
      <c r="G89" s="159"/>
      <c r="H89" s="160"/>
      <c r="I89" s="160"/>
      <c r="J89" s="161"/>
      <c r="K89" s="159"/>
      <c r="L89" s="160"/>
      <c r="M89" s="162"/>
      <c r="N89" s="366"/>
      <c r="O89" s="417" t="str">
        <f t="shared" si="90"/>
        <v>—</v>
      </c>
      <c r="P89" s="418" t="str">
        <f t="shared" si="91"/>
        <v>—</v>
      </c>
      <c r="Q89" s="401" t="str">
        <f t="shared" si="68"/>
        <v>—</v>
      </c>
      <c r="R89" s="402" t="str">
        <f t="shared" si="69"/>
        <v>—</v>
      </c>
      <c r="S89" s="325" t="str">
        <f t="shared" si="84"/>
        <v>—</v>
      </c>
      <c r="T89" s="326" t="str">
        <f t="shared" si="85"/>
        <v>—</v>
      </c>
      <c r="U89" s="327" t="str">
        <f t="shared" si="70"/>
        <v>—</v>
      </c>
      <c r="V89" s="165" t="str">
        <f t="shared" si="71"/>
        <v>—</v>
      </c>
      <c r="W89" s="448" t="str">
        <f t="shared" si="72"/>
        <v>—</v>
      </c>
      <c r="X89" s="90" t="str">
        <f t="shared" si="73"/>
        <v>—</v>
      </c>
      <c r="Y89" s="389" t="str">
        <f t="shared" si="92"/>
        <v>—</v>
      </c>
      <c r="Z89" s="425" t="str">
        <f t="shared" si="93"/>
        <v>—</v>
      </c>
      <c r="AA89" s="91">
        <f t="shared" si="74"/>
        <v>6378137</v>
      </c>
      <c r="AB89" s="92">
        <f t="shared" si="75"/>
        <v>6335439.3270838754</v>
      </c>
      <c r="AC89" s="93">
        <f t="shared" si="76"/>
        <v>6356752.3141403552</v>
      </c>
      <c r="AD89" s="94">
        <f t="shared" si="86"/>
        <v>0</v>
      </c>
      <c r="AE89" s="95">
        <f t="shared" si="87"/>
        <v>0</v>
      </c>
      <c r="AF89" s="253">
        <f t="shared" si="77"/>
        <v>0</v>
      </c>
      <c r="AG89" s="252">
        <f t="shared" si="78"/>
        <v>14432307.250667119</v>
      </c>
      <c r="AH89" s="252">
        <f t="shared" si="79"/>
        <v>-2.4171559216783285</v>
      </c>
      <c r="AI89" s="252">
        <f t="shared" si="88"/>
        <v>21882147.655825458</v>
      </c>
      <c r="AJ89" s="252">
        <f t="shared" si="80"/>
        <v>-9314488.194411315</v>
      </c>
      <c r="AK89" s="254">
        <f t="shared" si="81"/>
        <v>1.1416339415956973</v>
      </c>
      <c r="AL89" s="271">
        <f t="shared" si="89"/>
        <v>78</v>
      </c>
    </row>
    <row r="90" spans="1:38" x14ac:dyDescent="0.25">
      <c r="A90" s="12">
        <v>79</v>
      </c>
      <c r="B90" s="296" t="str">
        <f t="shared" si="82"/>
        <v>—</v>
      </c>
      <c r="C90" s="308" t="str">
        <f t="shared" si="83"/>
        <v>—</v>
      </c>
      <c r="D90" s="129"/>
      <c r="E90" s="157"/>
      <c r="F90" s="158"/>
      <c r="G90" s="159"/>
      <c r="H90" s="160"/>
      <c r="I90" s="160"/>
      <c r="J90" s="161"/>
      <c r="K90" s="159"/>
      <c r="L90" s="160"/>
      <c r="M90" s="162"/>
      <c r="N90" s="366"/>
      <c r="O90" s="417" t="str">
        <f t="shared" si="90"/>
        <v>—</v>
      </c>
      <c r="P90" s="418" t="str">
        <f t="shared" si="91"/>
        <v>—</v>
      </c>
      <c r="Q90" s="401" t="str">
        <f t="shared" si="68"/>
        <v>—</v>
      </c>
      <c r="R90" s="402" t="str">
        <f t="shared" si="69"/>
        <v>—</v>
      </c>
      <c r="S90" s="325" t="str">
        <f t="shared" si="84"/>
        <v>—</v>
      </c>
      <c r="T90" s="326" t="str">
        <f t="shared" si="85"/>
        <v>—</v>
      </c>
      <c r="U90" s="327" t="str">
        <f t="shared" si="70"/>
        <v>—</v>
      </c>
      <c r="V90" s="165" t="str">
        <f t="shared" si="71"/>
        <v>—</v>
      </c>
      <c r="W90" s="448" t="str">
        <f t="shared" si="72"/>
        <v>—</v>
      </c>
      <c r="X90" s="90" t="str">
        <f t="shared" si="73"/>
        <v>—</v>
      </c>
      <c r="Y90" s="389" t="str">
        <f t="shared" si="92"/>
        <v>—</v>
      </c>
      <c r="Z90" s="425" t="str">
        <f t="shared" si="93"/>
        <v>—</v>
      </c>
      <c r="AA90" s="91">
        <f t="shared" si="74"/>
        <v>6378137</v>
      </c>
      <c r="AB90" s="92">
        <f t="shared" si="75"/>
        <v>6335439.3270838754</v>
      </c>
      <c r="AC90" s="93">
        <f t="shared" si="76"/>
        <v>6356752.3141403552</v>
      </c>
      <c r="AD90" s="94">
        <f t="shared" si="86"/>
        <v>0</v>
      </c>
      <c r="AE90" s="95">
        <f t="shared" si="87"/>
        <v>0</v>
      </c>
      <c r="AF90" s="253">
        <f t="shared" si="77"/>
        <v>0</v>
      </c>
      <c r="AG90" s="252">
        <f t="shared" si="78"/>
        <v>14432307.250667119</v>
      </c>
      <c r="AH90" s="252">
        <f t="shared" si="79"/>
        <v>-2.4171559216783285</v>
      </c>
      <c r="AI90" s="252">
        <f t="shared" si="88"/>
        <v>21882147.655825458</v>
      </c>
      <c r="AJ90" s="252">
        <f t="shared" si="80"/>
        <v>-9314488.194411315</v>
      </c>
      <c r="AK90" s="254">
        <f t="shared" si="81"/>
        <v>1.1416339415956973</v>
      </c>
      <c r="AL90" s="271">
        <f t="shared" si="89"/>
        <v>79</v>
      </c>
    </row>
    <row r="91" spans="1:38" x14ac:dyDescent="0.25">
      <c r="A91" s="12">
        <v>80</v>
      </c>
      <c r="B91" s="296" t="str">
        <f t="shared" si="82"/>
        <v>—</v>
      </c>
      <c r="C91" s="308" t="str">
        <f t="shared" si="83"/>
        <v>—</v>
      </c>
      <c r="D91" s="129"/>
      <c r="E91" s="157"/>
      <c r="F91" s="158"/>
      <c r="G91" s="159"/>
      <c r="H91" s="160"/>
      <c r="I91" s="160"/>
      <c r="J91" s="161"/>
      <c r="K91" s="159"/>
      <c r="L91" s="160"/>
      <c r="M91" s="162"/>
      <c r="N91" s="366"/>
      <c r="O91" s="417" t="str">
        <f t="shared" si="90"/>
        <v>—</v>
      </c>
      <c r="P91" s="418" t="str">
        <f t="shared" si="91"/>
        <v>—</v>
      </c>
      <c r="Q91" s="401" t="str">
        <f t="shared" si="68"/>
        <v>—</v>
      </c>
      <c r="R91" s="402" t="str">
        <f t="shared" si="69"/>
        <v>—</v>
      </c>
      <c r="S91" s="325" t="str">
        <f t="shared" si="84"/>
        <v>—</v>
      </c>
      <c r="T91" s="326" t="str">
        <f t="shared" si="85"/>
        <v>—</v>
      </c>
      <c r="U91" s="327" t="str">
        <f t="shared" si="70"/>
        <v>—</v>
      </c>
      <c r="V91" s="165" t="str">
        <f t="shared" si="71"/>
        <v>—</v>
      </c>
      <c r="W91" s="448" t="str">
        <f t="shared" si="72"/>
        <v>—</v>
      </c>
      <c r="X91" s="90" t="str">
        <f t="shared" si="73"/>
        <v>—</v>
      </c>
      <c r="Y91" s="389" t="str">
        <f t="shared" si="92"/>
        <v>—</v>
      </c>
      <c r="Z91" s="425" t="str">
        <f t="shared" si="93"/>
        <v>—</v>
      </c>
      <c r="AA91" s="91">
        <f t="shared" si="74"/>
        <v>6378137</v>
      </c>
      <c r="AB91" s="92">
        <f t="shared" si="75"/>
        <v>6335439.3270838754</v>
      </c>
      <c r="AC91" s="93">
        <f t="shared" si="76"/>
        <v>6356752.3141403552</v>
      </c>
      <c r="AD91" s="94">
        <f t="shared" si="86"/>
        <v>0</v>
      </c>
      <c r="AE91" s="95">
        <f t="shared" si="87"/>
        <v>0</v>
      </c>
      <c r="AF91" s="253">
        <f t="shared" si="77"/>
        <v>0</v>
      </c>
      <c r="AG91" s="252">
        <f t="shared" si="78"/>
        <v>14432307.250667119</v>
      </c>
      <c r="AH91" s="252">
        <f t="shared" si="79"/>
        <v>-2.4171559216783285</v>
      </c>
      <c r="AI91" s="252">
        <f t="shared" si="88"/>
        <v>21882147.655825458</v>
      </c>
      <c r="AJ91" s="252">
        <f t="shared" si="80"/>
        <v>-9314488.194411315</v>
      </c>
      <c r="AK91" s="254">
        <f t="shared" si="81"/>
        <v>1.1416339415956973</v>
      </c>
      <c r="AL91" s="271">
        <f t="shared" si="89"/>
        <v>80</v>
      </c>
    </row>
    <row r="92" spans="1:38" x14ac:dyDescent="0.25">
      <c r="A92" s="12">
        <v>81</v>
      </c>
      <c r="B92" s="296" t="str">
        <f t="shared" si="82"/>
        <v>—</v>
      </c>
      <c r="C92" s="308" t="str">
        <f t="shared" si="83"/>
        <v>—</v>
      </c>
      <c r="D92" s="129"/>
      <c r="E92" s="157"/>
      <c r="F92" s="158"/>
      <c r="G92" s="159"/>
      <c r="H92" s="160"/>
      <c r="I92" s="160"/>
      <c r="J92" s="161"/>
      <c r="K92" s="159"/>
      <c r="L92" s="160"/>
      <c r="M92" s="162"/>
      <c r="N92" s="366"/>
      <c r="O92" s="417" t="str">
        <f t="shared" si="90"/>
        <v>—</v>
      </c>
      <c r="P92" s="418" t="str">
        <f t="shared" si="91"/>
        <v>—</v>
      </c>
      <c r="Q92" s="401" t="str">
        <f t="shared" si="68"/>
        <v>—</v>
      </c>
      <c r="R92" s="402" t="str">
        <f t="shared" si="69"/>
        <v>—</v>
      </c>
      <c r="S92" s="325" t="str">
        <f t="shared" si="84"/>
        <v>—</v>
      </c>
      <c r="T92" s="326" t="str">
        <f t="shared" si="85"/>
        <v>—</v>
      </c>
      <c r="U92" s="327" t="str">
        <f t="shared" si="70"/>
        <v>—</v>
      </c>
      <c r="V92" s="165" t="str">
        <f t="shared" si="71"/>
        <v>—</v>
      </c>
      <c r="W92" s="448" t="str">
        <f t="shared" si="72"/>
        <v>—</v>
      </c>
      <c r="X92" s="90" t="str">
        <f t="shared" si="73"/>
        <v>—</v>
      </c>
      <c r="Y92" s="389" t="str">
        <f t="shared" si="92"/>
        <v>—</v>
      </c>
      <c r="Z92" s="425" t="str">
        <f t="shared" si="93"/>
        <v>—</v>
      </c>
      <c r="AA92" s="91">
        <f t="shared" si="74"/>
        <v>6378137</v>
      </c>
      <c r="AB92" s="92">
        <f t="shared" si="75"/>
        <v>6335439.3270838754</v>
      </c>
      <c r="AC92" s="93">
        <f t="shared" si="76"/>
        <v>6356752.3141403552</v>
      </c>
      <c r="AD92" s="94">
        <f t="shared" si="86"/>
        <v>0</v>
      </c>
      <c r="AE92" s="95">
        <f t="shared" si="87"/>
        <v>0</v>
      </c>
      <c r="AF92" s="253">
        <f t="shared" si="77"/>
        <v>0</v>
      </c>
      <c r="AG92" s="252">
        <f t="shared" si="78"/>
        <v>14432307.250667119</v>
      </c>
      <c r="AH92" s="252">
        <f t="shared" si="79"/>
        <v>-2.4171559216783285</v>
      </c>
      <c r="AI92" s="252">
        <f t="shared" si="88"/>
        <v>21882147.655825458</v>
      </c>
      <c r="AJ92" s="252">
        <f t="shared" si="80"/>
        <v>-9314488.194411315</v>
      </c>
      <c r="AK92" s="254">
        <f t="shared" si="81"/>
        <v>1.1416339415956973</v>
      </c>
      <c r="AL92" s="271">
        <f t="shared" si="89"/>
        <v>81</v>
      </c>
    </row>
    <row r="93" spans="1:38" x14ac:dyDescent="0.25">
      <c r="A93" s="12">
        <v>82</v>
      </c>
      <c r="B93" s="296" t="str">
        <f t="shared" si="82"/>
        <v>—</v>
      </c>
      <c r="C93" s="308" t="str">
        <f t="shared" si="83"/>
        <v>—</v>
      </c>
      <c r="D93" s="129"/>
      <c r="E93" s="157"/>
      <c r="F93" s="158"/>
      <c r="G93" s="159"/>
      <c r="H93" s="160"/>
      <c r="I93" s="160"/>
      <c r="J93" s="161"/>
      <c r="K93" s="159"/>
      <c r="L93" s="160"/>
      <c r="M93" s="162"/>
      <c r="N93" s="366"/>
      <c r="O93" s="417" t="str">
        <f t="shared" si="90"/>
        <v>—</v>
      </c>
      <c r="P93" s="418" t="str">
        <f t="shared" si="91"/>
        <v>—</v>
      </c>
      <c r="Q93" s="401" t="str">
        <f t="shared" si="68"/>
        <v>—</v>
      </c>
      <c r="R93" s="402" t="str">
        <f t="shared" si="69"/>
        <v>—</v>
      </c>
      <c r="S93" s="325" t="str">
        <f t="shared" si="84"/>
        <v>—</v>
      </c>
      <c r="T93" s="326" t="str">
        <f t="shared" si="85"/>
        <v>—</v>
      </c>
      <c r="U93" s="327" t="str">
        <f t="shared" si="70"/>
        <v>—</v>
      </c>
      <c r="V93" s="165" t="str">
        <f t="shared" si="71"/>
        <v>—</v>
      </c>
      <c r="W93" s="448" t="str">
        <f t="shared" si="72"/>
        <v>—</v>
      </c>
      <c r="X93" s="90" t="str">
        <f t="shared" si="73"/>
        <v>—</v>
      </c>
      <c r="Y93" s="389" t="str">
        <f t="shared" si="92"/>
        <v>—</v>
      </c>
      <c r="Z93" s="425" t="str">
        <f t="shared" si="93"/>
        <v>—</v>
      </c>
      <c r="AA93" s="91">
        <f t="shared" si="74"/>
        <v>6378137</v>
      </c>
      <c r="AB93" s="92">
        <f t="shared" si="75"/>
        <v>6335439.3270838754</v>
      </c>
      <c r="AC93" s="93">
        <f t="shared" si="76"/>
        <v>6356752.3141403552</v>
      </c>
      <c r="AD93" s="94">
        <f t="shared" si="86"/>
        <v>0</v>
      </c>
      <c r="AE93" s="95">
        <f t="shared" si="87"/>
        <v>0</v>
      </c>
      <c r="AF93" s="253">
        <f t="shared" si="77"/>
        <v>0</v>
      </c>
      <c r="AG93" s="252">
        <f t="shared" si="78"/>
        <v>14432307.250667119</v>
      </c>
      <c r="AH93" s="252">
        <f t="shared" si="79"/>
        <v>-2.4171559216783285</v>
      </c>
      <c r="AI93" s="252">
        <f t="shared" si="88"/>
        <v>21882147.655825458</v>
      </c>
      <c r="AJ93" s="252">
        <f t="shared" si="80"/>
        <v>-9314488.194411315</v>
      </c>
      <c r="AK93" s="254">
        <f t="shared" si="81"/>
        <v>1.1416339415956973</v>
      </c>
      <c r="AL93" s="271">
        <f t="shared" si="89"/>
        <v>82</v>
      </c>
    </row>
    <row r="94" spans="1:38" x14ac:dyDescent="0.25">
      <c r="A94" s="12">
        <v>83</v>
      </c>
      <c r="B94" s="296" t="str">
        <f t="shared" si="82"/>
        <v>—</v>
      </c>
      <c r="C94" s="308" t="str">
        <f t="shared" si="83"/>
        <v>—</v>
      </c>
      <c r="D94" s="129"/>
      <c r="E94" s="157"/>
      <c r="F94" s="158"/>
      <c r="G94" s="159"/>
      <c r="H94" s="160"/>
      <c r="I94" s="160"/>
      <c r="J94" s="161"/>
      <c r="K94" s="159"/>
      <c r="L94" s="160"/>
      <c r="M94" s="162"/>
      <c r="N94" s="366"/>
      <c r="O94" s="417" t="str">
        <f t="shared" si="90"/>
        <v>—</v>
      </c>
      <c r="P94" s="418" t="str">
        <f t="shared" si="91"/>
        <v>—</v>
      </c>
      <c r="Q94" s="401" t="str">
        <f t="shared" si="68"/>
        <v>—</v>
      </c>
      <c r="R94" s="402" t="str">
        <f t="shared" si="69"/>
        <v>—</v>
      </c>
      <c r="S94" s="325" t="str">
        <f t="shared" si="84"/>
        <v>—</v>
      </c>
      <c r="T94" s="326" t="str">
        <f t="shared" si="85"/>
        <v>—</v>
      </c>
      <c r="U94" s="327" t="str">
        <f t="shared" si="70"/>
        <v>—</v>
      </c>
      <c r="V94" s="165" t="str">
        <f t="shared" si="71"/>
        <v>—</v>
      </c>
      <c r="W94" s="448" t="str">
        <f t="shared" si="72"/>
        <v>—</v>
      </c>
      <c r="X94" s="90" t="str">
        <f t="shared" si="73"/>
        <v>—</v>
      </c>
      <c r="Y94" s="389" t="str">
        <f t="shared" si="92"/>
        <v>—</v>
      </c>
      <c r="Z94" s="425" t="str">
        <f t="shared" si="93"/>
        <v>—</v>
      </c>
      <c r="AA94" s="91">
        <f t="shared" si="74"/>
        <v>6378137</v>
      </c>
      <c r="AB94" s="92">
        <f t="shared" si="75"/>
        <v>6335439.3270838754</v>
      </c>
      <c r="AC94" s="93">
        <f t="shared" si="76"/>
        <v>6356752.3141403552</v>
      </c>
      <c r="AD94" s="94">
        <f t="shared" si="86"/>
        <v>0</v>
      </c>
      <c r="AE94" s="95">
        <f t="shared" si="87"/>
        <v>0</v>
      </c>
      <c r="AF94" s="253">
        <f t="shared" si="77"/>
        <v>0</v>
      </c>
      <c r="AG94" s="252">
        <f t="shared" si="78"/>
        <v>14432307.250667119</v>
      </c>
      <c r="AH94" s="252">
        <f t="shared" si="79"/>
        <v>-2.4171559216783285</v>
      </c>
      <c r="AI94" s="252">
        <f t="shared" si="88"/>
        <v>21882147.655825458</v>
      </c>
      <c r="AJ94" s="252">
        <f t="shared" si="80"/>
        <v>-9314488.194411315</v>
      </c>
      <c r="AK94" s="254">
        <f t="shared" si="81"/>
        <v>1.1416339415956973</v>
      </c>
      <c r="AL94" s="271">
        <f t="shared" si="89"/>
        <v>83</v>
      </c>
    </row>
    <row r="95" spans="1:38" x14ac:dyDescent="0.25">
      <c r="A95" s="12">
        <v>84</v>
      </c>
      <c r="B95" s="296" t="str">
        <f t="shared" si="82"/>
        <v>—</v>
      </c>
      <c r="C95" s="308" t="str">
        <f t="shared" si="83"/>
        <v>—</v>
      </c>
      <c r="D95" s="129"/>
      <c r="E95" s="157"/>
      <c r="F95" s="158"/>
      <c r="G95" s="159"/>
      <c r="H95" s="160"/>
      <c r="I95" s="160"/>
      <c r="J95" s="161"/>
      <c r="K95" s="159"/>
      <c r="L95" s="160"/>
      <c r="M95" s="162"/>
      <c r="N95" s="366"/>
      <c r="O95" s="417" t="str">
        <f t="shared" si="90"/>
        <v>—</v>
      </c>
      <c r="P95" s="418" t="str">
        <f t="shared" si="91"/>
        <v>—</v>
      </c>
      <c r="Q95" s="401" t="str">
        <f t="shared" si="68"/>
        <v>—</v>
      </c>
      <c r="R95" s="402" t="str">
        <f t="shared" si="69"/>
        <v>—</v>
      </c>
      <c r="S95" s="325" t="str">
        <f t="shared" si="84"/>
        <v>—</v>
      </c>
      <c r="T95" s="326" t="str">
        <f t="shared" si="85"/>
        <v>—</v>
      </c>
      <c r="U95" s="327" t="str">
        <f t="shared" si="70"/>
        <v>—</v>
      </c>
      <c r="V95" s="165" t="str">
        <f t="shared" si="71"/>
        <v>—</v>
      </c>
      <c r="W95" s="448" t="str">
        <f t="shared" si="72"/>
        <v>—</v>
      </c>
      <c r="X95" s="90" t="str">
        <f t="shared" si="73"/>
        <v>—</v>
      </c>
      <c r="Y95" s="389" t="str">
        <f t="shared" si="92"/>
        <v>—</v>
      </c>
      <c r="Z95" s="425" t="str">
        <f t="shared" si="93"/>
        <v>—</v>
      </c>
      <c r="AA95" s="91">
        <f t="shared" si="74"/>
        <v>6378137</v>
      </c>
      <c r="AB95" s="92">
        <f t="shared" si="75"/>
        <v>6335439.3270838754</v>
      </c>
      <c r="AC95" s="93">
        <f t="shared" si="76"/>
        <v>6356752.3141403552</v>
      </c>
      <c r="AD95" s="94">
        <f t="shared" si="86"/>
        <v>0</v>
      </c>
      <c r="AE95" s="95">
        <f t="shared" si="87"/>
        <v>0</v>
      </c>
      <c r="AF95" s="253">
        <f t="shared" si="77"/>
        <v>0</v>
      </c>
      <c r="AG95" s="252">
        <f t="shared" si="78"/>
        <v>14432307.250667119</v>
      </c>
      <c r="AH95" s="252">
        <f t="shared" si="79"/>
        <v>-2.4171559216783285</v>
      </c>
      <c r="AI95" s="252">
        <f t="shared" si="88"/>
        <v>21882147.655825458</v>
      </c>
      <c r="AJ95" s="252">
        <f t="shared" si="80"/>
        <v>-9314488.194411315</v>
      </c>
      <c r="AK95" s="254">
        <f t="shared" si="81"/>
        <v>1.1416339415956973</v>
      </c>
      <c r="AL95" s="271">
        <f t="shared" si="89"/>
        <v>84</v>
      </c>
    </row>
    <row r="96" spans="1:38" x14ac:dyDescent="0.25">
      <c r="A96" s="12">
        <v>85</v>
      </c>
      <c r="B96" s="296" t="str">
        <f t="shared" si="82"/>
        <v>—</v>
      </c>
      <c r="C96" s="308" t="str">
        <f t="shared" si="83"/>
        <v>—</v>
      </c>
      <c r="D96" s="129"/>
      <c r="E96" s="157"/>
      <c r="F96" s="158"/>
      <c r="G96" s="159"/>
      <c r="H96" s="160"/>
      <c r="I96" s="160"/>
      <c r="J96" s="161"/>
      <c r="K96" s="159"/>
      <c r="L96" s="160"/>
      <c r="M96" s="162"/>
      <c r="N96" s="366"/>
      <c r="O96" s="417" t="str">
        <f t="shared" si="90"/>
        <v>—</v>
      </c>
      <c r="P96" s="418" t="str">
        <f t="shared" si="91"/>
        <v>—</v>
      </c>
      <c r="Q96" s="401" t="str">
        <f t="shared" si="68"/>
        <v>—</v>
      </c>
      <c r="R96" s="402" t="str">
        <f t="shared" si="69"/>
        <v>—</v>
      </c>
      <c r="S96" s="325" t="str">
        <f t="shared" si="84"/>
        <v>—</v>
      </c>
      <c r="T96" s="326" t="str">
        <f t="shared" si="85"/>
        <v>—</v>
      </c>
      <c r="U96" s="327" t="str">
        <f t="shared" si="70"/>
        <v>—</v>
      </c>
      <c r="V96" s="165" t="str">
        <f t="shared" si="71"/>
        <v>—</v>
      </c>
      <c r="W96" s="448" t="str">
        <f t="shared" si="72"/>
        <v>—</v>
      </c>
      <c r="X96" s="90" t="str">
        <f t="shared" si="73"/>
        <v>—</v>
      </c>
      <c r="Y96" s="389" t="str">
        <f t="shared" si="92"/>
        <v>—</v>
      </c>
      <c r="Z96" s="425" t="str">
        <f t="shared" si="93"/>
        <v>—</v>
      </c>
      <c r="AA96" s="91">
        <f t="shared" si="74"/>
        <v>6378137</v>
      </c>
      <c r="AB96" s="92">
        <f t="shared" si="75"/>
        <v>6335439.3270838754</v>
      </c>
      <c r="AC96" s="93">
        <f t="shared" si="76"/>
        <v>6356752.3141403552</v>
      </c>
      <c r="AD96" s="94">
        <f t="shared" si="86"/>
        <v>0</v>
      </c>
      <c r="AE96" s="95">
        <f t="shared" si="87"/>
        <v>0</v>
      </c>
      <c r="AF96" s="253">
        <f t="shared" si="77"/>
        <v>0</v>
      </c>
      <c r="AG96" s="252">
        <f t="shared" si="78"/>
        <v>14432307.250667119</v>
      </c>
      <c r="AH96" s="252">
        <f t="shared" si="79"/>
        <v>-2.4171559216783285</v>
      </c>
      <c r="AI96" s="252">
        <f t="shared" si="88"/>
        <v>21882147.655825458</v>
      </c>
      <c r="AJ96" s="252">
        <f t="shared" si="80"/>
        <v>-9314488.194411315</v>
      </c>
      <c r="AK96" s="254">
        <f t="shared" si="81"/>
        <v>1.1416339415956973</v>
      </c>
      <c r="AL96" s="271">
        <f t="shared" si="89"/>
        <v>85</v>
      </c>
    </row>
    <row r="97" spans="1:38" x14ac:dyDescent="0.25">
      <c r="A97" s="12">
        <v>86</v>
      </c>
      <c r="B97" s="296" t="str">
        <f t="shared" si="82"/>
        <v>—</v>
      </c>
      <c r="C97" s="308" t="str">
        <f t="shared" si="83"/>
        <v>—</v>
      </c>
      <c r="D97" s="129"/>
      <c r="E97" s="157"/>
      <c r="F97" s="158"/>
      <c r="G97" s="159"/>
      <c r="H97" s="160"/>
      <c r="I97" s="160"/>
      <c r="J97" s="161"/>
      <c r="K97" s="159"/>
      <c r="L97" s="160"/>
      <c r="M97" s="162"/>
      <c r="N97" s="366"/>
      <c r="O97" s="417" t="str">
        <f t="shared" si="90"/>
        <v>—</v>
      </c>
      <c r="P97" s="418" t="str">
        <f t="shared" si="91"/>
        <v>—</v>
      </c>
      <c r="Q97" s="401" t="str">
        <f t="shared" si="68"/>
        <v>—</v>
      </c>
      <c r="R97" s="402" t="str">
        <f t="shared" si="69"/>
        <v>—</v>
      </c>
      <c r="S97" s="325" t="str">
        <f t="shared" si="84"/>
        <v>—</v>
      </c>
      <c r="T97" s="326" t="str">
        <f t="shared" si="85"/>
        <v>—</v>
      </c>
      <c r="U97" s="327" t="str">
        <f t="shared" si="70"/>
        <v>—</v>
      </c>
      <c r="V97" s="165" t="str">
        <f t="shared" si="71"/>
        <v>—</v>
      </c>
      <c r="W97" s="448" t="str">
        <f t="shared" si="72"/>
        <v>—</v>
      </c>
      <c r="X97" s="90" t="str">
        <f t="shared" si="73"/>
        <v>—</v>
      </c>
      <c r="Y97" s="389" t="str">
        <f t="shared" si="92"/>
        <v>—</v>
      </c>
      <c r="Z97" s="425" t="str">
        <f t="shared" si="93"/>
        <v>—</v>
      </c>
      <c r="AA97" s="91">
        <f t="shared" si="74"/>
        <v>6378137</v>
      </c>
      <c r="AB97" s="92">
        <f t="shared" si="75"/>
        <v>6335439.3270838754</v>
      </c>
      <c r="AC97" s="93">
        <f t="shared" si="76"/>
        <v>6356752.3141403552</v>
      </c>
      <c r="AD97" s="94">
        <f t="shared" si="86"/>
        <v>0</v>
      </c>
      <c r="AE97" s="95">
        <f t="shared" si="87"/>
        <v>0</v>
      </c>
      <c r="AF97" s="253">
        <f t="shared" si="77"/>
        <v>0</v>
      </c>
      <c r="AG97" s="252">
        <f t="shared" si="78"/>
        <v>14432307.250667119</v>
      </c>
      <c r="AH97" s="252">
        <f t="shared" si="79"/>
        <v>-2.4171559216783285</v>
      </c>
      <c r="AI97" s="252">
        <f t="shared" si="88"/>
        <v>21882147.655825458</v>
      </c>
      <c r="AJ97" s="252">
        <f t="shared" si="80"/>
        <v>-9314488.194411315</v>
      </c>
      <c r="AK97" s="254">
        <f t="shared" si="81"/>
        <v>1.1416339415956973</v>
      </c>
      <c r="AL97" s="271">
        <f t="shared" si="89"/>
        <v>86</v>
      </c>
    </row>
    <row r="98" spans="1:38" x14ac:dyDescent="0.25">
      <c r="A98" s="12">
        <v>87</v>
      </c>
      <c r="B98" s="296" t="str">
        <f t="shared" si="82"/>
        <v>—</v>
      </c>
      <c r="C98" s="308" t="str">
        <f t="shared" si="83"/>
        <v>—</v>
      </c>
      <c r="D98" s="129"/>
      <c r="E98" s="157"/>
      <c r="F98" s="158"/>
      <c r="G98" s="159"/>
      <c r="H98" s="160"/>
      <c r="I98" s="160"/>
      <c r="J98" s="161"/>
      <c r="K98" s="159"/>
      <c r="L98" s="160"/>
      <c r="M98" s="162"/>
      <c r="N98" s="366"/>
      <c r="O98" s="417" t="str">
        <f t="shared" si="90"/>
        <v>—</v>
      </c>
      <c r="P98" s="418" t="str">
        <f t="shared" si="91"/>
        <v>—</v>
      </c>
      <c r="Q98" s="401" t="str">
        <f t="shared" si="68"/>
        <v>—</v>
      </c>
      <c r="R98" s="402" t="str">
        <f t="shared" si="69"/>
        <v>—</v>
      </c>
      <c r="S98" s="325" t="str">
        <f t="shared" si="84"/>
        <v>—</v>
      </c>
      <c r="T98" s="326" t="str">
        <f t="shared" si="85"/>
        <v>—</v>
      </c>
      <c r="U98" s="327" t="str">
        <f t="shared" si="70"/>
        <v>—</v>
      </c>
      <c r="V98" s="165" t="str">
        <f t="shared" si="71"/>
        <v>—</v>
      </c>
      <c r="W98" s="448" t="str">
        <f t="shared" si="72"/>
        <v>—</v>
      </c>
      <c r="X98" s="90" t="str">
        <f t="shared" si="73"/>
        <v>—</v>
      </c>
      <c r="Y98" s="389" t="str">
        <f t="shared" si="92"/>
        <v>—</v>
      </c>
      <c r="Z98" s="425" t="str">
        <f t="shared" si="93"/>
        <v>—</v>
      </c>
      <c r="AA98" s="91">
        <f t="shared" si="74"/>
        <v>6378137</v>
      </c>
      <c r="AB98" s="92">
        <f t="shared" si="75"/>
        <v>6335439.3270838754</v>
      </c>
      <c r="AC98" s="93">
        <f t="shared" si="76"/>
        <v>6356752.3141403552</v>
      </c>
      <c r="AD98" s="94">
        <f t="shared" si="86"/>
        <v>0</v>
      </c>
      <c r="AE98" s="95">
        <f t="shared" si="87"/>
        <v>0</v>
      </c>
      <c r="AF98" s="253">
        <f t="shared" si="77"/>
        <v>0</v>
      </c>
      <c r="AG98" s="252">
        <f t="shared" si="78"/>
        <v>14432307.250667119</v>
      </c>
      <c r="AH98" s="252">
        <f t="shared" si="79"/>
        <v>-2.4171559216783285</v>
      </c>
      <c r="AI98" s="252">
        <f t="shared" si="88"/>
        <v>21882147.655825458</v>
      </c>
      <c r="AJ98" s="252">
        <f t="shared" si="80"/>
        <v>-9314488.194411315</v>
      </c>
      <c r="AK98" s="254">
        <f t="shared" si="81"/>
        <v>1.1416339415956973</v>
      </c>
      <c r="AL98" s="271">
        <f t="shared" si="89"/>
        <v>87</v>
      </c>
    </row>
    <row r="99" spans="1:38" x14ac:dyDescent="0.25">
      <c r="A99" s="12">
        <v>88</v>
      </c>
      <c r="B99" s="296" t="str">
        <f t="shared" si="82"/>
        <v>—</v>
      </c>
      <c r="C99" s="308" t="str">
        <f t="shared" si="83"/>
        <v>—</v>
      </c>
      <c r="D99" s="129"/>
      <c r="E99" s="157"/>
      <c r="F99" s="158"/>
      <c r="G99" s="159"/>
      <c r="H99" s="160"/>
      <c r="I99" s="160"/>
      <c r="J99" s="161"/>
      <c r="K99" s="159"/>
      <c r="L99" s="160"/>
      <c r="M99" s="162"/>
      <c r="N99" s="366"/>
      <c r="O99" s="417" t="str">
        <f t="shared" si="90"/>
        <v>—</v>
      </c>
      <c r="P99" s="418" t="str">
        <f t="shared" si="91"/>
        <v>—</v>
      </c>
      <c r="Q99" s="401" t="str">
        <f t="shared" si="68"/>
        <v>—</v>
      </c>
      <c r="R99" s="402" t="str">
        <f t="shared" si="69"/>
        <v>—</v>
      </c>
      <c r="S99" s="325" t="str">
        <f t="shared" si="84"/>
        <v>—</v>
      </c>
      <c r="T99" s="326" t="str">
        <f t="shared" si="85"/>
        <v>—</v>
      </c>
      <c r="U99" s="327" t="str">
        <f t="shared" si="70"/>
        <v>—</v>
      </c>
      <c r="V99" s="165" t="str">
        <f t="shared" si="71"/>
        <v>—</v>
      </c>
      <c r="W99" s="448" t="str">
        <f t="shared" si="72"/>
        <v>—</v>
      </c>
      <c r="X99" s="90" t="str">
        <f t="shared" si="73"/>
        <v>—</v>
      </c>
      <c r="Y99" s="389" t="str">
        <f t="shared" si="92"/>
        <v>—</v>
      </c>
      <c r="Z99" s="425" t="str">
        <f t="shared" si="93"/>
        <v>—</v>
      </c>
      <c r="AA99" s="91">
        <f t="shared" si="74"/>
        <v>6378137</v>
      </c>
      <c r="AB99" s="92">
        <f t="shared" si="75"/>
        <v>6335439.3270838754</v>
      </c>
      <c r="AC99" s="93">
        <f t="shared" si="76"/>
        <v>6356752.3141403552</v>
      </c>
      <c r="AD99" s="94">
        <f t="shared" si="86"/>
        <v>0</v>
      </c>
      <c r="AE99" s="95">
        <f t="shared" si="87"/>
        <v>0</v>
      </c>
      <c r="AF99" s="253">
        <f t="shared" si="77"/>
        <v>0</v>
      </c>
      <c r="AG99" s="252">
        <f t="shared" si="78"/>
        <v>14432307.250667119</v>
      </c>
      <c r="AH99" s="252">
        <f t="shared" si="79"/>
        <v>-2.4171559216783285</v>
      </c>
      <c r="AI99" s="252">
        <f t="shared" si="88"/>
        <v>21882147.655825458</v>
      </c>
      <c r="AJ99" s="252">
        <f t="shared" si="80"/>
        <v>-9314488.194411315</v>
      </c>
      <c r="AK99" s="254">
        <f t="shared" si="81"/>
        <v>1.1416339415956973</v>
      </c>
      <c r="AL99" s="271">
        <f t="shared" si="89"/>
        <v>88</v>
      </c>
    </row>
    <row r="100" spans="1:38" x14ac:dyDescent="0.25">
      <c r="A100" s="12">
        <v>89</v>
      </c>
      <c r="B100" s="296" t="str">
        <f t="shared" si="82"/>
        <v>—</v>
      </c>
      <c r="C100" s="308" t="str">
        <f t="shared" si="83"/>
        <v>—</v>
      </c>
      <c r="D100" s="129"/>
      <c r="E100" s="157"/>
      <c r="F100" s="158"/>
      <c r="G100" s="159"/>
      <c r="H100" s="160"/>
      <c r="I100" s="160"/>
      <c r="J100" s="161"/>
      <c r="K100" s="159"/>
      <c r="L100" s="160"/>
      <c r="M100" s="162"/>
      <c r="N100" s="366"/>
      <c r="O100" s="417" t="str">
        <f t="shared" si="90"/>
        <v>—</v>
      </c>
      <c r="P100" s="418" t="str">
        <f t="shared" si="91"/>
        <v>—</v>
      </c>
      <c r="Q100" s="401" t="str">
        <f t="shared" ref="Q100:Q111" si="94">IF(F100="","—",IF(I100="N",(F100+G100/60+H100/3600),IF(I100="S",-(F100+G100/60+H100/3600),"Enter N or S!")))</f>
        <v>—</v>
      </c>
      <c r="R100" s="402" t="str">
        <f t="shared" ref="R100:R111" si="95">IF(J100="","—",IF(M100="W",-(J100+K100/60+L100/3600),IF(M100="E",(J100+K100/60+L100/3600),"Enter E or W!")))</f>
        <v>—</v>
      </c>
      <c r="S100" s="325" t="str">
        <f t="shared" si="84"/>
        <v>—</v>
      </c>
      <c r="T100" s="326" t="str">
        <f t="shared" si="85"/>
        <v>—</v>
      </c>
      <c r="U100" s="327" t="str">
        <f t="shared" ref="U100:U111" si="96">IF(N100="","—",S100*T100)</f>
        <v>—</v>
      </c>
      <c r="V100" s="165" t="str">
        <f t="shared" ref="V100:V111" si="97">IF(N100="","—",(U100-1)*1000000)</f>
        <v>—</v>
      </c>
      <c r="W100" s="448" t="str">
        <f t="shared" ref="W100:W111" si="98">IF(N100="","—",(U100-1)*5280)</f>
        <v>—</v>
      </c>
      <c r="X100" s="90" t="str">
        <f t="shared" ref="X100:X111" si="99">IF(N100="","—",IF(ABS(V100)&lt;=0.0001,"~~ zero",ABS(1/(1-U100))))</f>
        <v>—</v>
      </c>
      <c r="Y100" s="389" t="str">
        <f t="shared" si="92"/>
        <v>—</v>
      </c>
      <c r="Z100" s="425" t="str">
        <f t="shared" si="93"/>
        <v>—</v>
      </c>
      <c r="AA100" s="91">
        <f t="shared" ref="AA100:AA111" si="100">(a/SQRT(1-esqr*(SIN(AD100))^2))/(IF(hunit=1,1,IF(hunit=2,0.3048,IF(hunit=3,(1200/3937)))))</f>
        <v>6378137</v>
      </c>
      <c r="AB100" s="92">
        <f t="shared" ref="AB100:AB111" si="101">(a*(1-esqr)/(1-esqr*(SIN(AD100))^2)^1.5)/(IF(hunit=1,1,IF(hunit=2,0.3048,IF(hunit=3,(1200/3937)))))</f>
        <v>6335439.3270838754</v>
      </c>
      <c r="AC100" s="93">
        <f t="shared" ref="AC100:AC111" si="102">SQRT(AA100*AB100)</f>
        <v>6356752.3141403552</v>
      </c>
      <c r="AD100" s="94">
        <f t="shared" si="86"/>
        <v>0</v>
      </c>
      <c r="AE100" s="95">
        <f t="shared" si="87"/>
        <v>0</v>
      </c>
      <c r="AF100" s="253">
        <f t="shared" ref="AF100:AF111" si="103">(LN((1+SIN(AD100))/(1-SIN(AD100)))-e*LN((1+e*SIN(AD100))/(1-e*SIN(AD100))))/2</f>
        <v>0</v>
      </c>
      <c r="AG100" s="252">
        <f t="shared" ref="AG100:AG111" si="104">K/EXP(AF100*SINo)</f>
        <v>14432307.250667119</v>
      </c>
      <c r="AH100" s="252">
        <f t="shared" ref="AH100:AH111" si="105">(AE100-LONo)*SINo</f>
        <v>-2.4171559216783285</v>
      </c>
      <c r="AI100" s="252">
        <f t="shared" si="88"/>
        <v>21882147.655825458</v>
      </c>
      <c r="AJ100" s="252">
        <f t="shared" ref="AJ100:AJ111" si="106">Eo+AG100*SIN(AH100)</f>
        <v>-9314488.194411315</v>
      </c>
      <c r="AK100" s="254">
        <f t="shared" ref="AK100:AK111" si="107">SQRT(1-esqr*(SIN(AD100))^2)*(AG100*SINo)/(a*COS(AD100))</f>
        <v>1.1416339415956973</v>
      </c>
      <c r="AL100" s="271">
        <f t="shared" si="89"/>
        <v>89</v>
      </c>
    </row>
    <row r="101" spans="1:38" x14ac:dyDescent="0.25">
      <c r="A101" s="12">
        <v>90</v>
      </c>
      <c r="B101" s="296" t="str">
        <f t="shared" si="82"/>
        <v>—</v>
      </c>
      <c r="C101" s="308" t="str">
        <f t="shared" si="83"/>
        <v>—</v>
      </c>
      <c r="D101" s="129"/>
      <c r="E101" s="157"/>
      <c r="F101" s="158"/>
      <c r="G101" s="159"/>
      <c r="H101" s="160"/>
      <c r="I101" s="160"/>
      <c r="J101" s="161"/>
      <c r="K101" s="159"/>
      <c r="L101" s="160"/>
      <c r="M101" s="162"/>
      <c r="N101" s="366"/>
      <c r="O101" s="417" t="str">
        <f t="shared" si="90"/>
        <v>—</v>
      </c>
      <c r="P101" s="418" t="str">
        <f t="shared" si="91"/>
        <v>—</v>
      </c>
      <c r="Q101" s="401" t="str">
        <f t="shared" si="94"/>
        <v>—</v>
      </c>
      <c r="R101" s="402" t="str">
        <f t="shared" si="95"/>
        <v>—</v>
      </c>
      <c r="S101" s="325" t="str">
        <f t="shared" si="84"/>
        <v>—</v>
      </c>
      <c r="T101" s="326" t="str">
        <f t="shared" si="85"/>
        <v>—</v>
      </c>
      <c r="U101" s="327" t="str">
        <f t="shared" si="96"/>
        <v>—</v>
      </c>
      <c r="V101" s="165" t="str">
        <f t="shared" si="97"/>
        <v>—</v>
      </c>
      <c r="W101" s="448" t="str">
        <f t="shared" si="98"/>
        <v>—</v>
      </c>
      <c r="X101" s="90" t="str">
        <f t="shared" si="99"/>
        <v>—</v>
      </c>
      <c r="Y101" s="389" t="str">
        <f t="shared" si="92"/>
        <v>—</v>
      </c>
      <c r="Z101" s="425" t="str">
        <f t="shared" si="93"/>
        <v>—</v>
      </c>
      <c r="AA101" s="91">
        <f t="shared" si="100"/>
        <v>6378137</v>
      </c>
      <c r="AB101" s="92">
        <f t="shared" si="101"/>
        <v>6335439.3270838754</v>
      </c>
      <c r="AC101" s="93">
        <f t="shared" si="102"/>
        <v>6356752.3141403552</v>
      </c>
      <c r="AD101" s="94">
        <f t="shared" si="86"/>
        <v>0</v>
      </c>
      <c r="AE101" s="95">
        <f t="shared" si="87"/>
        <v>0</v>
      </c>
      <c r="AF101" s="253">
        <f t="shared" si="103"/>
        <v>0</v>
      </c>
      <c r="AG101" s="252">
        <f t="shared" si="104"/>
        <v>14432307.250667119</v>
      </c>
      <c r="AH101" s="252">
        <f t="shared" si="105"/>
        <v>-2.4171559216783285</v>
      </c>
      <c r="AI101" s="252">
        <f t="shared" si="88"/>
        <v>21882147.655825458</v>
      </c>
      <c r="AJ101" s="252">
        <f t="shared" si="106"/>
        <v>-9314488.194411315</v>
      </c>
      <c r="AK101" s="254">
        <f t="shared" si="107"/>
        <v>1.1416339415956973</v>
      </c>
      <c r="AL101" s="271">
        <f t="shared" si="89"/>
        <v>90</v>
      </c>
    </row>
    <row r="102" spans="1:38" x14ac:dyDescent="0.25">
      <c r="A102" s="12">
        <v>91</v>
      </c>
      <c r="B102" s="296" t="str">
        <f t="shared" si="82"/>
        <v>—</v>
      </c>
      <c r="C102" s="308" t="str">
        <f t="shared" si="83"/>
        <v>—</v>
      </c>
      <c r="D102" s="129"/>
      <c r="E102" s="157"/>
      <c r="F102" s="158"/>
      <c r="G102" s="159"/>
      <c r="H102" s="160"/>
      <c r="I102" s="160"/>
      <c r="J102" s="161"/>
      <c r="K102" s="159"/>
      <c r="L102" s="160"/>
      <c r="M102" s="162"/>
      <c r="N102" s="366"/>
      <c r="O102" s="417" t="str">
        <f t="shared" si="90"/>
        <v>—</v>
      </c>
      <c r="P102" s="418" t="str">
        <f t="shared" si="91"/>
        <v>—</v>
      </c>
      <c r="Q102" s="401" t="str">
        <f t="shared" si="94"/>
        <v>—</v>
      </c>
      <c r="R102" s="402" t="str">
        <f t="shared" si="95"/>
        <v>—</v>
      </c>
      <c r="S102" s="325" t="str">
        <f t="shared" si="84"/>
        <v>—</v>
      </c>
      <c r="T102" s="326" t="str">
        <f t="shared" si="85"/>
        <v>—</v>
      </c>
      <c r="U102" s="327" t="str">
        <f t="shared" si="96"/>
        <v>—</v>
      </c>
      <c r="V102" s="165" t="str">
        <f t="shared" si="97"/>
        <v>—</v>
      </c>
      <c r="W102" s="448" t="str">
        <f t="shared" si="98"/>
        <v>—</v>
      </c>
      <c r="X102" s="90" t="str">
        <f t="shared" si="99"/>
        <v>—</v>
      </c>
      <c r="Y102" s="389" t="str">
        <f t="shared" si="92"/>
        <v>—</v>
      </c>
      <c r="Z102" s="425" t="str">
        <f t="shared" si="93"/>
        <v>—</v>
      </c>
      <c r="AA102" s="91">
        <f t="shared" si="100"/>
        <v>6378137</v>
      </c>
      <c r="AB102" s="92">
        <f t="shared" si="101"/>
        <v>6335439.3270838754</v>
      </c>
      <c r="AC102" s="93">
        <f t="shared" si="102"/>
        <v>6356752.3141403552</v>
      </c>
      <c r="AD102" s="94">
        <f t="shared" si="86"/>
        <v>0</v>
      </c>
      <c r="AE102" s="95">
        <f t="shared" si="87"/>
        <v>0</v>
      </c>
      <c r="AF102" s="253">
        <f t="shared" si="103"/>
        <v>0</v>
      </c>
      <c r="AG102" s="252">
        <f t="shared" si="104"/>
        <v>14432307.250667119</v>
      </c>
      <c r="AH102" s="252">
        <f t="shared" si="105"/>
        <v>-2.4171559216783285</v>
      </c>
      <c r="AI102" s="252">
        <f t="shared" si="88"/>
        <v>21882147.655825458</v>
      </c>
      <c r="AJ102" s="252">
        <f t="shared" si="106"/>
        <v>-9314488.194411315</v>
      </c>
      <c r="AK102" s="254">
        <f t="shared" si="107"/>
        <v>1.1416339415956973</v>
      </c>
      <c r="AL102" s="271">
        <f t="shared" si="89"/>
        <v>91</v>
      </c>
    </row>
    <row r="103" spans="1:38" x14ac:dyDescent="0.25">
      <c r="A103" s="12">
        <v>92</v>
      </c>
      <c r="B103" s="296" t="str">
        <f t="shared" si="82"/>
        <v>—</v>
      </c>
      <c r="C103" s="308" t="str">
        <f t="shared" si="83"/>
        <v>—</v>
      </c>
      <c r="D103" s="129"/>
      <c r="E103" s="157"/>
      <c r="F103" s="158"/>
      <c r="G103" s="159"/>
      <c r="H103" s="160"/>
      <c r="I103" s="160"/>
      <c r="J103" s="161"/>
      <c r="K103" s="159"/>
      <c r="L103" s="160"/>
      <c r="M103" s="162"/>
      <c r="N103" s="366"/>
      <c r="O103" s="417" t="str">
        <f t="shared" si="90"/>
        <v>—</v>
      </c>
      <c r="P103" s="418" t="str">
        <f t="shared" si="91"/>
        <v>—</v>
      </c>
      <c r="Q103" s="401" t="str">
        <f t="shared" si="94"/>
        <v>—</v>
      </c>
      <c r="R103" s="402" t="str">
        <f t="shared" si="95"/>
        <v>—</v>
      </c>
      <c r="S103" s="325" t="str">
        <f t="shared" si="84"/>
        <v>—</v>
      </c>
      <c r="T103" s="326" t="str">
        <f t="shared" si="85"/>
        <v>—</v>
      </c>
      <c r="U103" s="327" t="str">
        <f t="shared" si="96"/>
        <v>—</v>
      </c>
      <c r="V103" s="165" t="str">
        <f t="shared" si="97"/>
        <v>—</v>
      </c>
      <c r="W103" s="448" t="str">
        <f t="shared" si="98"/>
        <v>—</v>
      </c>
      <c r="X103" s="90" t="str">
        <f t="shared" si="99"/>
        <v>—</v>
      </c>
      <c r="Y103" s="389" t="str">
        <f t="shared" si="92"/>
        <v>—</v>
      </c>
      <c r="Z103" s="425" t="str">
        <f t="shared" si="93"/>
        <v>—</v>
      </c>
      <c r="AA103" s="91">
        <f t="shared" si="100"/>
        <v>6378137</v>
      </c>
      <c r="AB103" s="92">
        <f t="shared" si="101"/>
        <v>6335439.3270838754</v>
      </c>
      <c r="AC103" s="93">
        <f t="shared" si="102"/>
        <v>6356752.3141403552</v>
      </c>
      <c r="AD103" s="94">
        <f t="shared" si="86"/>
        <v>0</v>
      </c>
      <c r="AE103" s="95">
        <f t="shared" si="87"/>
        <v>0</v>
      </c>
      <c r="AF103" s="253">
        <f t="shared" si="103"/>
        <v>0</v>
      </c>
      <c r="AG103" s="252">
        <f t="shared" si="104"/>
        <v>14432307.250667119</v>
      </c>
      <c r="AH103" s="252">
        <f t="shared" si="105"/>
        <v>-2.4171559216783285</v>
      </c>
      <c r="AI103" s="252">
        <f t="shared" si="88"/>
        <v>21882147.655825458</v>
      </c>
      <c r="AJ103" s="252">
        <f t="shared" si="106"/>
        <v>-9314488.194411315</v>
      </c>
      <c r="AK103" s="254">
        <f t="shared" si="107"/>
        <v>1.1416339415956973</v>
      </c>
      <c r="AL103" s="271">
        <f t="shared" si="89"/>
        <v>92</v>
      </c>
    </row>
    <row r="104" spans="1:38" x14ac:dyDescent="0.25">
      <c r="A104" s="12">
        <v>93</v>
      </c>
      <c r="B104" s="296" t="str">
        <f t="shared" si="82"/>
        <v>—</v>
      </c>
      <c r="C104" s="308" t="str">
        <f t="shared" si="83"/>
        <v>—</v>
      </c>
      <c r="D104" s="129"/>
      <c r="E104" s="157"/>
      <c r="F104" s="158"/>
      <c r="G104" s="159"/>
      <c r="H104" s="160"/>
      <c r="I104" s="160"/>
      <c r="J104" s="161"/>
      <c r="K104" s="159"/>
      <c r="L104" s="160"/>
      <c r="M104" s="162"/>
      <c r="N104" s="366"/>
      <c r="O104" s="417" t="str">
        <f t="shared" si="90"/>
        <v>—</v>
      </c>
      <c r="P104" s="418" t="str">
        <f t="shared" si="91"/>
        <v>—</v>
      </c>
      <c r="Q104" s="401" t="str">
        <f t="shared" si="94"/>
        <v>—</v>
      </c>
      <c r="R104" s="402" t="str">
        <f t="shared" si="95"/>
        <v>—</v>
      </c>
      <c r="S104" s="325" t="str">
        <f t="shared" si="84"/>
        <v>—</v>
      </c>
      <c r="T104" s="326" t="str">
        <f t="shared" si="85"/>
        <v>—</v>
      </c>
      <c r="U104" s="327" t="str">
        <f t="shared" si="96"/>
        <v>—</v>
      </c>
      <c r="V104" s="165" t="str">
        <f t="shared" si="97"/>
        <v>—</v>
      </c>
      <c r="W104" s="448" t="str">
        <f t="shared" si="98"/>
        <v>—</v>
      </c>
      <c r="X104" s="90" t="str">
        <f t="shared" si="99"/>
        <v>—</v>
      </c>
      <c r="Y104" s="389" t="str">
        <f t="shared" si="92"/>
        <v>—</v>
      </c>
      <c r="Z104" s="425" t="str">
        <f t="shared" si="93"/>
        <v>—</v>
      </c>
      <c r="AA104" s="91">
        <f t="shared" si="100"/>
        <v>6378137</v>
      </c>
      <c r="AB104" s="92">
        <f t="shared" si="101"/>
        <v>6335439.3270838754</v>
      </c>
      <c r="AC104" s="93">
        <f t="shared" si="102"/>
        <v>6356752.3141403552</v>
      </c>
      <c r="AD104" s="94">
        <f t="shared" si="86"/>
        <v>0</v>
      </c>
      <c r="AE104" s="95">
        <f t="shared" si="87"/>
        <v>0</v>
      </c>
      <c r="AF104" s="253">
        <f t="shared" si="103"/>
        <v>0</v>
      </c>
      <c r="AG104" s="252">
        <f t="shared" si="104"/>
        <v>14432307.250667119</v>
      </c>
      <c r="AH104" s="252">
        <f t="shared" si="105"/>
        <v>-2.4171559216783285</v>
      </c>
      <c r="AI104" s="252">
        <f t="shared" si="88"/>
        <v>21882147.655825458</v>
      </c>
      <c r="AJ104" s="252">
        <f t="shared" si="106"/>
        <v>-9314488.194411315</v>
      </c>
      <c r="AK104" s="254">
        <f t="shared" si="107"/>
        <v>1.1416339415956973</v>
      </c>
      <c r="AL104" s="271">
        <f t="shared" si="89"/>
        <v>93</v>
      </c>
    </row>
    <row r="105" spans="1:38" x14ac:dyDescent="0.25">
      <c r="A105" s="12">
        <v>94</v>
      </c>
      <c r="B105" s="296" t="str">
        <f t="shared" si="82"/>
        <v>—</v>
      </c>
      <c r="C105" s="308" t="str">
        <f t="shared" si="83"/>
        <v>—</v>
      </c>
      <c r="D105" s="129"/>
      <c r="E105" s="157"/>
      <c r="F105" s="158"/>
      <c r="G105" s="159"/>
      <c r="H105" s="160"/>
      <c r="I105" s="160"/>
      <c r="J105" s="161"/>
      <c r="K105" s="159"/>
      <c r="L105" s="160"/>
      <c r="M105" s="162"/>
      <c r="N105" s="366"/>
      <c r="O105" s="417" t="str">
        <f t="shared" si="90"/>
        <v>—</v>
      </c>
      <c r="P105" s="418" t="str">
        <f t="shared" si="91"/>
        <v>—</v>
      </c>
      <c r="Q105" s="401" t="str">
        <f t="shared" si="94"/>
        <v>—</v>
      </c>
      <c r="R105" s="402" t="str">
        <f t="shared" si="95"/>
        <v>—</v>
      </c>
      <c r="S105" s="325" t="str">
        <f t="shared" si="84"/>
        <v>—</v>
      </c>
      <c r="T105" s="326" t="str">
        <f t="shared" si="85"/>
        <v>—</v>
      </c>
      <c r="U105" s="327" t="str">
        <f t="shared" si="96"/>
        <v>—</v>
      </c>
      <c r="V105" s="165" t="str">
        <f t="shared" si="97"/>
        <v>—</v>
      </c>
      <c r="W105" s="448" t="str">
        <f t="shared" si="98"/>
        <v>—</v>
      </c>
      <c r="X105" s="90" t="str">
        <f t="shared" si="99"/>
        <v>—</v>
      </c>
      <c r="Y105" s="389" t="str">
        <f t="shared" si="92"/>
        <v>—</v>
      </c>
      <c r="Z105" s="425" t="str">
        <f t="shared" si="93"/>
        <v>—</v>
      </c>
      <c r="AA105" s="91">
        <f t="shared" si="100"/>
        <v>6378137</v>
      </c>
      <c r="AB105" s="92">
        <f t="shared" si="101"/>
        <v>6335439.3270838754</v>
      </c>
      <c r="AC105" s="93">
        <f t="shared" si="102"/>
        <v>6356752.3141403552</v>
      </c>
      <c r="AD105" s="94">
        <f t="shared" si="86"/>
        <v>0</v>
      </c>
      <c r="AE105" s="95">
        <f t="shared" si="87"/>
        <v>0</v>
      </c>
      <c r="AF105" s="253">
        <f t="shared" si="103"/>
        <v>0</v>
      </c>
      <c r="AG105" s="252">
        <f t="shared" si="104"/>
        <v>14432307.250667119</v>
      </c>
      <c r="AH105" s="252">
        <f t="shared" si="105"/>
        <v>-2.4171559216783285</v>
      </c>
      <c r="AI105" s="252">
        <f t="shared" si="88"/>
        <v>21882147.655825458</v>
      </c>
      <c r="AJ105" s="252">
        <f t="shared" si="106"/>
        <v>-9314488.194411315</v>
      </c>
      <c r="AK105" s="254">
        <f t="shared" si="107"/>
        <v>1.1416339415956973</v>
      </c>
      <c r="AL105" s="271">
        <f t="shared" si="89"/>
        <v>94</v>
      </c>
    </row>
    <row r="106" spans="1:38" x14ac:dyDescent="0.25">
      <c r="A106" s="12">
        <v>95</v>
      </c>
      <c r="B106" s="296" t="str">
        <f t="shared" si="82"/>
        <v>—</v>
      </c>
      <c r="C106" s="308" t="str">
        <f t="shared" si="83"/>
        <v>—</v>
      </c>
      <c r="D106" s="129"/>
      <c r="E106" s="157"/>
      <c r="F106" s="158"/>
      <c r="G106" s="159"/>
      <c r="H106" s="160"/>
      <c r="I106" s="160"/>
      <c r="J106" s="161"/>
      <c r="K106" s="159"/>
      <c r="L106" s="160"/>
      <c r="M106" s="162"/>
      <c r="N106" s="366"/>
      <c r="O106" s="417" t="str">
        <f t="shared" si="90"/>
        <v>—</v>
      </c>
      <c r="P106" s="418" t="str">
        <f t="shared" si="91"/>
        <v>—</v>
      </c>
      <c r="Q106" s="401" t="str">
        <f t="shared" si="94"/>
        <v>—</v>
      </c>
      <c r="R106" s="402" t="str">
        <f t="shared" si="95"/>
        <v>—</v>
      </c>
      <c r="S106" s="325" t="str">
        <f t="shared" si="84"/>
        <v>—</v>
      </c>
      <c r="T106" s="326" t="str">
        <f t="shared" si="85"/>
        <v>—</v>
      </c>
      <c r="U106" s="327" t="str">
        <f t="shared" si="96"/>
        <v>—</v>
      </c>
      <c r="V106" s="165" t="str">
        <f t="shared" si="97"/>
        <v>—</v>
      </c>
      <c r="W106" s="448" t="str">
        <f t="shared" si="98"/>
        <v>—</v>
      </c>
      <c r="X106" s="90" t="str">
        <f t="shared" si="99"/>
        <v>—</v>
      </c>
      <c r="Y106" s="389" t="str">
        <f t="shared" si="92"/>
        <v>—</v>
      </c>
      <c r="Z106" s="425" t="str">
        <f t="shared" si="93"/>
        <v>—</v>
      </c>
      <c r="AA106" s="91">
        <f t="shared" si="100"/>
        <v>6378137</v>
      </c>
      <c r="AB106" s="92">
        <f t="shared" si="101"/>
        <v>6335439.3270838754</v>
      </c>
      <c r="AC106" s="93">
        <f t="shared" si="102"/>
        <v>6356752.3141403552</v>
      </c>
      <c r="AD106" s="94">
        <f t="shared" si="86"/>
        <v>0</v>
      </c>
      <c r="AE106" s="95">
        <f t="shared" si="87"/>
        <v>0</v>
      </c>
      <c r="AF106" s="253">
        <f t="shared" si="103"/>
        <v>0</v>
      </c>
      <c r="AG106" s="252">
        <f t="shared" si="104"/>
        <v>14432307.250667119</v>
      </c>
      <c r="AH106" s="252">
        <f t="shared" si="105"/>
        <v>-2.4171559216783285</v>
      </c>
      <c r="AI106" s="252">
        <f t="shared" si="88"/>
        <v>21882147.655825458</v>
      </c>
      <c r="AJ106" s="252">
        <f t="shared" si="106"/>
        <v>-9314488.194411315</v>
      </c>
      <c r="AK106" s="254">
        <f t="shared" si="107"/>
        <v>1.1416339415956973</v>
      </c>
      <c r="AL106" s="271">
        <f t="shared" si="89"/>
        <v>95</v>
      </c>
    </row>
    <row r="107" spans="1:38" x14ac:dyDescent="0.25">
      <c r="A107" s="12">
        <v>96</v>
      </c>
      <c r="B107" s="296" t="str">
        <f t="shared" si="82"/>
        <v>—</v>
      </c>
      <c r="C107" s="308" t="str">
        <f t="shared" si="83"/>
        <v>—</v>
      </c>
      <c r="D107" s="129"/>
      <c r="E107" s="157"/>
      <c r="F107" s="158"/>
      <c r="G107" s="159"/>
      <c r="H107" s="160"/>
      <c r="I107" s="160"/>
      <c r="J107" s="161"/>
      <c r="K107" s="159"/>
      <c r="L107" s="160"/>
      <c r="M107" s="162"/>
      <c r="N107" s="366"/>
      <c r="O107" s="417" t="str">
        <f t="shared" si="90"/>
        <v>—</v>
      </c>
      <c r="P107" s="418" t="str">
        <f t="shared" si="91"/>
        <v>—</v>
      </c>
      <c r="Q107" s="401" t="str">
        <f t="shared" si="94"/>
        <v>—</v>
      </c>
      <c r="R107" s="402" t="str">
        <f t="shared" si="95"/>
        <v>—</v>
      </c>
      <c r="S107" s="325" t="str">
        <f t="shared" si="84"/>
        <v>—</v>
      </c>
      <c r="T107" s="326" t="str">
        <f t="shared" si="85"/>
        <v>—</v>
      </c>
      <c r="U107" s="327" t="str">
        <f t="shared" si="96"/>
        <v>—</v>
      </c>
      <c r="V107" s="165" t="str">
        <f t="shared" si="97"/>
        <v>—</v>
      </c>
      <c r="W107" s="448" t="str">
        <f t="shared" si="98"/>
        <v>—</v>
      </c>
      <c r="X107" s="90" t="str">
        <f t="shared" si="99"/>
        <v>—</v>
      </c>
      <c r="Y107" s="389" t="str">
        <f t="shared" si="92"/>
        <v>—</v>
      </c>
      <c r="Z107" s="425" t="str">
        <f t="shared" si="93"/>
        <v>—</v>
      </c>
      <c r="AA107" s="91">
        <f t="shared" si="100"/>
        <v>6378137</v>
      </c>
      <c r="AB107" s="92">
        <f t="shared" si="101"/>
        <v>6335439.3270838754</v>
      </c>
      <c r="AC107" s="93">
        <f t="shared" si="102"/>
        <v>6356752.3141403552</v>
      </c>
      <c r="AD107" s="94">
        <f t="shared" si="86"/>
        <v>0</v>
      </c>
      <c r="AE107" s="95">
        <f t="shared" si="87"/>
        <v>0</v>
      </c>
      <c r="AF107" s="253">
        <f t="shared" si="103"/>
        <v>0</v>
      </c>
      <c r="AG107" s="252">
        <f t="shared" si="104"/>
        <v>14432307.250667119</v>
      </c>
      <c r="AH107" s="252">
        <f t="shared" si="105"/>
        <v>-2.4171559216783285</v>
      </c>
      <c r="AI107" s="252">
        <f t="shared" si="88"/>
        <v>21882147.655825458</v>
      </c>
      <c r="AJ107" s="252">
        <f t="shared" si="106"/>
        <v>-9314488.194411315</v>
      </c>
      <c r="AK107" s="254">
        <f t="shared" si="107"/>
        <v>1.1416339415956973</v>
      </c>
      <c r="AL107" s="271">
        <f t="shared" si="89"/>
        <v>96</v>
      </c>
    </row>
    <row r="108" spans="1:38" x14ac:dyDescent="0.25">
      <c r="A108" s="12">
        <v>97</v>
      </c>
      <c r="B108" s="296" t="str">
        <f t="shared" si="82"/>
        <v>—</v>
      </c>
      <c r="C108" s="308" t="str">
        <f t="shared" si="83"/>
        <v>—</v>
      </c>
      <c r="D108" s="129"/>
      <c r="E108" s="157"/>
      <c r="F108" s="158"/>
      <c r="G108" s="159"/>
      <c r="H108" s="160"/>
      <c r="I108" s="160"/>
      <c r="J108" s="161"/>
      <c r="K108" s="159"/>
      <c r="L108" s="160"/>
      <c r="M108" s="162"/>
      <c r="N108" s="366"/>
      <c r="O108" s="417" t="str">
        <f t="shared" si="90"/>
        <v>—</v>
      </c>
      <c r="P108" s="418" t="str">
        <f t="shared" si="91"/>
        <v>—</v>
      </c>
      <c r="Q108" s="401" t="str">
        <f t="shared" si="94"/>
        <v>—</v>
      </c>
      <c r="R108" s="402" t="str">
        <f t="shared" si="95"/>
        <v>—</v>
      </c>
      <c r="S108" s="325" t="str">
        <f t="shared" si="84"/>
        <v>—</v>
      </c>
      <c r="T108" s="326" t="str">
        <f t="shared" si="85"/>
        <v>—</v>
      </c>
      <c r="U108" s="327" t="str">
        <f t="shared" si="96"/>
        <v>—</v>
      </c>
      <c r="V108" s="165" t="str">
        <f t="shared" si="97"/>
        <v>—</v>
      </c>
      <c r="W108" s="448" t="str">
        <f t="shared" si="98"/>
        <v>—</v>
      </c>
      <c r="X108" s="90" t="str">
        <f t="shared" si="99"/>
        <v>—</v>
      </c>
      <c r="Y108" s="389" t="str">
        <f t="shared" si="92"/>
        <v>—</v>
      </c>
      <c r="Z108" s="425" t="str">
        <f t="shared" si="93"/>
        <v>—</v>
      </c>
      <c r="AA108" s="91">
        <f t="shared" si="100"/>
        <v>6378137</v>
      </c>
      <c r="AB108" s="92">
        <f t="shared" si="101"/>
        <v>6335439.3270838754</v>
      </c>
      <c r="AC108" s="93">
        <f t="shared" si="102"/>
        <v>6356752.3141403552</v>
      </c>
      <c r="AD108" s="94">
        <f t="shared" si="86"/>
        <v>0</v>
      </c>
      <c r="AE108" s="95">
        <f t="shared" si="87"/>
        <v>0</v>
      </c>
      <c r="AF108" s="253">
        <f t="shared" si="103"/>
        <v>0</v>
      </c>
      <c r="AG108" s="252">
        <f t="shared" si="104"/>
        <v>14432307.250667119</v>
      </c>
      <c r="AH108" s="252">
        <f t="shared" si="105"/>
        <v>-2.4171559216783285</v>
      </c>
      <c r="AI108" s="252">
        <f t="shared" ref="AI108:AI111" si="108">Ro+No-AG108*COS(AH108)</f>
        <v>21882147.655825458</v>
      </c>
      <c r="AJ108" s="252">
        <f t="shared" si="106"/>
        <v>-9314488.194411315</v>
      </c>
      <c r="AK108" s="254">
        <f t="shared" si="107"/>
        <v>1.1416339415956973</v>
      </c>
      <c r="AL108" s="271">
        <f t="shared" si="89"/>
        <v>97</v>
      </c>
    </row>
    <row r="109" spans="1:38" x14ac:dyDescent="0.25">
      <c r="A109" s="12">
        <v>98</v>
      </c>
      <c r="B109" s="296" t="str">
        <f t="shared" si="82"/>
        <v>—</v>
      </c>
      <c r="C109" s="308" t="str">
        <f t="shared" si="83"/>
        <v>—</v>
      </c>
      <c r="D109" s="129"/>
      <c r="E109" s="157"/>
      <c r="F109" s="158"/>
      <c r="G109" s="159"/>
      <c r="H109" s="160"/>
      <c r="I109" s="160"/>
      <c r="J109" s="161"/>
      <c r="K109" s="159"/>
      <c r="L109" s="160"/>
      <c r="M109" s="162"/>
      <c r="N109" s="366"/>
      <c r="O109" s="417" t="str">
        <f t="shared" si="90"/>
        <v>—</v>
      </c>
      <c r="P109" s="418" t="str">
        <f t="shared" si="91"/>
        <v>—</v>
      </c>
      <c r="Q109" s="401" t="str">
        <f t="shared" si="94"/>
        <v>—</v>
      </c>
      <c r="R109" s="402" t="str">
        <f t="shared" si="95"/>
        <v>—</v>
      </c>
      <c r="S109" s="325" t="str">
        <f t="shared" si="84"/>
        <v>—</v>
      </c>
      <c r="T109" s="326" t="str">
        <f t="shared" si="85"/>
        <v>—</v>
      </c>
      <c r="U109" s="327" t="str">
        <f t="shared" si="96"/>
        <v>—</v>
      </c>
      <c r="V109" s="165" t="str">
        <f t="shared" si="97"/>
        <v>—</v>
      </c>
      <c r="W109" s="448" t="str">
        <f t="shared" si="98"/>
        <v>—</v>
      </c>
      <c r="X109" s="90" t="str">
        <f t="shared" si="99"/>
        <v>—</v>
      </c>
      <c r="Y109" s="389" t="str">
        <f t="shared" si="92"/>
        <v>—</v>
      </c>
      <c r="Z109" s="425" t="str">
        <f t="shared" si="93"/>
        <v>—</v>
      </c>
      <c r="AA109" s="91">
        <f t="shared" si="100"/>
        <v>6378137</v>
      </c>
      <c r="AB109" s="92">
        <f t="shared" si="101"/>
        <v>6335439.3270838754</v>
      </c>
      <c r="AC109" s="93">
        <f t="shared" si="102"/>
        <v>6356752.3141403552</v>
      </c>
      <c r="AD109" s="94">
        <f t="shared" si="86"/>
        <v>0</v>
      </c>
      <c r="AE109" s="95">
        <f t="shared" si="87"/>
        <v>0</v>
      </c>
      <c r="AF109" s="253">
        <f t="shared" si="103"/>
        <v>0</v>
      </c>
      <c r="AG109" s="252">
        <f t="shared" si="104"/>
        <v>14432307.250667119</v>
      </c>
      <c r="AH109" s="252">
        <f t="shared" si="105"/>
        <v>-2.4171559216783285</v>
      </c>
      <c r="AI109" s="252">
        <f t="shared" si="108"/>
        <v>21882147.655825458</v>
      </c>
      <c r="AJ109" s="252">
        <f t="shared" si="106"/>
        <v>-9314488.194411315</v>
      </c>
      <c r="AK109" s="254">
        <f t="shared" si="107"/>
        <v>1.1416339415956973</v>
      </c>
      <c r="AL109" s="271">
        <f t="shared" si="89"/>
        <v>98</v>
      </c>
    </row>
    <row r="110" spans="1:38" x14ac:dyDescent="0.25">
      <c r="A110" s="12">
        <v>99</v>
      </c>
      <c r="B110" s="296" t="str">
        <f t="shared" si="82"/>
        <v>—</v>
      </c>
      <c r="C110" s="308" t="str">
        <f t="shared" si="83"/>
        <v>—</v>
      </c>
      <c r="D110" s="129"/>
      <c r="E110" s="157"/>
      <c r="F110" s="158"/>
      <c r="G110" s="159"/>
      <c r="H110" s="160"/>
      <c r="I110" s="160"/>
      <c r="J110" s="161"/>
      <c r="K110" s="159"/>
      <c r="L110" s="160"/>
      <c r="M110" s="162"/>
      <c r="N110" s="366"/>
      <c r="O110" s="417" t="str">
        <f t="shared" si="90"/>
        <v>—</v>
      </c>
      <c r="P110" s="418" t="str">
        <f t="shared" si="91"/>
        <v>—</v>
      </c>
      <c r="Q110" s="401" t="str">
        <f t="shared" si="94"/>
        <v>—</v>
      </c>
      <c r="R110" s="402" t="str">
        <f t="shared" si="95"/>
        <v>—</v>
      </c>
      <c r="S110" s="325" t="str">
        <f t="shared" si="84"/>
        <v>—</v>
      </c>
      <c r="T110" s="326" t="str">
        <f t="shared" si="85"/>
        <v>—</v>
      </c>
      <c r="U110" s="327" t="str">
        <f t="shared" si="96"/>
        <v>—</v>
      </c>
      <c r="V110" s="165" t="str">
        <f t="shared" si="97"/>
        <v>—</v>
      </c>
      <c r="W110" s="448" t="str">
        <f t="shared" si="98"/>
        <v>—</v>
      </c>
      <c r="X110" s="90" t="str">
        <f t="shared" si="99"/>
        <v>—</v>
      </c>
      <c r="Y110" s="389" t="str">
        <f t="shared" si="92"/>
        <v>—</v>
      </c>
      <c r="Z110" s="425" t="str">
        <f t="shared" si="93"/>
        <v>—</v>
      </c>
      <c r="AA110" s="91">
        <f t="shared" si="100"/>
        <v>6378137</v>
      </c>
      <c r="AB110" s="92">
        <f t="shared" si="101"/>
        <v>6335439.3270838754</v>
      </c>
      <c r="AC110" s="93">
        <f t="shared" si="102"/>
        <v>6356752.3141403552</v>
      </c>
      <c r="AD110" s="94">
        <f t="shared" si="86"/>
        <v>0</v>
      </c>
      <c r="AE110" s="95">
        <f t="shared" si="87"/>
        <v>0</v>
      </c>
      <c r="AF110" s="253">
        <f t="shared" si="103"/>
        <v>0</v>
      </c>
      <c r="AG110" s="252">
        <f t="shared" si="104"/>
        <v>14432307.250667119</v>
      </c>
      <c r="AH110" s="252">
        <f t="shared" si="105"/>
        <v>-2.4171559216783285</v>
      </c>
      <c r="AI110" s="252">
        <f t="shared" si="108"/>
        <v>21882147.655825458</v>
      </c>
      <c r="AJ110" s="252">
        <f t="shared" si="106"/>
        <v>-9314488.194411315</v>
      </c>
      <c r="AK110" s="254">
        <f t="shared" si="107"/>
        <v>1.1416339415956973</v>
      </c>
      <c r="AL110" s="271">
        <f t="shared" si="89"/>
        <v>99</v>
      </c>
    </row>
    <row r="111" spans="1:38" x14ac:dyDescent="0.25">
      <c r="A111" s="12">
        <v>100</v>
      </c>
      <c r="B111" s="296" t="str">
        <f t="shared" si="82"/>
        <v>—</v>
      </c>
      <c r="C111" s="308" t="str">
        <f t="shared" si="83"/>
        <v>—</v>
      </c>
      <c r="D111" s="129"/>
      <c r="E111" s="157"/>
      <c r="F111" s="158"/>
      <c r="G111" s="159"/>
      <c r="H111" s="160"/>
      <c r="I111" s="160"/>
      <c r="J111" s="161"/>
      <c r="K111" s="159"/>
      <c r="L111" s="160"/>
      <c r="M111" s="162"/>
      <c r="N111" s="366"/>
      <c r="O111" s="417" t="str">
        <f t="shared" si="90"/>
        <v>—</v>
      </c>
      <c r="P111" s="418" t="str">
        <f t="shared" si="91"/>
        <v>—</v>
      </c>
      <c r="Q111" s="401" t="str">
        <f t="shared" si="94"/>
        <v>—</v>
      </c>
      <c r="R111" s="402" t="str">
        <f t="shared" si="95"/>
        <v>—</v>
      </c>
      <c r="S111" s="325" t="str">
        <f t="shared" si="84"/>
        <v>—</v>
      </c>
      <c r="T111" s="326" t="str">
        <f t="shared" si="85"/>
        <v>—</v>
      </c>
      <c r="U111" s="327" t="str">
        <f t="shared" si="96"/>
        <v>—</v>
      </c>
      <c r="V111" s="165" t="str">
        <f t="shared" si="97"/>
        <v>—</v>
      </c>
      <c r="W111" s="448" t="str">
        <f t="shared" si="98"/>
        <v>—</v>
      </c>
      <c r="X111" s="90" t="str">
        <f t="shared" si="99"/>
        <v>—</v>
      </c>
      <c r="Y111" s="389" t="str">
        <f t="shared" si="92"/>
        <v>—</v>
      </c>
      <c r="Z111" s="425" t="str">
        <f t="shared" si="93"/>
        <v>—</v>
      </c>
      <c r="AA111" s="91">
        <f t="shared" si="100"/>
        <v>6378137</v>
      </c>
      <c r="AB111" s="92">
        <f t="shared" si="101"/>
        <v>6335439.3270838754</v>
      </c>
      <c r="AC111" s="93">
        <f t="shared" si="102"/>
        <v>6356752.3141403552</v>
      </c>
      <c r="AD111" s="94">
        <f t="shared" si="86"/>
        <v>0</v>
      </c>
      <c r="AE111" s="95">
        <f t="shared" si="87"/>
        <v>0</v>
      </c>
      <c r="AF111" s="253">
        <f t="shared" si="103"/>
        <v>0</v>
      </c>
      <c r="AG111" s="252">
        <f t="shared" si="104"/>
        <v>14432307.250667119</v>
      </c>
      <c r="AH111" s="252">
        <f t="shared" si="105"/>
        <v>-2.4171559216783285</v>
      </c>
      <c r="AI111" s="252">
        <f t="shared" si="108"/>
        <v>21882147.655825458</v>
      </c>
      <c r="AJ111" s="252">
        <f t="shared" si="106"/>
        <v>-9314488.194411315</v>
      </c>
      <c r="AK111" s="254">
        <f t="shared" si="107"/>
        <v>1.1416339415956973</v>
      </c>
      <c r="AL111" s="271">
        <f t="shared" si="89"/>
        <v>100</v>
      </c>
    </row>
  </sheetData>
  <mergeCells count="5">
    <mergeCell ref="F10:I10"/>
    <mergeCell ref="J10:M10"/>
    <mergeCell ref="AF9:AK9"/>
    <mergeCell ref="AA9:AC9"/>
    <mergeCell ref="AD9:AE9"/>
  </mergeCells>
  <phoneticPr fontId="0" type="noConversion"/>
  <pageMargins left="0.75" right="0.75" top="1" bottom="1" header="0.5" footer="0.5"/>
  <pageSetup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O111"/>
  <sheetViews>
    <sheetView workbookViewId="0"/>
  </sheetViews>
  <sheetFormatPr defaultRowHeight="15" x14ac:dyDescent="0.25"/>
  <cols>
    <col min="1" max="1" width="6.85546875" customWidth="1"/>
    <col min="2" max="3" width="16" style="405" customWidth="1"/>
    <col min="4" max="4" width="5.140625" customWidth="1"/>
    <col min="5" max="5" width="4.5703125" customWidth="1"/>
    <col min="6" max="6" width="10.28515625" style="471" customWidth="1"/>
    <col min="7" max="7" width="2.85546875" customWidth="1"/>
    <col min="8" max="8" width="6.42578125" customWidth="1"/>
    <col min="9" max="9" width="4.7109375" customWidth="1"/>
    <col min="10" max="10" width="10.28515625" style="471" customWidth="1"/>
    <col min="11" max="11" width="3.42578125" customWidth="1"/>
    <col min="12" max="13" width="19.28515625" customWidth="1"/>
    <col min="14" max="14" width="9.28515625" customWidth="1"/>
    <col min="15" max="15" width="19.7109375" customWidth="1"/>
    <col min="16" max="17" width="15.5703125" style="407" customWidth="1"/>
    <col min="18" max="18" width="13.85546875" style="410" customWidth="1"/>
    <col min="19" max="21" width="13.140625" style="328" customWidth="1"/>
    <col min="22" max="22" width="10.42578125" style="410" customWidth="1"/>
    <col min="23" max="23" width="10.42578125" style="456" customWidth="1"/>
    <col min="24" max="24" width="16" customWidth="1"/>
    <col min="25" max="25" width="11.28515625" style="411" customWidth="1"/>
    <col min="26" max="26" width="14.140625" customWidth="1"/>
    <col min="27" max="29" width="12.42578125" customWidth="1"/>
    <col min="30" max="36" width="12.140625" customWidth="1"/>
    <col min="37" max="40" width="12.140625" style="2" customWidth="1"/>
    <col min="41" max="41" width="7.42578125" customWidth="1"/>
  </cols>
  <sheetData>
    <row r="1" spans="1:41" s="1" customFormat="1" ht="18.75" thickBot="1" x14ac:dyDescent="0.3">
      <c r="A1" s="171" t="s">
        <v>144</v>
      </c>
      <c r="B1" s="374"/>
      <c r="C1" s="374"/>
      <c r="D1" s="20"/>
      <c r="E1" s="20"/>
      <c r="F1" s="470"/>
      <c r="G1" s="20"/>
      <c r="H1" s="20"/>
      <c r="I1" s="20"/>
      <c r="J1" s="470"/>
      <c r="K1" s="20"/>
      <c r="L1" s="4"/>
      <c r="M1" s="4"/>
      <c r="N1" s="412"/>
      <c r="O1" s="20"/>
      <c r="P1" s="406"/>
      <c r="Q1" s="406"/>
      <c r="R1" s="408"/>
      <c r="S1" s="310"/>
      <c r="T1" s="310"/>
      <c r="U1" s="311"/>
      <c r="V1" s="395"/>
      <c r="W1" s="455"/>
      <c r="X1" s="31"/>
      <c r="Y1" s="403"/>
      <c r="Z1" s="412"/>
      <c r="AA1" s="4"/>
      <c r="AB1" s="119" t="s">
        <v>109</v>
      </c>
      <c r="AC1" s="32"/>
      <c r="AD1" s="27"/>
      <c r="AE1" s="3"/>
      <c r="AF1" s="225" t="s">
        <v>127</v>
      </c>
      <c r="AG1" s="255" t="str">
        <f>elpsd_name</f>
        <v>GRS 80</v>
      </c>
      <c r="AH1" s="6"/>
      <c r="AI1" s="6"/>
      <c r="AJ1" s="6"/>
      <c r="AK1" s="6"/>
      <c r="AL1" s="32"/>
      <c r="AM1" s="3"/>
      <c r="AN1" s="3"/>
      <c r="AO1" s="3"/>
    </row>
    <row r="2" spans="1:41" s="5" customFormat="1" ht="15.75" thickBot="1" x14ac:dyDescent="0.3">
      <c r="A2" s="24" t="s">
        <v>100</v>
      </c>
      <c r="B2" s="427">
        <f>COUNT(B12:B1000000)</f>
        <v>3</v>
      </c>
      <c r="C2" s="431">
        <f>COUNT(C12:C1000000)</f>
        <v>3</v>
      </c>
      <c r="D2" s="432"/>
      <c r="E2" s="433"/>
      <c r="F2" s="434">
        <f>COUNT(F12:F1000000)</f>
        <v>3</v>
      </c>
      <c r="G2" s="433"/>
      <c r="H2" s="435"/>
      <c r="I2" s="433"/>
      <c r="J2" s="434">
        <f>COUNT(J12:J1000000)</f>
        <v>3</v>
      </c>
      <c r="K2" s="436"/>
      <c r="L2" s="444" t="s">
        <v>100</v>
      </c>
      <c r="M2" s="442"/>
      <c r="N2" s="437"/>
      <c r="O2" s="445" t="s">
        <v>100</v>
      </c>
      <c r="P2" s="427">
        <f>COUNT(P12:P1000000)</f>
        <v>3</v>
      </c>
      <c r="Q2" s="446">
        <f>COUNT(Q12:Q1000000)</f>
        <v>3</v>
      </c>
      <c r="R2" s="443">
        <f>COUNT(R12:R1000000)</f>
        <v>3</v>
      </c>
      <c r="S2" s="429" t="s">
        <v>100</v>
      </c>
      <c r="T2" s="30"/>
      <c r="U2" s="430" t="s">
        <v>100</v>
      </c>
      <c r="V2" s="427">
        <f>COUNT(V12:V1000000)</f>
        <v>3</v>
      </c>
      <c r="W2" s="431">
        <f>COUNT(W12:W1000000)</f>
        <v>3</v>
      </c>
      <c r="X2" s="428">
        <f>COUNT(X12:X1000000)</f>
        <v>3</v>
      </c>
      <c r="Y2" s="427">
        <f>COUNT(Y12:Y1000000)</f>
        <v>3</v>
      </c>
      <c r="Z2" s="428"/>
      <c r="AA2" s="4"/>
      <c r="AB2" s="118"/>
      <c r="AC2" s="106" t="s">
        <v>106</v>
      </c>
      <c r="AD2" s="28"/>
      <c r="AE2" s="3"/>
      <c r="AF2" s="3"/>
      <c r="AG2" s="3"/>
      <c r="AH2" s="3"/>
      <c r="AI2" s="3"/>
      <c r="AJ2" s="3"/>
      <c r="AK2" s="6"/>
      <c r="AL2" s="6"/>
      <c r="AM2" s="3"/>
      <c r="AN2" s="3"/>
      <c r="AO2" s="3"/>
    </row>
    <row r="3" spans="1:41" s="5" customFormat="1" x14ac:dyDescent="0.25">
      <c r="A3" s="24" t="s">
        <v>101</v>
      </c>
      <c r="B3" s="89">
        <f>MIN(B12:B1000000)</f>
        <v>30.157500000001338</v>
      </c>
      <c r="C3" s="121">
        <f>MIN(C12:C1000000)</f>
        <v>272.78499999999997</v>
      </c>
      <c r="D3" s="139">
        <f t="shared" ref="D3:D8" si="0">IF(B3="","—",ABS(IF((1-(ABS(B3)-ABS(TRUNC(B3))))*3600&gt;tol,TRUNC(B3),IF(B3&gt;=0,TRUNC(B3)+1,TRUNC(B3)-1))))</f>
        <v>30</v>
      </c>
      <c r="E3" s="84">
        <f t="shared" ref="E3:E8" si="1">IF(B3="","—",IF(60-((ABS(B3)-D3)*60-TRUNC(ABS((ABS(B3)-D3)*60)))*60&gt;tol,ABS(TRUNC((ABS(B3)-D3)*60)),ABS(TRUNC((ABS(B3)-D3)*60))+1))</f>
        <v>9</v>
      </c>
      <c r="F3" s="140">
        <f t="shared" ref="F3:F8" si="2">IF(B3="","—",IF(ABS(60-(ABS(B3)-ABS(D3)-ABS(E3)/60)*3600)&gt;tol,ABS((ABS(B3)-ABS(D3)-ABS(E3)/60)*3600),0))</f>
        <v>27.000000004817672</v>
      </c>
      <c r="G3" s="141" t="str">
        <f t="shared" ref="G3:G8" si="3">IF(B3&gt;0,"N",IF(B3&lt;0,"S",""))</f>
        <v>N</v>
      </c>
      <c r="H3" s="142">
        <f t="shared" ref="H3:H8" si="4">IF(C3="","—",ABS(IF((1-(ABS(C3)-ABS(TRUNC(C3))))*3600&gt;tol,TRUNC(C3),IF(C3&gt;=0,TRUNC(C3)+1,TRUNC(C3)-1))))</f>
        <v>272</v>
      </c>
      <c r="I3" s="84">
        <f t="shared" ref="I3:I8" si="5">IF(C3="","—",IF(60-((ABS(C3)-H3)*60-TRUNC(ABS((ABS(C3)-H3)*60)))*60&gt;tol,ABS(TRUNC((ABS(C3)-H3)*60)),ABS(TRUNC((ABS(C3)-H3)*60))+1))</f>
        <v>47</v>
      </c>
      <c r="J3" s="140">
        <f t="shared" ref="J3:J8" si="6">IF(C3="","—",IF(ABS(60-(ABS(C3)-ABS(H3)-ABS(I3)/60)*3600)&gt;tol,ABS((ABS(C3)-ABS(H3)-ABS(I3)/60)*3600),0))</f>
        <v>5.9999999998854303</v>
      </c>
      <c r="K3" s="143" t="str">
        <f t="shared" ref="K3:K8" si="7">IF(C3&gt;0,"E",IF(C3&lt;0,"W",""))</f>
        <v>E</v>
      </c>
      <c r="L3" s="172" t="s">
        <v>101</v>
      </c>
      <c r="M3" s="225"/>
      <c r="N3" s="419"/>
      <c r="O3" s="173" t="s">
        <v>101</v>
      </c>
      <c r="P3" s="296">
        <f>MIN(P12:P1000000)</f>
        <v>134214.13382362289</v>
      </c>
      <c r="Q3" s="331">
        <f>MIN(Q12:Q1000000)</f>
        <v>85236.464342603678</v>
      </c>
      <c r="R3" s="176">
        <f>MIN(R12:R1000000)</f>
        <v>-22</v>
      </c>
      <c r="S3" s="312" t="s">
        <v>101</v>
      </c>
      <c r="T3" s="310"/>
      <c r="U3" s="313" t="s">
        <v>101</v>
      </c>
      <c r="V3" s="165">
        <f>MIN(V12:V1000000)</f>
        <v>-22.472824893426946</v>
      </c>
      <c r="W3" s="448">
        <f>MIN(W12:W1000000)</f>
        <v>-0.11865651543729427</v>
      </c>
      <c r="X3" s="90">
        <f>MIN(X12:X1000000)</f>
        <v>44498.188578530193</v>
      </c>
      <c r="Y3" s="389">
        <f>MIN(Y12:Y1000000)</f>
        <v>-0.86526487484279402</v>
      </c>
      <c r="Z3" s="420" t="str">
        <f t="shared" ref="Z3:Z8" si="8">IF(P3="","",IF(Y3&gt;=0,"+","–")) &amp; TEXT(IF(P3="","—",ABS(TRUNC(Y3))),"0°") &amp; TEXT(IF(P3="","",TRUNC((ABS(Y3)-ABS(TRUNC(Y3)))*60)),"00'") &amp; TEXT(IF(P3="","",(ABS(Y3)-ABS(TRUNC(Y3))-TRUNC((ABS(Y3)-ABS(TRUNC(Y3)))*60)/60)*3600),"00.00") &amp; IF(P3="","","""")</f>
        <v>–0°51'54.95"</v>
      </c>
      <c r="AA3" s="35" t="s">
        <v>100</v>
      </c>
      <c r="AB3" s="115"/>
      <c r="AC3" s="106" t="s">
        <v>107</v>
      </c>
      <c r="AD3" s="28"/>
      <c r="AE3" s="3"/>
      <c r="AF3" s="21"/>
      <c r="AG3" s="32"/>
      <c r="AH3" s="22" t="s">
        <v>138</v>
      </c>
      <c r="AI3" s="351" t="str">
        <f>CONCATENATE(TEXT(Parameters!D15,"0° "),TEXT(Parameters!E15,"00' "),TEXT(Parameters!F15,"00.00000'' "),Parameters!G15)</f>
        <v>30° 18' 00.00000'' N</v>
      </c>
      <c r="AJ3" s="352"/>
      <c r="AK3" s="6"/>
      <c r="AL3" s="6"/>
      <c r="AM3" s="3"/>
      <c r="AN3" s="3"/>
      <c r="AO3" s="3"/>
    </row>
    <row r="4" spans="1:41" s="5" customFormat="1" ht="15.75" thickBot="1" x14ac:dyDescent="0.3">
      <c r="A4" s="24" t="s">
        <v>102</v>
      </c>
      <c r="B4" s="89">
        <f>MAX(B12:B1000000)</f>
        <v>30.437500000003183</v>
      </c>
      <c r="C4" s="121">
        <f>MAX(C12:C1000000)</f>
        <v>275.72000000000003</v>
      </c>
      <c r="D4" s="139">
        <f t="shared" si="0"/>
        <v>30</v>
      </c>
      <c r="E4" s="84">
        <f t="shared" si="1"/>
        <v>26</v>
      </c>
      <c r="F4" s="140">
        <f t="shared" si="2"/>
        <v>15.00000001145958</v>
      </c>
      <c r="G4" s="141" t="str">
        <f t="shared" si="3"/>
        <v>N</v>
      </c>
      <c r="H4" s="142">
        <f t="shared" si="4"/>
        <v>275</v>
      </c>
      <c r="I4" s="84">
        <f t="shared" si="5"/>
        <v>43</v>
      </c>
      <c r="J4" s="140">
        <f t="shared" si="6"/>
        <v>12.000000000098199</v>
      </c>
      <c r="K4" s="143" t="str">
        <f t="shared" si="7"/>
        <v>E</v>
      </c>
      <c r="L4" s="172" t="s">
        <v>102</v>
      </c>
      <c r="M4" s="225"/>
      <c r="N4" s="419"/>
      <c r="O4" s="173" t="s">
        <v>102</v>
      </c>
      <c r="P4" s="296">
        <f>MAX(P12:P1000000)</f>
        <v>165872.26136706336</v>
      </c>
      <c r="Q4" s="331">
        <f>MAX(Q12:Q1000000)</f>
        <v>367189.23928004934</v>
      </c>
      <c r="R4" s="176">
        <f>MAX(R12:R1000000)</f>
        <v>34</v>
      </c>
      <c r="S4" s="312" t="s">
        <v>102</v>
      </c>
      <c r="T4" s="310"/>
      <c r="U4" s="313" t="s">
        <v>102</v>
      </c>
      <c r="V4" s="165">
        <f>MAX(V12:V1000000)</f>
        <v>-13.469221506245965</v>
      </c>
      <c r="W4" s="448">
        <f>MAX(W12:W1000000)</f>
        <v>-7.1117489552978697E-2</v>
      </c>
      <c r="X4" s="90">
        <f>MAX(X12:X1000000)</f>
        <v>74243.340607048347</v>
      </c>
      <c r="Y4" s="389">
        <f>MAX(Y12:Y1000000)</f>
        <v>0.61552370105433618</v>
      </c>
      <c r="Z4" s="420" t="str">
        <f t="shared" si="8"/>
        <v>+0°36'55.89"</v>
      </c>
      <c r="AA4" s="35" t="s">
        <v>101</v>
      </c>
      <c r="AB4" s="116"/>
      <c r="AC4" s="117" t="s">
        <v>108</v>
      </c>
      <c r="AD4" s="29"/>
      <c r="AE4" s="3"/>
      <c r="AF4" s="23"/>
      <c r="AG4" s="6"/>
      <c r="AH4" s="24" t="s">
        <v>69</v>
      </c>
      <c r="AI4" s="226" t="str">
        <f>CONCATENATE(TEXT(Parameters!D16,"0° "),TEXT(Parameters!E16,"00' "),TEXT(Parameters!F16,"00.00000'' "),Parameters!G16)</f>
        <v>274° 30' 00.00000'' E</v>
      </c>
      <c r="AJ4" s="227"/>
      <c r="AK4" s="6"/>
      <c r="AL4" s="6"/>
      <c r="AM4" s="3"/>
      <c r="AN4" s="3"/>
      <c r="AO4" s="3"/>
    </row>
    <row r="5" spans="1:41" s="5" customFormat="1" ht="15.75" thickBot="1" x14ac:dyDescent="0.3">
      <c r="A5" s="24" t="s">
        <v>80</v>
      </c>
      <c r="B5" s="122">
        <f>B4-B3</f>
        <v>0.280000000001845</v>
      </c>
      <c r="C5" s="123">
        <f>C4-C3</f>
        <v>2.9350000000000591</v>
      </c>
      <c r="D5" s="144">
        <f t="shared" si="0"/>
        <v>0</v>
      </c>
      <c r="E5" s="86">
        <f t="shared" si="1"/>
        <v>16</v>
      </c>
      <c r="F5" s="145">
        <f t="shared" si="2"/>
        <v>48.000000006641997</v>
      </c>
      <c r="G5" s="146" t="str">
        <f t="shared" si="3"/>
        <v>N</v>
      </c>
      <c r="H5" s="147">
        <f t="shared" si="4"/>
        <v>2</v>
      </c>
      <c r="I5" s="86">
        <f t="shared" si="5"/>
        <v>56</v>
      </c>
      <c r="J5" s="145">
        <f t="shared" si="6"/>
        <v>6.0000000002127685</v>
      </c>
      <c r="K5" s="148" t="str">
        <f t="shared" si="7"/>
        <v>E</v>
      </c>
      <c r="L5" s="172" t="s">
        <v>80</v>
      </c>
      <c r="M5" s="225"/>
      <c r="N5" s="419"/>
      <c r="O5" s="173" t="s">
        <v>80</v>
      </c>
      <c r="P5" s="298">
        <f>P4-P3</f>
        <v>31658.127543440467</v>
      </c>
      <c r="Q5" s="332">
        <f>Q4-Q3</f>
        <v>281952.77493744565</v>
      </c>
      <c r="R5" s="177">
        <f>R4-R3</f>
        <v>56</v>
      </c>
      <c r="S5" s="312" t="s">
        <v>80</v>
      </c>
      <c r="T5" s="310"/>
      <c r="U5" s="313" t="s">
        <v>80</v>
      </c>
      <c r="V5" s="291">
        <f>V4-V3</f>
        <v>9.0036033871809806</v>
      </c>
      <c r="W5" s="449">
        <f>W4-W3</f>
        <v>4.7539025884315578E-2</v>
      </c>
      <c r="X5" s="104">
        <f>X4-X3</f>
        <v>29745.152028518154</v>
      </c>
      <c r="Y5" s="390">
        <f>Y4-Y3</f>
        <v>1.4807885758971302</v>
      </c>
      <c r="Z5" s="421" t="str">
        <f t="shared" si="8"/>
        <v>+1°28'50.84"</v>
      </c>
      <c r="AA5" s="35" t="s">
        <v>102</v>
      </c>
      <c r="AB5" s="369" t="s">
        <v>110</v>
      </c>
      <c r="AC5" s="370"/>
      <c r="AD5" s="371"/>
      <c r="AE5" s="3"/>
      <c r="AF5" s="23"/>
      <c r="AG5" s="6"/>
      <c r="AH5" s="24" t="s">
        <v>145</v>
      </c>
      <c r="AI5" s="350">
        <f>ko</f>
        <v>0.99997999999999998</v>
      </c>
      <c r="AJ5" s="28"/>
      <c r="AK5" s="6"/>
      <c r="AL5" s="6"/>
      <c r="AM5" s="3"/>
      <c r="AN5" s="3"/>
      <c r="AO5" s="3"/>
    </row>
    <row r="6" spans="1:41" s="5" customFormat="1" x14ac:dyDescent="0.25">
      <c r="A6" s="24" t="s">
        <v>112</v>
      </c>
      <c r="B6" s="89">
        <f>MEDIAN(B12:B1000000)</f>
        <v>30.420000000003071</v>
      </c>
      <c r="C6" s="121">
        <f>MEDIAN(C12:C1000000)</f>
        <v>274.34000000000003</v>
      </c>
      <c r="D6" s="139">
        <f t="shared" si="0"/>
        <v>30</v>
      </c>
      <c r="E6" s="84">
        <f t="shared" si="1"/>
        <v>25</v>
      </c>
      <c r="F6" s="140">
        <f t="shared" si="2"/>
        <v>12.000000011056432</v>
      </c>
      <c r="G6" s="141" t="str">
        <f t="shared" si="3"/>
        <v>N</v>
      </c>
      <c r="H6" s="142">
        <f t="shared" si="4"/>
        <v>274</v>
      </c>
      <c r="I6" s="84">
        <f t="shared" si="5"/>
        <v>20</v>
      </c>
      <c r="J6" s="140">
        <f t="shared" si="6"/>
        <v>24.000000000114664</v>
      </c>
      <c r="K6" s="143" t="str">
        <f t="shared" si="7"/>
        <v>E</v>
      </c>
      <c r="L6" s="172" t="s">
        <v>112</v>
      </c>
      <c r="M6" s="225"/>
      <c r="N6" s="419"/>
      <c r="O6" s="173" t="s">
        <v>112</v>
      </c>
      <c r="P6" s="296">
        <f>MEDIAN(P12:P1000000)</f>
        <v>164546.89757191704</v>
      </c>
      <c r="Q6" s="331">
        <f>MEDIAN(Q12:Q1000000)</f>
        <v>234586.89713976035</v>
      </c>
      <c r="R6" s="176">
        <f>MEDIAN(R12:R1000000)</f>
        <v>-11</v>
      </c>
      <c r="S6" s="312" t="s">
        <v>112</v>
      </c>
      <c r="T6" s="310"/>
      <c r="U6" s="313" t="s">
        <v>112</v>
      </c>
      <c r="V6" s="165">
        <f>MEDIAN(V12:V1000000)</f>
        <v>-16.089403349739406</v>
      </c>
      <c r="W6" s="448">
        <f>MEDIAN(W12:W1000000)</f>
        <v>-8.4952049686624065E-2</v>
      </c>
      <c r="X6" s="90">
        <f>MEDIAN(X12:X1000000)</f>
        <v>62152.708727772471</v>
      </c>
      <c r="Y6" s="389">
        <f>MEDIAN(Y12:Y1000000)</f>
        <v>-8.0724419810398032E-2</v>
      </c>
      <c r="Z6" s="420" t="str">
        <f t="shared" si="8"/>
        <v>–0°04'50.61"</v>
      </c>
      <c r="AA6" s="35" t="s">
        <v>80</v>
      </c>
      <c r="AB6" s="107"/>
      <c r="AC6" s="22" t="s">
        <v>147</v>
      </c>
      <c r="AD6" s="223" t="str">
        <f>IF(punit=1,"Meters",IF(punit=2,"Intnl feet",IF(punit=3,"US feet","Select units!")))</f>
        <v>Meters</v>
      </c>
      <c r="AE6" s="3"/>
      <c r="AF6" s="23"/>
      <c r="AG6" s="6"/>
      <c r="AH6" s="24" t="s">
        <v>104</v>
      </c>
      <c r="AI6" s="349">
        <f>IF(punit=2,(No/0.3048),IF(punit=3,(No/(1200/3937)),No))</f>
        <v>150000</v>
      </c>
      <c r="AJ6" s="222" t="str">
        <f>IF(punit=1,"m",IF(punit=2,"ift",IF(punit=3,"sft","Select units!")))</f>
        <v>m</v>
      </c>
      <c r="AK6" s="6"/>
      <c r="AL6" s="6"/>
      <c r="AM6" s="3"/>
      <c r="AN6" s="3"/>
      <c r="AO6" s="3"/>
    </row>
    <row r="7" spans="1:41" s="5" customFormat="1" ht="15.75" thickBot="1" x14ac:dyDescent="0.3">
      <c r="A7" s="24" t="s">
        <v>99</v>
      </c>
      <c r="B7" s="89">
        <f>AVERAGE(B12:B1000000)</f>
        <v>30.338333333335864</v>
      </c>
      <c r="C7" s="121">
        <f>AVERAGE(C12:C1000000)</f>
        <v>274.28166666666669</v>
      </c>
      <c r="D7" s="139">
        <f t="shared" si="0"/>
        <v>30</v>
      </c>
      <c r="E7" s="84">
        <f t="shared" si="1"/>
        <v>20</v>
      </c>
      <c r="F7" s="140">
        <f t="shared" si="2"/>
        <v>18.000000009111329</v>
      </c>
      <c r="G7" s="141" t="str">
        <f t="shared" si="3"/>
        <v>N</v>
      </c>
      <c r="H7" s="142">
        <f t="shared" si="4"/>
        <v>274</v>
      </c>
      <c r="I7" s="84">
        <f t="shared" si="5"/>
        <v>16</v>
      </c>
      <c r="J7" s="140">
        <f t="shared" si="6"/>
        <v>54.000000000100968</v>
      </c>
      <c r="K7" s="143" t="str">
        <f t="shared" si="7"/>
        <v>E</v>
      </c>
      <c r="L7" s="172" t="s">
        <v>99</v>
      </c>
      <c r="M7" s="225"/>
      <c r="N7" s="419"/>
      <c r="O7" s="173" t="s">
        <v>99</v>
      </c>
      <c r="P7" s="296">
        <f>AVERAGE(P12:P1000000)</f>
        <v>154877.76425420112</v>
      </c>
      <c r="Q7" s="331">
        <f>AVERAGE(Q12:Q1000000)</f>
        <v>229004.20025413777</v>
      </c>
      <c r="R7" s="176">
        <f>AVERAGE(R12:R1000000)</f>
        <v>0.33333333333333331</v>
      </c>
      <c r="S7" s="312" t="s">
        <v>99</v>
      </c>
      <c r="T7" s="310"/>
      <c r="U7" s="313" t="s">
        <v>99</v>
      </c>
      <c r="V7" s="165">
        <f>AVERAGE(V12:V1000000)</f>
        <v>-17.343816583137439</v>
      </c>
      <c r="W7" s="448">
        <f>AVERAGE(W12:W1000000)</f>
        <v>-9.1575351558965679E-2</v>
      </c>
      <c r="X7" s="90">
        <f>AVERAGE(X12:X1000000)</f>
        <v>60298.079304450337</v>
      </c>
      <c r="Y7" s="389">
        <f>AVERAGE(Y12:Y1000000)</f>
        <v>-0.11015519786628529</v>
      </c>
      <c r="Z7" s="420" t="str">
        <f t="shared" si="8"/>
        <v>–0°06'36.56"</v>
      </c>
      <c r="AA7" s="35" t="s">
        <v>99</v>
      </c>
      <c r="AB7" s="107"/>
      <c r="AC7" s="225" t="s">
        <v>148</v>
      </c>
      <c r="AD7" s="231" t="str">
        <f>IF(hunit=1,"Meters",IF(hunit=2,"Intnl feet",IF(hunit=3,"US feet","Select units!")))</f>
        <v>Meters</v>
      </c>
      <c r="AE7" s="3"/>
      <c r="AF7" s="25"/>
      <c r="AG7" s="36"/>
      <c r="AH7" s="26" t="s">
        <v>105</v>
      </c>
      <c r="AI7" s="353">
        <f>IF(punit=2,(Eo/0.3048),IF(punit=3,(Eo/(1200/3937)),Eo))</f>
        <v>250000</v>
      </c>
      <c r="AJ7" s="348" t="str">
        <f>IF(punit=1,"m",IF(punit=2,"ift",IF(punit=3,"sft","Select units!")))</f>
        <v>m</v>
      </c>
      <c r="AK7" s="6"/>
      <c r="AL7" s="6"/>
      <c r="AM7" s="3"/>
      <c r="AN7" s="3"/>
      <c r="AO7" s="3"/>
    </row>
    <row r="8" spans="1:41" s="5" customFormat="1" ht="15.75" thickBot="1" x14ac:dyDescent="0.3">
      <c r="A8" s="26" t="s">
        <v>103</v>
      </c>
      <c r="B8" s="124">
        <f>STDEV(B12:B1000000)</f>
        <v>0.15685051269810318</v>
      </c>
      <c r="C8" s="125">
        <f>STDEV(C12:C1000000)</f>
        <v>1.4683692768964565</v>
      </c>
      <c r="D8" s="149">
        <f t="shared" si="0"/>
        <v>0</v>
      </c>
      <c r="E8" s="88">
        <f t="shared" si="1"/>
        <v>9</v>
      </c>
      <c r="F8" s="150">
        <f t="shared" si="2"/>
        <v>24.661845713171481</v>
      </c>
      <c r="G8" s="151" t="str">
        <f t="shared" si="3"/>
        <v>N</v>
      </c>
      <c r="H8" s="152">
        <f t="shared" si="4"/>
        <v>1</v>
      </c>
      <c r="I8" s="88">
        <f t="shared" si="5"/>
        <v>28</v>
      </c>
      <c r="J8" s="150">
        <f t="shared" si="6"/>
        <v>6.1293968272432497</v>
      </c>
      <c r="K8" s="153" t="str">
        <f t="shared" si="7"/>
        <v>E</v>
      </c>
      <c r="L8" s="174" t="s">
        <v>103</v>
      </c>
      <c r="M8" s="26"/>
      <c r="N8" s="37"/>
      <c r="O8" s="175" t="s">
        <v>103</v>
      </c>
      <c r="P8" s="300">
        <f>STDEV(P12:P1000000)</f>
        <v>17907.494638447039</v>
      </c>
      <c r="Q8" s="333">
        <f>STDEV(Q12:Q1000000)</f>
        <v>141059.26662973623</v>
      </c>
      <c r="R8" s="178">
        <f>STDEV(R12:R1000000)</f>
        <v>29.670411748631555</v>
      </c>
      <c r="S8" s="314" t="s">
        <v>103</v>
      </c>
      <c r="T8" s="310"/>
      <c r="U8" s="315" t="s">
        <v>103</v>
      </c>
      <c r="V8" s="292">
        <f>STDEV(V12:V1000000)</f>
        <v>4.6310239589649331</v>
      </c>
      <c r="W8" s="450">
        <f>STDEV(W12:W1000000)</f>
        <v>2.4451806503334908E-2</v>
      </c>
      <c r="X8" s="105">
        <f>STDEV(X12:X1000000)</f>
        <v>14959.052611155026</v>
      </c>
      <c r="Y8" s="391">
        <f>STDEV(Y12:Y1000000)</f>
        <v>0.74083286215555655</v>
      </c>
      <c r="Z8" s="422" t="str">
        <f t="shared" si="8"/>
        <v>+0°44'27.00"</v>
      </c>
      <c r="AA8" s="37" t="s">
        <v>103</v>
      </c>
      <c r="AB8" s="108"/>
      <c r="AC8" s="26" t="s">
        <v>149</v>
      </c>
      <c r="AD8" s="232" t="str">
        <f>IF(gunit=1,"Meters",IF(gunit=2,"Intnl feet",IF(gunit=3,"US feet","Select units!")))</f>
        <v>Meters</v>
      </c>
      <c r="AE8" s="3"/>
      <c r="AF8" s="3"/>
      <c r="AG8" s="3"/>
      <c r="AH8" s="3"/>
      <c r="AI8" s="3"/>
      <c r="AJ8" s="3"/>
      <c r="AK8" s="36"/>
      <c r="AL8" s="36"/>
      <c r="AM8" s="3"/>
      <c r="AN8" s="3"/>
      <c r="AO8" s="3"/>
    </row>
    <row r="9" spans="1:41" s="15" customFormat="1" x14ac:dyDescent="0.25">
      <c r="A9" s="233" t="s">
        <v>15</v>
      </c>
      <c r="B9" s="404" t="s">
        <v>4</v>
      </c>
      <c r="C9" s="376"/>
      <c r="D9" s="131"/>
      <c r="E9" s="131"/>
      <c r="F9" s="463"/>
      <c r="G9" s="131"/>
      <c r="H9" s="131"/>
      <c r="I9" s="131"/>
      <c r="J9" s="463"/>
      <c r="K9" s="131"/>
      <c r="L9" s="414" t="s">
        <v>150</v>
      </c>
      <c r="M9" s="415"/>
      <c r="N9" s="264" t="s">
        <v>15</v>
      </c>
      <c r="O9" s="168" t="s">
        <v>96</v>
      </c>
      <c r="P9" s="302" t="s">
        <v>3</v>
      </c>
      <c r="Q9" s="334"/>
      <c r="R9" s="409"/>
      <c r="S9" s="316" t="s">
        <v>68</v>
      </c>
      <c r="T9" s="317" t="s">
        <v>76</v>
      </c>
      <c r="U9" s="318" t="s">
        <v>48</v>
      </c>
      <c r="V9" s="293" t="s">
        <v>51</v>
      </c>
      <c r="W9" s="451"/>
      <c r="X9" s="132"/>
      <c r="Y9" s="368" t="s">
        <v>146</v>
      </c>
      <c r="Z9" s="423"/>
      <c r="AA9" s="479" t="s">
        <v>75</v>
      </c>
      <c r="AB9" s="473"/>
      <c r="AC9" s="473"/>
      <c r="AD9" s="479" t="s">
        <v>5</v>
      </c>
      <c r="AE9" s="473"/>
      <c r="AF9" s="473"/>
      <c r="AG9" s="473"/>
      <c r="AH9" s="473"/>
      <c r="AI9" s="473"/>
      <c r="AJ9" s="473"/>
      <c r="AK9" s="473"/>
      <c r="AL9" s="473"/>
      <c r="AM9" s="473"/>
      <c r="AN9" s="474"/>
      <c r="AO9" s="109" t="s">
        <v>15</v>
      </c>
    </row>
    <row r="10" spans="1:41" s="15" customFormat="1" x14ac:dyDescent="0.25">
      <c r="A10" s="236" t="s">
        <v>79</v>
      </c>
      <c r="B10" s="399" t="s">
        <v>19</v>
      </c>
      <c r="C10" s="378" t="s">
        <v>20</v>
      </c>
      <c r="D10" s="475" t="s">
        <v>19</v>
      </c>
      <c r="E10" s="476"/>
      <c r="F10" s="476"/>
      <c r="G10" s="477"/>
      <c r="H10" s="478" t="s">
        <v>20</v>
      </c>
      <c r="I10" s="476"/>
      <c r="J10" s="476"/>
      <c r="K10" s="476"/>
      <c r="L10" s="13" t="s">
        <v>151</v>
      </c>
      <c r="M10" s="416" t="s">
        <v>152</v>
      </c>
      <c r="N10" s="265" t="s">
        <v>153</v>
      </c>
      <c r="O10" s="169" t="s">
        <v>97</v>
      </c>
      <c r="P10" s="304" t="s">
        <v>17</v>
      </c>
      <c r="Q10" s="335" t="s">
        <v>18</v>
      </c>
      <c r="R10" s="396" t="s">
        <v>32</v>
      </c>
      <c r="S10" s="319" t="s">
        <v>46</v>
      </c>
      <c r="T10" s="320" t="s">
        <v>77</v>
      </c>
      <c r="U10" s="321" t="s">
        <v>47</v>
      </c>
      <c r="V10" s="294"/>
      <c r="W10" s="452"/>
      <c r="X10" s="238" t="s">
        <v>49</v>
      </c>
      <c r="Y10" s="393"/>
      <c r="Z10" s="424"/>
      <c r="AA10" s="236" t="s">
        <v>35</v>
      </c>
      <c r="AB10" s="237" t="s">
        <v>34</v>
      </c>
      <c r="AC10" s="237" t="s">
        <v>33</v>
      </c>
      <c r="AD10" s="236" t="s">
        <v>28</v>
      </c>
      <c r="AE10" s="237" t="s">
        <v>66</v>
      </c>
      <c r="AF10" s="243" t="s">
        <v>6</v>
      </c>
      <c r="AG10" s="243" t="s">
        <v>7</v>
      </c>
      <c r="AH10" s="237" t="s">
        <v>64</v>
      </c>
      <c r="AI10" s="237" t="s">
        <v>63</v>
      </c>
      <c r="AJ10" s="243" t="s">
        <v>8</v>
      </c>
      <c r="AK10" s="239" t="s">
        <v>26</v>
      </c>
      <c r="AL10" s="237" t="s">
        <v>27</v>
      </c>
      <c r="AM10" s="237" t="s">
        <v>67</v>
      </c>
      <c r="AN10" s="238" t="s">
        <v>65</v>
      </c>
      <c r="AO10" s="110" t="s">
        <v>79</v>
      </c>
    </row>
    <row r="11" spans="1:41" s="15" customFormat="1" x14ac:dyDescent="0.25">
      <c r="A11" s="240" t="s">
        <v>36</v>
      </c>
      <c r="B11" s="400" t="s">
        <v>78</v>
      </c>
      <c r="C11" s="380" t="s">
        <v>78</v>
      </c>
      <c r="D11" s="240" t="s">
        <v>29</v>
      </c>
      <c r="E11" s="234" t="s">
        <v>21</v>
      </c>
      <c r="F11" s="464" t="s">
        <v>22</v>
      </c>
      <c r="G11" s="234"/>
      <c r="H11" s="77" t="s">
        <v>29</v>
      </c>
      <c r="I11" s="234" t="s">
        <v>21</v>
      </c>
      <c r="J11" s="464" t="s">
        <v>22</v>
      </c>
      <c r="K11" s="234"/>
      <c r="L11" s="77"/>
      <c r="M11" s="365"/>
      <c r="N11" s="266" t="s">
        <v>154</v>
      </c>
      <c r="O11" s="170" t="s">
        <v>95</v>
      </c>
      <c r="P11" s="306" t="str">
        <f>IF(gunit=1,"(m)",IF(gunit=2,"(ift)",IF(gunit=3,"(USft)","Select units!")))</f>
        <v>(m)</v>
      </c>
      <c r="Q11" s="336" t="str">
        <f>IF(gunit=1,"(m)",IF(gunit=2,"(ift)",IF(gunit=3,"(USft)","Select units!")))</f>
        <v>(m)</v>
      </c>
      <c r="R11" s="397" t="str">
        <f>IF(hunit=1,"height (m)",IF(hunit=2,"height (ift)",IF(hunit=3,"height (USft)","Select units!")))</f>
        <v>height (m)</v>
      </c>
      <c r="S11" s="322" t="s">
        <v>84</v>
      </c>
      <c r="T11" s="323" t="s">
        <v>47</v>
      </c>
      <c r="U11" s="324"/>
      <c r="V11" s="295" t="s">
        <v>45</v>
      </c>
      <c r="W11" s="453" t="s">
        <v>81</v>
      </c>
      <c r="X11" s="235" t="s">
        <v>50</v>
      </c>
      <c r="Y11" s="387" t="s">
        <v>0</v>
      </c>
      <c r="Z11" s="364" t="s">
        <v>1</v>
      </c>
      <c r="AA11" s="228" t="str">
        <f>IF(hunit=1,"radius (m)",IF(hunit=2,"radius (ift)",IF(hunit=3,"radius (USft)","Select units!")))</f>
        <v>radius (m)</v>
      </c>
      <c r="AB11" s="229" t="str">
        <f>IF(hunit=1,"radius (m)",IF(hunit=2,"radius (ift)",IF(hunit=3,"radius (USft)","Select units!")))</f>
        <v>radius (m)</v>
      </c>
      <c r="AC11" s="244" t="str">
        <f>IF(hunit=1,"radius (m)",IF(hunit=2,"radius (ift)",IF(hunit=3,"radius (USft)","Select units!")))</f>
        <v>radius (m)</v>
      </c>
      <c r="AD11" s="240" t="s">
        <v>42</v>
      </c>
      <c r="AE11" s="234" t="s">
        <v>42</v>
      </c>
      <c r="AF11" s="245" t="s">
        <v>42</v>
      </c>
      <c r="AG11" s="245" t="s">
        <v>42</v>
      </c>
      <c r="AH11" s="234" t="s">
        <v>42</v>
      </c>
      <c r="AI11" s="234"/>
      <c r="AJ11" s="245" t="s">
        <v>23</v>
      </c>
      <c r="AK11" s="77" t="s">
        <v>23</v>
      </c>
      <c r="AL11" s="234" t="s">
        <v>23</v>
      </c>
      <c r="AM11" s="246"/>
      <c r="AN11" s="235" t="s">
        <v>23</v>
      </c>
      <c r="AO11" s="111" t="s">
        <v>36</v>
      </c>
    </row>
    <row r="12" spans="1:41" s="15" customFormat="1" x14ac:dyDescent="0.25">
      <c r="A12" s="12">
        <v>1</v>
      </c>
      <c r="B12" s="164">
        <f t="shared" ref="B12:B43" si="9">IF(P12="","—",DEGREES(AK12))</f>
        <v>30.437500000003183</v>
      </c>
      <c r="C12" s="121">
        <f t="shared" ref="C12:C43" si="10">IF(Q12="","—",DEGREES(AL12))</f>
        <v>275.72000000000003</v>
      </c>
      <c r="D12" s="247">
        <f t="shared" ref="D12:D34" si="11">IF(P12="","—",IF((1-(ABS(B12)-ABS(TRUNC(B12))))*3600&gt;tol,TRUNC(B12),IF(B12&gt;=0,TRUNC(B12)+1,TRUNC(B12)-1)))</f>
        <v>30</v>
      </c>
      <c r="E12" s="248">
        <f t="shared" ref="E12:E34" si="12">IF(P12="","—",IF(60-((ABS(B12)-D12)*60-TRUNC(ABS((ABS(B12)-D12)*60)))*60&gt;tol,ABS(TRUNC((ABS(B12)-D12)*60)),ABS(TRUNC((ABS(B12)-D12)*60))+1))</f>
        <v>26</v>
      </c>
      <c r="F12" s="249">
        <f t="shared" ref="F12:F34" si="13">IF(P12="","—",IF(ABS(60-(ABS(B12)-ABS(D12)-ABS(E12)/60)*3600)&gt;tol,ABS((ABS(B12)-ABS(D12)-ABS(E12)/60)*3600),0))</f>
        <v>15.00000001145958</v>
      </c>
      <c r="G12" s="249" t="str">
        <f>IF(P12="","—",IF(B12&gt;0,"N",IF(B12&lt;0,"S","")))</f>
        <v>N</v>
      </c>
      <c r="H12" s="250">
        <f t="shared" ref="H12:H34" si="14">IF(Q12="","—",ABS(IF((1-(ABS(C12)-ABS(TRUNC(C12))))*3600&gt;tol,TRUNC(C12),IF(C12&gt;=0,TRUNC(C12)+1,TRUNC(C12)-1))))</f>
        <v>275</v>
      </c>
      <c r="I12" s="248">
        <f t="shared" ref="I12:I34" si="15">IF(Q12="","—",IF(60-((ABS(C12)-H12)*60-TRUNC(ABS((ABS(C12)-H12)*60)))*60&gt;tol,ABS(TRUNC((ABS(C12)-H12)*60)),ABS(TRUNC((ABS(C12)-H12)*60))+1))</f>
        <v>43</v>
      </c>
      <c r="J12" s="249">
        <f t="shared" ref="J12:J34" si="16">IF(Q12="","—",IF(ABS(60-(ABS(C12)-ABS(H12)-ABS(I12)/60)*3600)&gt;tol,ABS((ABS(C12)-ABS(H12)-ABS(I12)/60)*3600),0))</f>
        <v>12.000000000098199</v>
      </c>
      <c r="K12" s="367" t="str">
        <f>IF(Q12="","—",IF(C12&gt;0,"E",IF(C12&lt;0,"W","")))</f>
        <v>E</v>
      </c>
      <c r="L12" s="417" t="str">
        <f>CONCATENATE(TEXT(D12,"0"),"°",TEXT(E12,"00"),"'",TEXT(F12,"00.00000"),"""",G12)</f>
        <v>30°26'15.00000"N</v>
      </c>
      <c r="M12" s="418" t="str">
        <f>CONCATENATE(TEXT(H12,"0"),"°",TEXT(I12,"00"),"'",TEXT(J12,"00.00000"),"""",K12)</f>
        <v>275°43'12.00000"E</v>
      </c>
      <c r="N12" s="461">
        <v>1</v>
      </c>
      <c r="O12" s="330" t="s">
        <v>155</v>
      </c>
      <c r="P12" s="256">
        <v>165872.26136706336</v>
      </c>
      <c r="Q12" s="257">
        <v>367189.23928004934</v>
      </c>
      <c r="R12" s="163">
        <v>34</v>
      </c>
      <c r="S12" s="325">
        <f t="shared" ref="S12:S43" si="17">IF(OR(P12="",Q12=""),"—",ko*AM12)</f>
        <v>0.99998286650903334</v>
      </c>
      <c r="T12" s="326">
        <f t="shared" ref="T12:T43" si="18">IF(R12="","—",AC12/(AC12+$R12))</f>
        <v>0.99999466057459019</v>
      </c>
      <c r="U12" s="327">
        <f>IF(R12="","—",S12*T12)</f>
        <v>0.99997752717510657</v>
      </c>
      <c r="V12" s="165">
        <f>IF(R12="","—",(U12-1)*1000000)</f>
        <v>-22.472824893426946</v>
      </c>
      <c r="W12" s="448">
        <f>IF(R12="","—",(U12-1)*5280)</f>
        <v>-0.11865651543729427</v>
      </c>
      <c r="X12" s="90">
        <f t="shared" ref="X12:X14" si="19">IF(R12="","—",IF(ABS(V12)&lt;=0.0001,"~~ zero",ABS(1/(1-U12))))</f>
        <v>44498.188578530193</v>
      </c>
      <c r="Y12" s="389">
        <f>IF(P12="","—",DEGREES(AN12))</f>
        <v>0.61552370105433618</v>
      </c>
      <c r="Z12" s="425" t="str">
        <f>IF(P12="","",IF(Y12&gt;=0,"+","–")) &amp; TEXT(IF(P12="","—",ABS(TRUNC(Y12))),"0°") &amp; TEXT(IF(P12="","",TRUNC((ABS(Y12)-ABS(TRUNC(Y12)))*60)),"00'") &amp; TEXT(IF(P12="","",(ABS(Y12)-ABS(TRUNC(Y12))-TRUNC((ABS(Y12)-ABS(TRUNC(Y12)))*60)/60)*3600),"00.00") &amp; IF(P12="","","""")</f>
        <v>+0°36'55.89"</v>
      </c>
      <c r="AA12" s="91">
        <f t="shared" ref="AA12:AA34" si="20">(a/SQRT(1-esqr*(SIN(AK12))^2))/(IF(hunit=1,1,IF(hunit=2,0.3048,IF(hunit=3,(1200/3937)))))</f>
        <v>6383623.0718487119</v>
      </c>
      <c r="AB12" s="92">
        <f t="shared" ref="AB12:AB34" si="21">(a*(1-esqr)/(1-esqr*(SIN(AK12))^2)^1.5)/(IF(hunit=1,1,IF(hunit=2,0.3048,IF(hunit=3,(1200/3937)))))</f>
        <v>6351801.4306652006</v>
      </c>
      <c r="AC12" s="93">
        <f>SQRT(AA12*AB12)</f>
        <v>6367692.3732696157</v>
      </c>
      <c r="AD12" s="251">
        <f t="shared" ref="AD12:AD43" si="22">(P12*IF(gunit=1,1,IF(gunit=2,0.3048,(1200/3937)))-No)/ko+No</f>
        <v>165872.57881863974</v>
      </c>
      <c r="AE12" s="252">
        <f t="shared" ref="AE12:AE43" si="23">(Q12*IF(gunit=1,1,IF(gunit=2,0.3048,(1200/3937)))-Eo)/ko+Eo</f>
        <v>367191.58311171154</v>
      </c>
      <c r="AF12" s="252">
        <f t="shared" ref="AF12:AF43" si="24">Ro+No-AD12</f>
        <v>10908312.35701998</v>
      </c>
      <c r="AG12" s="252">
        <f>AE12-Eo</f>
        <v>117191.58311171154</v>
      </c>
      <c r="AH12" s="252">
        <f>SQRT(AF12^2+AG12^2)</f>
        <v>10908941.852694377</v>
      </c>
      <c r="AI12" s="252">
        <f t="shared" ref="AI12:AI14" si="25">(LN(K/AH12))/SINo</f>
        <v>0.55474949841545951</v>
      </c>
      <c r="AJ12" s="252">
        <f>2*ATAN((EXP(AI12)-1)/(EXP(AI12)+1))</f>
        <v>0.52830643182449377</v>
      </c>
      <c r="AK12" s="253">
        <f t="shared" ref="AK12:AK14" si="26">AJ12+(SIN(AJ12)*COS(AJ12))*(FFF0+_FFF2*(COS(AJ12))^2+_FFF4*(COS(AJ12))^4+_FFF6*(COS(AJ12))^6)</f>
        <v>0.5312345910758296</v>
      </c>
      <c r="AL12" s="252">
        <f>LONo+AN12/SINo</f>
        <v>4.8122218135987662</v>
      </c>
      <c r="AM12" s="252">
        <f t="shared" ref="AM12:AM34" si="27">SQRT(1-esqr*(SIN(AK12))^2)*AH12*SINo/(a*COS(AK12))</f>
        <v>1.0000028665663647</v>
      </c>
      <c r="AN12" s="254">
        <f>ATAN(AG12/AF12)</f>
        <v>1.0742915207459458E-2</v>
      </c>
      <c r="AO12" s="271">
        <f t="shared" ref="AO12:AO43" si="28">A12</f>
        <v>1</v>
      </c>
    </row>
    <row r="13" spans="1:41" s="15" customFormat="1" x14ac:dyDescent="0.25">
      <c r="A13" s="12">
        <v>2</v>
      </c>
      <c r="B13" s="164">
        <f t="shared" si="9"/>
        <v>30.420000000003071</v>
      </c>
      <c r="C13" s="121">
        <f t="shared" si="10"/>
        <v>272.78499999999997</v>
      </c>
      <c r="D13" s="247">
        <f t="shared" si="11"/>
        <v>30</v>
      </c>
      <c r="E13" s="248">
        <f t="shared" si="12"/>
        <v>25</v>
      </c>
      <c r="F13" s="249">
        <f t="shared" si="13"/>
        <v>12.000000011056432</v>
      </c>
      <c r="G13" s="249" t="str">
        <f>IF(P13="","—",IF(B13&gt;0,"N",IF(B13&lt;0,"S","")))</f>
        <v>N</v>
      </c>
      <c r="H13" s="250">
        <f t="shared" si="14"/>
        <v>272</v>
      </c>
      <c r="I13" s="248">
        <f t="shared" si="15"/>
        <v>47</v>
      </c>
      <c r="J13" s="249">
        <f t="shared" si="16"/>
        <v>5.9999999998854303</v>
      </c>
      <c r="K13" s="367" t="str">
        <f>IF(Q13="","—",IF(C13&gt;0,"E",IF(C13&lt;0,"W","")))</f>
        <v>E</v>
      </c>
      <c r="L13" s="417" t="str">
        <f t="shared" ref="L13:L15" si="29">CONCATENATE(TEXT(D13,"0"),"°",TEXT(E13,"00"),"'",TEXT(F13,"00.00000"),"""",G13)</f>
        <v>30°25'12.00000"N</v>
      </c>
      <c r="M13" s="418" t="str">
        <f t="shared" ref="M13:M15" si="30">CONCATENATE(TEXT(H13,"0"),"°",TEXT(I13,"00"),"'",TEXT(J13,"00.00000"),"""",K13)</f>
        <v>272°47'06.00000"E</v>
      </c>
      <c r="N13" s="461">
        <v>2</v>
      </c>
      <c r="O13" s="330" t="s">
        <v>156</v>
      </c>
      <c r="P13" s="256">
        <v>164546.89757191704</v>
      </c>
      <c r="Q13" s="257">
        <v>85236.464342603678</v>
      </c>
      <c r="R13" s="163">
        <v>-11</v>
      </c>
      <c r="S13" s="325">
        <f t="shared" si="17"/>
        <v>0.99998218315096832</v>
      </c>
      <c r="T13" s="326">
        <f t="shared" si="18"/>
        <v>1.0000017274764601</v>
      </c>
      <c r="U13" s="327">
        <f t="shared" ref="U13:U15" si="31">IF(R13="","—",S13*T13)</f>
        <v>0.99998391059665026</v>
      </c>
      <c r="V13" s="165">
        <f t="shared" ref="V13:V15" si="32">IF(R13="","—",(U13-1)*1000000)</f>
        <v>-16.089403349739406</v>
      </c>
      <c r="W13" s="448">
        <f t="shared" ref="W13:W15" si="33">IF(R13="","—",(U13-1)*5280)</f>
        <v>-8.4952049686624065E-2</v>
      </c>
      <c r="X13" s="90">
        <f t="shared" si="19"/>
        <v>62152.708727772471</v>
      </c>
      <c r="Y13" s="389">
        <f t="shared" ref="Y13:Y76" si="34">IF(P13="","—",DEGREES(AN13))</f>
        <v>-0.86526487484279402</v>
      </c>
      <c r="Z13" s="425" t="str">
        <f t="shared" ref="Z13:Z76" si="35">IF(P13="","",IF(Y13&gt;=0,"+","–")) &amp; TEXT(IF(P13="","—",ABS(TRUNC(Y13))),"0°") &amp; TEXT(IF(P13="","",TRUNC((ABS(Y13)-ABS(TRUNC(Y13)))*60)),"00'") &amp; TEXT(IF(P13="","",(ABS(Y13)-ABS(TRUNC(Y13))-TRUNC((ABS(Y13)-ABS(TRUNC(Y13)))*60)/60)*3600),"00.00") &amp; IF(P13="","","""")</f>
        <v>–0°51'54.95"</v>
      </c>
      <c r="AA13" s="91">
        <f t="shared" si="20"/>
        <v>6383617.3619554676</v>
      </c>
      <c r="AB13" s="92">
        <f t="shared" si="21"/>
        <v>6351784.3863902343</v>
      </c>
      <c r="AC13" s="93">
        <f t="shared" ref="AC13:AC15" si="36">SQRT(AA13*AB13)</f>
        <v>6367680.9819869557</v>
      </c>
      <c r="AD13" s="251">
        <f t="shared" si="22"/>
        <v>164547.18851568736</v>
      </c>
      <c r="AE13" s="252">
        <f t="shared" si="23"/>
        <v>85233.1690059838</v>
      </c>
      <c r="AF13" s="252">
        <f t="shared" si="24"/>
        <v>10909637.747322932</v>
      </c>
      <c r="AG13" s="252">
        <f t="shared" ref="AG13:AG15" si="37">AE13-Eo</f>
        <v>-164766.8309940162</v>
      </c>
      <c r="AH13" s="252">
        <f t="shared" ref="AH13:AH15" si="38">SQRT(AF13^2+AG13^2)</f>
        <v>10910881.902321609</v>
      </c>
      <c r="AI13" s="252">
        <f t="shared" si="25"/>
        <v>0.55439704100319853</v>
      </c>
      <c r="AJ13" s="252">
        <f t="shared" ref="AJ13:AJ15" si="39">2*ATAN((EXP(AI13)-1)/(EXP(AI13)+1))</f>
        <v>0.52800200071747894</v>
      </c>
      <c r="AK13" s="253">
        <f t="shared" si="26"/>
        <v>0.53092915845672861</v>
      </c>
      <c r="AL13" s="252">
        <f t="shared" ref="AL13:AL15" si="40">LONo+AN13/SINo</f>
        <v>4.7609964000527309</v>
      </c>
      <c r="AM13" s="252">
        <f t="shared" si="27"/>
        <v>1.0000021831946322</v>
      </c>
      <c r="AN13" s="254">
        <f t="shared" ref="AN13:AN15" si="41">ATAN(AG13/AF13)</f>
        <v>-1.5101720967863408E-2</v>
      </c>
      <c r="AO13" s="271">
        <f t="shared" si="28"/>
        <v>2</v>
      </c>
    </row>
    <row r="14" spans="1:41" s="15" customFormat="1" x14ac:dyDescent="0.25">
      <c r="A14" s="12">
        <v>3</v>
      </c>
      <c r="B14" s="164">
        <f t="shared" si="9"/>
        <v>30.157500000001338</v>
      </c>
      <c r="C14" s="121">
        <f t="shared" si="10"/>
        <v>274.34000000000003</v>
      </c>
      <c r="D14" s="247">
        <f t="shared" si="11"/>
        <v>30</v>
      </c>
      <c r="E14" s="248">
        <f t="shared" si="12"/>
        <v>9</v>
      </c>
      <c r="F14" s="249">
        <f t="shared" si="13"/>
        <v>27.000000004817672</v>
      </c>
      <c r="G14" s="249" t="str">
        <f>IF(P14="","—",IF(B14&gt;0,"N",IF(B14&lt;0,"S","")))</f>
        <v>N</v>
      </c>
      <c r="H14" s="250">
        <f t="shared" si="14"/>
        <v>274</v>
      </c>
      <c r="I14" s="248">
        <f t="shared" si="15"/>
        <v>20</v>
      </c>
      <c r="J14" s="249">
        <f t="shared" si="16"/>
        <v>24.000000000114664</v>
      </c>
      <c r="K14" s="367" t="str">
        <f>IF(Q14="","—",IF(C14&gt;0,"E",IF(C14&lt;0,"W","")))</f>
        <v>E</v>
      </c>
      <c r="L14" s="417" t="str">
        <f t="shared" si="29"/>
        <v>30°09'27.00000"N</v>
      </c>
      <c r="M14" s="418" t="str">
        <f t="shared" si="30"/>
        <v>274°20'24.00000"E</v>
      </c>
      <c r="N14" s="461">
        <v>3</v>
      </c>
      <c r="O14" s="330" t="s">
        <v>157</v>
      </c>
      <c r="P14" s="256">
        <v>134214.13382362289</v>
      </c>
      <c r="Q14" s="257">
        <v>234586.89713976035</v>
      </c>
      <c r="R14" s="163">
        <v>-22</v>
      </c>
      <c r="S14" s="325">
        <f t="shared" si="17"/>
        <v>0.99998307578562318</v>
      </c>
      <c r="T14" s="326">
        <f t="shared" si="18"/>
        <v>1.0000034550513446</v>
      </c>
      <c r="U14" s="327">
        <f t="shared" si="31"/>
        <v>0.99998653077849375</v>
      </c>
      <c r="V14" s="165">
        <f t="shared" si="32"/>
        <v>-13.469221506245965</v>
      </c>
      <c r="W14" s="448">
        <f t="shared" si="33"/>
        <v>-7.1117489552978697E-2</v>
      </c>
      <c r="X14" s="90">
        <f t="shared" si="19"/>
        <v>74243.340607048347</v>
      </c>
      <c r="Y14" s="389">
        <f t="shared" si="34"/>
        <v>-8.0724419810398032E-2</v>
      </c>
      <c r="Z14" s="425" t="str">
        <f t="shared" si="35"/>
        <v>–0°04'50.61"</v>
      </c>
      <c r="AA14" s="91">
        <f t="shared" si="20"/>
        <v>6383531.9500775859</v>
      </c>
      <c r="AB14" s="92">
        <f t="shared" si="21"/>
        <v>6351529.4319297122</v>
      </c>
      <c r="AC14" s="93">
        <f t="shared" si="36"/>
        <v>6367510.5858240593</v>
      </c>
      <c r="AD14" s="251">
        <f t="shared" si="22"/>
        <v>134213.8180999849</v>
      </c>
      <c r="AE14" s="252">
        <f t="shared" si="23"/>
        <v>234586.58887153777</v>
      </c>
      <c r="AF14" s="252">
        <f t="shared" si="24"/>
        <v>10939971.117738634</v>
      </c>
      <c r="AG14" s="252">
        <f t="shared" si="37"/>
        <v>-15413.411128462234</v>
      </c>
      <c r="AH14" s="252">
        <f t="shared" si="38"/>
        <v>10939981.975771172</v>
      </c>
      <c r="AI14" s="252">
        <f t="shared" si="25"/>
        <v>0.54911780865629445</v>
      </c>
      <c r="AJ14" s="252">
        <f t="shared" si="39"/>
        <v>0.52343566443785039</v>
      </c>
      <c r="AK14" s="253">
        <f t="shared" si="26"/>
        <v>0.52634766917021325</v>
      </c>
      <c r="AL14" s="252">
        <f t="shared" si="40"/>
        <v>4.7881362699212442</v>
      </c>
      <c r="AM14" s="252">
        <f t="shared" si="27"/>
        <v>1.0000030758471401</v>
      </c>
      <c r="AN14" s="254">
        <f t="shared" si="41"/>
        <v>-1.4089069124535824E-3</v>
      </c>
      <c r="AO14" s="271">
        <f t="shared" si="28"/>
        <v>3</v>
      </c>
    </row>
    <row r="15" spans="1:41" s="15" customFormat="1" x14ac:dyDescent="0.25">
      <c r="A15" s="12">
        <v>4</v>
      </c>
      <c r="B15" s="164" t="str">
        <f t="shared" si="9"/>
        <v>—</v>
      </c>
      <c r="C15" s="121" t="str">
        <f t="shared" si="10"/>
        <v>—</v>
      </c>
      <c r="D15" s="247" t="str">
        <f t="shared" si="11"/>
        <v>—</v>
      </c>
      <c r="E15" s="248" t="str">
        <f t="shared" si="12"/>
        <v>—</v>
      </c>
      <c r="F15" s="249" t="str">
        <f t="shared" si="13"/>
        <v>—</v>
      </c>
      <c r="G15" s="249" t="str">
        <f t="shared" ref="G15:G34" si="42">IF(P15="","—",IF(B15&gt;0,"N",IF(B15&lt;0,"S","")))</f>
        <v>—</v>
      </c>
      <c r="H15" s="250" t="str">
        <f t="shared" si="14"/>
        <v>—</v>
      </c>
      <c r="I15" s="248" t="str">
        <f t="shared" si="15"/>
        <v>—</v>
      </c>
      <c r="J15" s="249" t="str">
        <f t="shared" si="16"/>
        <v>—</v>
      </c>
      <c r="K15" s="367" t="str">
        <f t="shared" ref="K15:K34" si="43">IF(Q15="","—",IF(C15&gt;0,"E",IF(C15&lt;0,"W","")))</f>
        <v>—</v>
      </c>
      <c r="L15" s="417" t="str">
        <f t="shared" si="29"/>
        <v>—°—'—"—</v>
      </c>
      <c r="M15" s="418" t="str">
        <f t="shared" si="30"/>
        <v>—°—'—"—</v>
      </c>
      <c r="N15" s="461"/>
      <c r="O15" s="330"/>
      <c r="P15" s="256"/>
      <c r="Q15" s="257"/>
      <c r="R15" s="163"/>
      <c r="S15" s="325" t="str">
        <f t="shared" si="17"/>
        <v>—</v>
      </c>
      <c r="T15" s="326" t="str">
        <f t="shared" si="18"/>
        <v>—</v>
      </c>
      <c r="U15" s="327" t="str">
        <f t="shared" si="31"/>
        <v>—</v>
      </c>
      <c r="V15" s="165" t="str">
        <f t="shared" si="32"/>
        <v>—</v>
      </c>
      <c r="W15" s="448" t="str">
        <f t="shared" si="33"/>
        <v>—</v>
      </c>
      <c r="X15" s="90" t="str">
        <f t="shared" ref="X15:X34" si="44">IF(R15="","—",IF(ABS(V15)&lt;=0.0001,"~~ zero",ABS(1/(1-U15))))</f>
        <v>—</v>
      </c>
      <c r="Y15" s="389" t="str">
        <f t="shared" si="34"/>
        <v>—</v>
      </c>
      <c r="Z15" s="425" t="str">
        <f t="shared" si="35"/>
        <v>—</v>
      </c>
      <c r="AA15" s="91">
        <f t="shared" si="20"/>
        <v>6383135.8999423925</v>
      </c>
      <c r="AB15" s="92">
        <f t="shared" si="21"/>
        <v>6350347.3114153547</v>
      </c>
      <c r="AC15" s="93">
        <f t="shared" si="36"/>
        <v>6366720.4980741851</v>
      </c>
      <c r="AD15" s="251">
        <f t="shared" si="22"/>
        <v>-3.0000600012135692</v>
      </c>
      <c r="AE15" s="252">
        <f t="shared" si="23"/>
        <v>-5.000100002012914</v>
      </c>
      <c r="AF15" s="252">
        <f t="shared" si="24"/>
        <v>11074187.935898621</v>
      </c>
      <c r="AG15" s="252">
        <f t="shared" si="37"/>
        <v>-250005.00010000201</v>
      </c>
      <c r="AH15" s="252">
        <f t="shared" si="38"/>
        <v>11077009.56665099</v>
      </c>
      <c r="AI15" s="252">
        <f t="shared" ref="AI15:AI34" si="45">(LN(K/AH15))/SINo</f>
        <v>0.52444601635535848</v>
      </c>
      <c r="AJ15" s="252">
        <f t="shared" si="39"/>
        <v>0.50193659964784176</v>
      </c>
      <c r="AK15" s="253">
        <f t="shared" ref="AK15:AK34" si="46">AJ15+(SIN(AJ15)*COS(AJ15))*(FFF0+_FFF2*(COS(AJ15))^2+_FFF4*(COS(AJ15))^4+_FFF6*(COS(AJ15))^6)</f>
        <v>0.50477400004759065</v>
      </c>
      <c r="AL15" s="252">
        <f t="shared" si="40"/>
        <v>4.7461906394270637</v>
      </c>
      <c r="AM15" s="252">
        <f t="shared" si="27"/>
        <v>1.0002867193477807</v>
      </c>
      <c r="AN15" s="254">
        <f t="shared" si="41"/>
        <v>-2.2571636195105514E-2</v>
      </c>
      <c r="AO15" s="271">
        <f t="shared" si="28"/>
        <v>4</v>
      </c>
    </row>
    <row r="16" spans="1:41" s="15" customFormat="1" x14ac:dyDescent="0.25">
      <c r="A16" s="12">
        <v>5</v>
      </c>
      <c r="B16" s="164" t="str">
        <f t="shared" si="9"/>
        <v>—</v>
      </c>
      <c r="C16" s="121" t="str">
        <f t="shared" si="10"/>
        <v>—</v>
      </c>
      <c r="D16" s="247" t="str">
        <f t="shared" si="11"/>
        <v>—</v>
      </c>
      <c r="E16" s="248" t="str">
        <f t="shared" si="12"/>
        <v>—</v>
      </c>
      <c r="F16" s="249" t="str">
        <f t="shared" si="13"/>
        <v>—</v>
      </c>
      <c r="G16" s="249" t="str">
        <f t="shared" si="42"/>
        <v>—</v>
      </c>
      <c r="H16" s="250" t="str">
        <f t="shared" si="14"/>
        <v>—</v>
      </c>
      <c r="I16" s="248" t="str">
        <f t="shared" si="15"/>
        <v>—</v>
      </c>
      <c r="J16" s="249" t="str">
        <f t="shared" si="16"/>
        <v>—</v>
      </c>
      <c r="K16" s="367" t="str">
        <f t="shared" si="43"/>
        <v>—</v>
      </c>
      <c r="L16" s="417" t="str">
        <f t="shared" ref="L16:L79" si="47">CONCATENATE(TEXT(D16,"0"),"°",TEXT(E16,"00"),"'",TEXT(F16,"00.00000"),"""",G16)</f>
        <v>—°—'—"—</v>
      </c>
      <c r="M16" s="418" t="str">
        <f t="shared" ref="M16:M79" si="48">CONCATENATE(TEXT(H16,"0"),"°",TEXT(I16,"00"),"'",TEXT(J16,"00.00000"),"""",K16)</f>
        <v>—°—'—"—</v>
      </c>
      <c r="N16" s="461"/>
      <c r="O16" s="330"/>
      <c r="P16" s="256"/>
      <c r="Q16" s="257"/>
      <c r="R16" s="163"/>
      <c r="S16" s="325" t="str">
        <f t="shared" si="17"/>
        <v>—</v>
      </c>
      <c r="T16" s="326" t="str">
        <f t="shared" si="18"/>
        <v>—</v>
      </c>
      <c r="U16" s="327" t="str">
        <f t="shared" ref="U16:U34" si="49">IF(R16="","—",S16*T16)</f>
        <v>—</v>
      </c>
      <c r="V16" s="165" t="str">
        <f t="shared" ref="V16:V34" si="50">IF(R16="","—",(U16-1)*1000000)</f>
        <v>—</v>
      </c>
      <c r="W16" s="448" t="str">
        <f t="shared" ref="W16:W34" si="51">IF(R16="","—",(U16-1)*5280)</f>
        <v>—</v>
      </c>
      <c r="X16" s="90" t="str">
        <f t="shared" si="44"/>
        <v>—</v>
      </c>
      <c r="Y16" s="389" t="str">
        <f t="shared" si="34"/>
        <v>—</v>
      </c>
      <c r="Z16" s="425" t="str">
        <f t="shared" si="35"/>
        <v>—</v>
      </c>
      <c r="AA16" s="91">
        <f t="shared" si="20"/>
        <v>6383135.8999423925</v>
      </c>
      <c r="AB16" s="92">
        <f t="shared" si="21"/>
        <v>6350347.3114153547</v>
      </c>
      <c r="AC16" s="93">
        <f t="shared" ref="AC16:AC34" si="52">SQRT(AA16*AB16)</f>
        <v>6366720.4980741851</v>
      </c>
      <c r="AD16" s="251">
        <f t="shared" si="22"/>
        <v>-3.0000600012135692</v>
      </c>
      <c r="AE16" s="252">
        <f t="shared" si="23"/>
        <v>-5.000100002012914</v>
      </c>
      <c r="AF16" s="252">
        <f t="shared" si="24"/>
        <v>11074187.935898621</v>
      </c>
      <c r="AG16" s="252">
        <f t="shared" ref="AG16:AG34" si="53">AE16-Eo</f>
        <v>-250005.00010000201</v>
      </c>
      <c r="AH16" s="252">
        <f t="shared" ref="AH16:AH34" si="54">SQRT(AF16^2+AG16^2)</f>
        <v>11077009.56665099</v>
      </c>
      <c r="AI16" s="252">
        <f t="shared" si="45"/>
        <v>0.52444601635535848</v>
      </c>
      <c r="AJ16" s="252">
        <f t="shared" ref="AJ16:AJ34" si="55">2*ATAN((EXP(AI16)-1)/(EXP(AI16)+1))</f>
        <v>0.50193659964784176</v>
      </c>
      <c r="AK16" s="253">
        <f t="shared" si="46"/>
        <v>0.50477400004759065</v>
      </c>
      <c r="AL16" s="252">
        <f t="shared" ref="AL16:AL34" si="56">LONo+AN16/SINo</f>
        <v>4.7461906394270637</v>
      </c>
      <c r="AM16" s="252">
        <f t="shared" si="27"/>
        <v>1.0002867193477807</v>
      </c>
      <c r="AN16" s="254">
        <f t="shared" ref="AN16:AN34" si="57">ATAN(AG16/AF16)</f>
        <v>-2.2571636195105514E-2</v>
      </c>
      <c r="AO16" s="271">
        <f t="shared" si="28"/>
        <v>5</v>
      </c>
    </row>
    <row r="17" spans="1:41" s="15" customFormat="1" x14ac:dyDescent="0.25">
      <c r="A17" s="12">
        <v>6</v>
      </c>
      <c r="B17" s="164" t="str">
        <f t="shared" si="9"/>
        <v>—</v>
      </c>
      <c r="C17" s="121" t="str">
        <f t="shared" si="10"/>
        <v>—</v>
      </c>
      <c r="D17" s="247" t="str">
        <f t="shared" si="11"/>
        <v>—</v>
      </c>
      <c r="E17" s="248" t="str">
        <f t="shared" si="12"/>
        <v>—</v>
      </c>
      <c r="F17" s="249" t="str">
        <f t="shared" si="13"/>
        <v>—</v>
      </c>
      <c r="G17" s="249" t="str">
        <f t="shared" si="42"/>
        <v>—</v>
      </c>
      <c r="H17" s="250" t="str">
        <f t="shared" si="14"/>
        <v>—</v>
      </c>
      <c r="I17" s="248" t="str">
        <f t="shared" si="15"/>
        <v>—</v>
      </c>
      <c r="J17" s="249" t="str">
        <f t="shared" si="16"/>
        <v>—</v>
      </c>
      <c r="K17" s="367" t="str">
        <f t="shared" si="43"/>
        <v>—</v>
      </c>
      <c r="L17" s="417" t="str">
        <f t="shared" si="47"/>
        <v>—°—'—"—</v>
      </c>
      <c r="M17" s="418" t="str">
        <f t="shared" si="48"/>
        <v>—°—'—"—</v>
      </c>
      <c r="N17" s="461"/>
      <c r="O17" s="330"/>
      <c r="P17" s="256"/>
      <c r="Q17" s="257"/>
      <c r="R17" s="163"/>
      <c r="S17" s="325" t="str">
        <f t="shared" si="17"/>
        <v>—</v>
      </c>
      <c r="T17" s="326" t="str">
        <f t="shared" si="18"/>
        <v>—</v>
      </c>
      <c r="U17" s="327" t="str">
        <f t="shared" si="49"/>
        <v>—</v>
      </c>
      <c r="V17" s="165" t="str">
        <f t="shared" si="50"/>
        <v>—</v>
      </c>
      <c r="W17" s="448" t="str">
        <f t="shared" si="51"/>
        <v>—</v>
      </c>
      <c r="X17" s="90" t="str">
        <f t="shared" si="44"/>
        <v>—</v>
      </c>
      <c r="Y17" s="389" t="str">
        <f t="shared" si="34"/>
        <v>—</v>
      </c>
      <c r="Z17" s="425" t="str">
        <f t="shared" si="35"/>
        <v>—</v>
      </c>
      <c r="AA17" s="91">
        <f t="shared" si="20"/>
        <v>6383135.8999423925</v>
      </c>
      <c r="AB17" s="92">
        <f t="shared" si="21"/>
        <v>6350347.3114153547</v>
      </c>
      <c r="AC17" s="93">
        <f t="shared" si="52"/>
        <v>6366720.4980741851</v>
      </c>
      <c r="AD17" s="251">
        <f t="shared" si="22"/>
        <v>-3.0000600012135692</v>
      </c>
      <c r="AE17" s="252">
        <f t="shared" si="23"/>
        <v>-5.000100002012914</v>
      </c>
      <c r="AF17" s="252">
        <f t="shared" si="24"/>
        <v>11074187.935898621</v>
      </c>
      <c r="AG17" s="252">
        <f t="shared" si="53"/>
        <v>-250005.00010000201</v>
      </c>
      <c r="AH17" s="252">
        <f t="shared" si="54"/>
        <v>11077009.56665099</v>
      </c>
      <c r="AI17" s="252">
        <f t="shared" si="45"/>
        <v>0.52444601635535848</v>
      </c>
      <c r="AJ17" s="252">
        <f t="shared" si="55"/>
        <v>0.50193659964784176</v>
      </c>
      <c r="AK17" s="253">
        <f t="shared" si="46"/>
        <v>0.50477400004759065</v>
      </c>
      <c r="AL17" s="252">
        <f t="shared" si="56"/>
        <v>4.7461906394270637</v>
      </c>
      <c r="AM17" s="252">
        <f t="shared" si="27"/>
        <v>1.0002867193477807</v>
      </c>
      <c r="AN17" s="254">
        <f t="shared" si="57"/>
        <v>-2.2571636195105514E-2</v>
      </c>
      <c r="AO17" s="271">
        <f t="shared" si="28"/>
        <v>6</v>
      </c>
    </row>
    <row r="18" spans="1:41" s="15" customFormat="1" x14ac:dyDescent="0.25">
      <c r="A18" s="12">
        <v>7</v>
      </c>
      <c r="B18" s="164" t="str">
        <f t="shared" si="9"/>
        <v>—</v>
      </c>
      <c r="C18" s="121" t="str">
        <f t="shared" si="10"/>
        <v>—</v>
      </c>
      <c r="D18" s="247" t="str">
        <f t="shared" si="11"/>
        <v>—</v>
      </c>
      <c r="E18" s="248" t="str">
        <f t="shared" si="12"/>
        <v>—</v>
      </c>
      <c r="F18" s="249" t="str">
        <f t="shared" si="13"/>
        <v>—</v>
      </c>
      <c r="G18" s="249" t="str">
        <f t="shared" si="42"/>
        <v>—</v>
      </c>
      <c r="H18" s="250" t="str">
        <f t="shared" si="14"/>
        <v>—</v>
      </c>
      <c r="I18" s="248" t="str">
        <f t="shared" si="15"/>
        <v>—</v>
      </c>
      <c r="J18" s="249" t="str">
        <f t="shared" si="16"/>
        <v>—</v>
      </c>
      <c r="K18" s="367" t="str">
        <f t="shared" si="43"/>
        <v>—</v>
      </c>
      <c r="L18" s="417" t="str">
        <f t="shared" si="47"/>
        <v>—°—'—"—</v>
      </c>
      <c r="M18" s="418" t="str">
        <f t="shared" si="48"/>
        <v>—°—'—"—</v>
      </c>
      <c r="N18" s="329"/>
      <c r="O18" s="330"/>
      <c r="P18" s="256"/>
      <c r="Q18" s="257"/>
      <c r="R18" s="163"/>
      <c r="S18" s="325" t="str">
        <f t="shared" si="17"/>
        <v>—</v>
      </c>
      <c r="T18" s="326" t="str">
        <f t="shared" si="18"/>
        <v>—</v>
      </c>
      <c r="U18" s="327" t="str">
        <f t="shared" si="49"/>
        <v>—</v>
      </c>
      <c r="V18" s="165" t="str">
        <f t="shared" si="50"/>
        <v>—</v>
      </c>
      <c r="W18" s="448" t="str">
        <f t="shared" si="51"/>
        <v>—</v>
      </c>
      <c r="X18" s="90" t="str">
        <f t="shared" si="44"/>
        <v>—</v>
      </c>
      <c r="Y18" s="389" t="str">
        <f t="shared" si="34"/>
        <v>—</v>
      </c>
      <c r="Z18" s="425" t="str">
        <f t="shared" si="35"/>
        <v>—</v>
      </c>
      <c r="AA18" s="91">
        <f t="shared" si="20"/>
        <v>6383135.8999423925</v>
      </c>
      <c r="AB18" s="92">
        <f t="shared" si="21"/>
        <v>6350347.3114153547</v>
      </c>
      <c r="AC18" s="93">
        <f t="shared" si="52"/>
        <v>6366720.4980741851</v>
      </c>
      <c r="AD18" s="251">
        <f t="shared" si="22"/>
        <v>-3.0000600012135692</v>
      </c>
      <c r="AE18" s="252">
        <f t="shared" si="23"/>
        <v>-5.000100002012914</v>
      </c>
      <c r="AF18" s="252">
        <f t="shared" si="24"/>
        <v>11074187.935898621</v>
      </c>
      <c r="AG18" s="252">
        <f t="shared" si="53"/>
        <v>-250005.00010000201</v>
      </c>
      <c r="AH18" s="252">
        <f t="shared" si="54"/>
        <v>11077009.56665099</v>
      </c>
      <c r="AI18" s="252">
        <f t="shared" si="45"/>
        <v>0.52444601635535848</v>
      </c>
      <c r="AJ18" s="252">
        <f t="shared" si="55"/>
        <v>0.50193659964784176</v>
      </c>
      <c r="AK18" s="253">
        <f t="shared" si="46"/>
        <v>0.50477400004759065</v>
      </c>
      <c r="AL18" s="252">
        <f t="shared" si="56"/>
        <v>4.7461906394270637</v>
      </c>
      <c r="AM18" s="252">
        <f t="shared" si="27"/>
        <v>1.0002867193477807</v>
      </c>
      <c r="AN18" s="254">
        <f t="shared" si="57"/>
        <v>-2.2571636195105514E-2</v>
      </c>
      <c r="AO18" s="271">
        <f t="shared" si="28"/>
        <v>7</v>
      </c>
    </row>
    <row r="19" spans="1:41" s="15" customFormat="1" x14ac:dyDescent="0.25">
      <c r="A19" s="12">
        <v>8</v>
      </c>
      <c r="B19" s="164" t="str">
        <f t="shared" si="9"/>
        <v>—</v>
      </c>
      <c r="C19" s="121" t="str">
        <f t="shared" si="10"/>
        <v>—</v>
      </c>
      <c r="D19" s="247" t="str">
        <f t="shared" si="11"/>
        <v>—</v>
      </c>
      <c r="E19" s="248" t="str">
        <f t="shared" si="12"/>
        <v>—</v>
      </c>
      <c r="F19" s="249" t="str">
        <f t="shared" si="13"/>
        <v>—</v>
      </c>
      <c r="G19" s="249" t="str">
        <f t="shared" si="42"/>
        <v>—</v>
      </c>
      <c r="H19" s="250" t="str">
        <f t="shared" si="14"/>
        <v>—</v>
      </c>
      <c r="I19" s="248" t="str">
        <f t="shared" si="15"/>
        <v>—</v>
      </c>
      <c r="J19" s="249" t="str">
        <f t="shared" si="16"/>
        <v>—</v>
      </c>
      <c r="K19" s="367" t="str">
        <f t="shared" si="43"/>
        <v>—</v>
      </c>
      <c r="L19" s="417" t="str">
        <f t="shared" si="47"/>
        <v>—°—'—"—</v>
      </c>
      <c r="M19" s="418" t="str">
        <f t="shared" si="48"/>
        <v>—°—'—"—</v>
      </c>
      <c r="N19" s="329"/>
      <c r="O19" s="330"/>
      <c r="P19" s="256"/>
      <c r="Q19" s="257"/>
      <c r="R19" s="163"/>
      <c r="S19" s="325" t="str">
        <f t="shared" si="17"/>
        <v>—</v>
      </c>
      <c r="T19" s="326" t="str">
        <f t="shared" si="18"/>
        <v>—</v>
      </c>
      <c r="U19" s="327" t="str">
        <f t="shared" si="49"/>
        <v>—</v>
      </c>
      <c r="V19" s="165" t="str">
        <f t="shared" si="50"/>
        <v>—</v>
      </c>
      <c r="W19" s="448" t="str">
        <f t="shared" si="51"/>
        <v>—</v>
      </c>
      <c r="X19" s="90" t="str">
        <f t="shared" si="44"/>
        <v>—</v>
      </c>
      <c r="Y19" s="389" t="str">
        <f t="shared" si="34"/>
        <v>—</v>
      </c>
      <c r="Z19" s="425" t="str">
        <f t="shared" si="35"/>
        <v>—</v>
      </c>
      <c r="AA19" s="91">
        <f t="shared" si="20"/>
        <v>6383135.8999423925</v>
      </c>
      <c r="AB19" s="92">
        <f t="shared" si="21"/>
        <v>6350347.3114153547</v>
      </c>
      <c r="AC19" s="93">
        <f t="shared" si="52"/>
        <v>6366720.4980741851</v>
      </c>
      <c r="AD19" s="251">
        <f t="shared" si="22"/>
        <v>-3.0000600012135692</v>
      </c>
      <c r="AE19" s="252">
        <f t="shared" si="23"/>
        <v>-5.000100002012914</v>
      </c>
      <c r="AF19" s="252">
        <f t="shared" si="24"/>
        <v>11074187.935898621</v>
      </c>
      <c r="AG19" s="252">
        <f t="shared" si="53"/>
        <v>-250005.00010000201</v>
      </c>
      <c r="AH19" s="252">
        <f t="shared" si="54"/>
        <v>11077009.56665099</v>
      </c>
      <c r="AI19" s="252">
        <f t="shared" si="45"/>
        <v>0.52444601635535848</v>
      </c>
      <c r="AJ19" s="252">
        <f t="shared" si="55"/>
        <v>0.50193659964784176</v>
      </c>
      <c r="AK19" s="253">
        <f t="shared" si="46"/>
        <v>0.50477400004759065</v>
      </c>
      <c r="AL19" s="252">
        <f t="shared" si="56"/>
        <v>4.7461906394270637</v>
      </c>
      <c r="AM19" s="252">
        <f t="shared" si="27"/>
        <v>1.0002867193477807</v>
      </c>
      <c r="AN19" s="254">
        <f t="shared" si="57"/>
        <v>-2.2571636195105514E-2</v>
      </c>
      <c r="AO19" s="271">
        <f t="shared" si="28"/>
        <v>8</v>
      </c>
    </row>
    <row r="20" spans="1:41" s="15" customFormat="1" x14ac:dyDescent="0.25">
      <c r="A20" s="12">
        <v>9</v>
      </c>
      <c r="B20" s="164" t="str">
        <f t="shared" si="9"/>
        <v>—</v>
      </c>
      <c r="C20" s="121" t="str">
        <f t="shared" si="10"/>
        <v>—</v>
      </c>
      <c r="D20" s="247" t="str">
        <f t="shared" si="11"/>
        <v>—</v>
      </c>
      <c r="E20" s="248" t="str">
        <f t="shared" si="12"/>
        <v>—</v>
      </c>
      <c r="F20" s="249" t="str">
        <f t="shared" si="13"/>
        <v>—</v>
      </c>
      <c r="G20" s="249" t="str">
        <f t="shared" si="42"/>
        <v>—</v>
      </c>
      <c r="H20" s="250" t="str">
        <f t="shared" si="14"/>
        <v>—</v>
      </c>
      <c r="I20" s="248" t="str">
        <f t="shared" si="15"/>
        <v>—</v>
      </c>
      <c r="J20" s="249" t="str">
        <f t="shared" si="16"/>
        <v>—</v>
      </c>
      <c r="K20" s="367" t="str">
        <f t="shared" si="43"/>
        <v>—</v>
      </c>
      <c r="L20" s="417" t="str">
        <f t="shared" si="47"/>
        <v>—°—'—"—</v>
      </c>
      <c r="M20" s="418" t="str">
        <f t="shared" si="48"/>
        <v>—°—'—"—</v>
      </c>
      <c r="N20" s="329"/>
      <c r="O20" s="330"/>
      <c r="P20" s="256"/>
      <c r="Q20" s="257"/>
      <c r="R20" s="163"/>
      <c r="S20" s="325" t="str">
        <f t="shared" si="17"/>
        <v>—</v>
      </c>
      <c r="T20" s="326" t="str">
        <f t="shared" si="18"/>
        <v>—</v>
      </c>
      <c r="U20" s="327" t="str">
        <f t="shared" si="49"/>
        <v>—</v>
      </c>
      <c r="V20" s="165" t="str">
        <f t="shared" si="50"/>
        <v>—</v>
      </c>
      <c r="W20" s="448" t="str">
        <f t="shared" si="51"/>
        <v>—</v>
      </c>
      <c r="X20" s="90" t="str">
        <f t="shared" si="44"/>
        <v>—</v>
      </c>
      <c r="Y20" s="389" t="str">
        <f t="shared" si="34"/>
        <v>—</v>
      </c>
      <c r="Z20" s="425" t="str">
        <f t="shared" si="35"/>
        <v>—</v>
      </c>
      <c r="AA20" s="91">
        <f t="shared" si="20"/>
        <v>6383135.8999423925</v>
      </c>
      <c r="AB20" s="92">
        <f t="shared" si="21"/>
        <v>6350347.3114153547</v>
      </c>
      <c r="AC20" s="93">
        <f t="shared" si="52"/>
        <v>6366720.4980741851</v>
      </c>
      <c r="AD20" s="251">
        <f t="shared" si="22"/>
        <v>-3.0000600012135692</v>
      </c>
      <c r="AE20" s="252">
        <f t="shared" si="23"/>
        <v>-5.000100002012914</v>
      </c>
      <c r="AF20" s="252">
        <f t="shared" si="24"/>
        <v>11074187.935898621</v>
      </c>
      <c r="AG20" s="252">
        <f t="shared" si="53"/>
        <v>-250005.00010000201</v>
      </c>
      <c r="AH20" s="252">
        <f t="shared" si="54"/>
        <v>11077009.56665099</v>
      </c>
      <c r="AI20" s="252">
        <f t="shared" si="45"/>
        <v>0.52444601635535848</v>
      </c>
      <c r="AJ20" s="252">
        <f t="shared" si="55"/>
        <v>0.50193659964784176</v>
      </c>
      <c r="AK20" s="253">
        <f t="shared" si="46"/>
        <v>0.50477400004759065</v>
      </c>
      <c r="AL20" s="252">
        <f t="shared" si="56"/>
        <v>4.7461906394270637</v>
      </c>
      <c r="AM20" s="252">
        <f t="shared" si="27"/>
        <v>1.0002867193477807</v>
      </c>
      <c r="AN20" s="254">
        <f t="shared" si="57"/>
        <v>-2.2571636195105514E-2</v>
      </c>
      <c r="AO20" s="271">
        <f t="shared" si="28"/>
        <v>9</v>
      </c>
    </row>
    <row r="21" spans="1:41" s="15" customFormat="1" x14ac:dyDescent="0.25">
      <c r="A21" s="12">
        <v>10</v>
      </c>
      <c r="B21" s="164" t="str">
        <f t="shared" si="9"/>
        <v>—</v>
      </c>
      <c r="C21" s="121" t="str">
        <f t="shared" si="10"/>
        <v>—</v>
      </c>
      <c r="D21" s="247" t="str">
        <f t="shared" si="11"/>
        <v>—</v>
      </c>
      <c r="E21" s="248" t="str">
        <f t="shared" si="12"/>
        <v>—</v>
      </c>
      <c r="F21" s="249" t="str">
        <f t="shared" si="13"/>
        <v>—</v>
      </c>
      <c r="G21" s="249" t="str">
        <f t="shared" si="42"/>
        <v>—</v>
      </c>
      <c r="H21" s="250" t="str">
        <f t="shared" si="14"/>
        <v>—</v>
      </c>
      <c r="I21" s="248" t="str">
        <f t="shared" si="15"/>
        <v>—</v>
      </c>
      <c r="J21" s="249" t="str">
        <f t="shared" si="16"/>
        <v>—</v>
      </c>
      <c r="K21" s="367" t="str">
        <f t="shared" si="43"/>
        <v>—</v>
      </c>
      <c r="L21" s="417" t="str">
        <f t="shared" si="47"/>
        <v>—°—'—"—</v>
      </c>
      <c r="M21" s="418" t="str">
        <f t="shared" si="48"/>
        <v>—°—'—"—</v>
      </c>
      <c r="N21" s="329"/>
      <c r="O21" s="330"/>
      <c r="P21" s="256"/>
      <c r="Q21" s="257"/>
      <c r="R21" s="163"/>
      <c r="S21" s="325" t="str">
        <f t="shared" si="17"/>
        <v>—</v>
      </c>
      <c r="T21" s="326" t="str">
        <f t="shared" si="18"/>
        <v>—</v>
      </c>
      <c r="U21" s="327" t="str">
        <f t="shared" si="49"/>
        <v>—</v>
      </c>
      <c r="V21" s="165" t="str">
        <f t="shared" si="50"/>
        <v>—</v>
      </c>
      <c r="W21" s="448" t="str">
        <f t="shared" si="51"/>
        <v>—</v>
      </c>
      <c r="X21" s="90" t="str">
        <f t="shared" si="44"/>
        <v>—</v>
      </c>
      <c r="Y21" s="389" t="str">
        <f t="shared" si="34"/>
        <v>—</v>
      </c>
      <c r="Z21" s="425" t="str">
        <f t="shared" si="35"/>
        <v>—</v>
      </c>
      <c r="AA21" s="91">
        <f t="shared" si="20"/>
        <v>6383135.8999423925</v>
      </c>
      <c r="AB21" s="92">
        <f t="shared" si="21"/>
        <v>6350347.3114153547</v>
      </c>
      <c r="AC21" s="93">
        <f t="shared" si="52"/>
        <v>6366720.4980741851</v>
      </c>
      <c r="AD21" s="251">
        <f t="shared" si="22"/>
        <v>-3.0000600012135692</v>
      </c>
      <c r="AE21" s="252">
        <f t="shared" si="23"/>
        <v>-5.000100002012914</v>
      </c>
      <c r="AF21" s="252">
        <f t="shared" si="24"/>
        <v>11074187.935898621</v>
      </c>
      <c r="AG21" s="252">
        <f t="shared" si="53"/>
        <v>-250005.00010000201</v>
      </c>
      <c r="AH21" s="252">
        <f t="shared" si="54"/>
        <v>11077009.56665099</v>
      </c>
      <c r="AI21" s="252">
        <f t="shared" si="45"/>
        <v>0.52444601635535848</v>
      </c>
      <c r="AJ21" s="252">
        <f t="shared" si="55"/>
        <v>0.50193659964784176</v>
      </c>
      <c r="AK21" s="253">
        <f t="shared" si="46"/>
        <v>0.50477400004759065</v>
      </c>
      <c r="AL21" s="252">
        <f t="shared" si="56"/>
        <v>4.7461906394270637</v>
      </c>
      <c r="AM21" s="252">
        <f t="shared" si="27"/>
        <v>1.0002867193477807</v>
      </c>
      <c r="AN21" s="254">
        <f t="shared" si="57"/>
        <v>-2.2571636195105514E-2</v>
      </c>
      <c r="AO21" s="271">
        <f t="shared" si="28"/>
        <v>10</v>
      </c>
    </row>
    <row r="22" spans="1:41" s="15" customFormat="1" x14ac:dyDescent="0.25">
      <c r="A22" s="12">
        <v>11</v>
      </c>
      <c r="B22" s="164" t="str">
        <f t="shared" si="9"/>
        <v>—</v>
      </c>
      <c r="C22" s="121" t="str">
        <f t="shared" si="10"/>
        <v>—</v>
      </c>
      <c r="D22" s="247" t="str">
        <f t="shared" si="11"/>
        <v>—</v>
      </c>
      <c r="E22" s="248" t="str">
        <f t="shared" si="12"/>
        <v>—</v>
      </c>
      <c r="F22" s="249" t="str">
        <f t="shared" si="13"/>
        <v>—</v>
      </c>
      <c r="G22" s="249" t="str">
        <f t="shared" si="42"/>
        <v>—</v>
      </c>
      <c r="H22" s="250" t="str">
        <f t="shared" si="14"/>
        <v>—</v>
      </c>
      <c r="I22" s="248" t="str">
        <f t="shared" si="15"/>
        <v>—</v>
      </c>
      <c r="J22" s="249" t="str">
        <f t="shared" si="16"/>
        <v>—</v>
      </c>
      <c r="K22" s="367" t="str">
        <f t="shared" si="43"/>
        <v>—</v>
      </c>
      <c r="L22" s="417" t="str">
        <f t="shared" si="47"/>
        <v>—°—'—"—</v>
      </c>
      <c r="M22" s="418" t="str">
        <f t="shared" si="48"/>
        <v>—°—'—"—</v>
      </c>
      <c r="N22" s="329"/>
      <c r="O22" s="330"/>
      <c r="P22" s="256"/>
      <c r="Q22" s="257"/>
      <c r="R22" s="163"/>
      <c r="S22" s="325" t="str">
        <f t="shared" si="17"/>
        <v>—</v>
      </c>
      <c r="T22" s="326" t="str">
        <f t="shared" si="18"/>
        <v>—</v>
      </c>
      <c r="U22" s="327" t="str">
        <f t="shared" si="49"/>
        <v>—</v>
      </c>
      <c r="V22" s="165" t="str">
        <f t="shared" si="50"/>
        <v>—</v>
      </c>
      <c r="W22" s="448" t="str">
        <f t="shared" si="51"/>
        <v>—</v>
      </c>
      <c r="X22" s="90" t="str">
        <f t="shared" si="44"/>
        <v>—</v>
      </c>
      <c r="Y22" s="389" t="str">
        <f t="shared" si="34"/>
        <v>—</v>
      </c>
      <c r="Z22" s="425" t="str">
        <f t="shared" si="35"/>
        <v>—</v>
      </c>
      <c r="AA22" s="91">
        <f t="shared" si="20"/>
        <v>6383135.8999423925</v>
      </c>
      <c r="AB22" s="92">
        <f t="shared" si="21"/>
        <v>6350347.3114153547</v>
      </c>
      <c r="AC22" s="93">
        <f t="shared" si="52"/>
        <v>6366720.4980741851</v>
      </c>
      <c r="AD22" s="251">
        <f t="shared" si="22"/>
        <v>-3.0000600012135692</v>
      </c>
      <c r="AE22" s="252">
        <f t="shared" si="23"/>
        <v>-5.000100002012914</v>
      </c>
      <c r="AF22" s="252">
        <f t="shared" si="24"/>
        <v>11074187.935898621</v>
      </c>
      <c r="AG22" s="252">
        <f t="shared" si="53"/>
        <v>-250005.00010000201</v>
      </c>
      <c r="AH22" s="252">
        <f t="shared" si="54"/>
        <v>11077009.56665099</v>
      </c>
      <c r="AI22" s="252">
        <f t="shared" si="45"/>
        <v>0.52444601635535848</v>
      </c>
      <c r="AJ22" s="252">
        <f t="shared" si="55"/>
        <v>0.50193659964784176</v>
      </c>
      <c r="AK22" s="253">
        <f t="shared" si="46"/>
        <v>0.50477400004759065</v>
      </c>
      <c r="AL22" s="252">
        <f t="shared" si="56"/>
        <v>4.7461906394270637</v>
      </c>
      <c r="AM22" s="252">
        <f t="shared" si="27"/>
        <v>1.0002867193477807</v>
      </c>
      <c r="AN22" s="254">
        <f t="shared" si="57"/>
        <v>-2.2571636195105514E-2</v>
      </c>
      <c r="AO22" s="271">
        <f t="shared" si="28"/>
        <v>11</v>
      </c>
    </row>
    <row r="23" spans="1:41" s="15" customFormat="1" x14ac:dyDescent="0.25">
      <c r="A23" s="12">
        <v>12</v>
      </c>
      <c r="B23" s="164" t="str">
        <f t="shared" si="9"/>
        <v>—</v>
      </c>
      <c r="C23" s="121" t="str">
        <f t="shared" si="10"/>
        <v>—</v>
      </c>
      <c r="D23" s="247" t="str">
        <f t="shared" si="11"/>
        <v>—</v>
      </c>
      <c r="E23" s="248" t="str">
        <f t="shared" si="12"/>
        <v>—</v>
      </c>
      <c r="F23" s="249" t="str">
        <f t="shared" si="13"/>
        <v>—</v>
      </c>
      <c r="G23" s="249" t="str">
        <f t="shared" si="42"/>
        <v>—</v>
      </c>
      <c r="H23" s="250" t="str">
        <f t="shared" si="14"/>
        <v>—</v>
      </c>
      <c r="I23" s="248" t="str">
        <f t="shared" si="15"/>
        <v>—</v>
      </c>
      <c r="J23" s="249" t="str">
        <f t="shared" si="16"/>
        <v>—</v>
      </c>
      <c r="K23" s="367" t="str">
        <f t="shared" si="43"/>
        <v>—</v>
      </c>
      <c r="L23" s="417" t="str">
        <f t="shared" si="47"/>
        <v>—°—'—"—</v>
      </c>
      <c r="M23" s="418" t="str">
        <f t="shared" si="48"/>
        <v>—°—'—"—</v>
      </c>
      <c r="N23" s="329"/>
      <c r="O23" s="330"/>
      <c r="P23" s="256"/>
      <c r="Q23" s="257"/>
      <c r="R23" s="163"/>
      <c r="S23" s="325" t="str">
        <f t="shared" si="17"/>
        <v>—</v>
      </c>
      <c r="T23" s="326" t="str">
        <f t="shared" si="18"/>
        <v>—</v>
      </c>
      <c r="U23" s="327" t="str">
        <f t="shared" si="49"/>
        <v>—</v>
      </c>
      <c r="V23" s="165" t="str">
        <f t="shared" si="50"/>
        <v>—</v>
      </c>
      <c r="W23" s="448" t="str">
        <f t="shared" si="51"/>
        <v>—</v>
      </c>
      <c r="X23" s="90" t="str">
        <f t="shared" si="44"/>
        <v>—</v>
      </c>
      <c r="Y23" s="389" t="str">
        <f t="shared" si="34"/>
        <v>—</v>
      </c>
      <c r="Z23" s="425" t="str">
        <f t="shared" si="35"/>
        <v>—</v>
      </c>
      <c r="AA23" s="91">
        <f t="shared" si="20"/>
        <v>6383135.8999423925</v>
      </c>
      <c r="AB23" s="92">
        <f t="shared" si="21"/>
        <v>6350347.3114153547</v>
      </c>
      <c r="AC23" s="93">
        <f t="shared" si="52"/>
        <v>6366720.4980741851</v>
      </c>
      <c r="AD23" s="251">
        <f t="shared" si="22"/>
        <v>-3.0000600012135692</v>
      </c>
      <c r="AE23" s="252">
        <f t="shared" si="23"/>
        <v>-5.000100002012914</v>
      </c>
      <c r="AF23" s="252">
        <f t="shared" si="24"/>
        <v>11074187.935898621</v>
      </c>
      <c r="AG23" s="252">
        <f t="shared" si="53"/>
        <v>-250005.00010000201</v>
      </c>
      <c r="AH23" s="252">
        <f t="shared" si="54"/>
        <v>11077009.56665099</v>
      </c>
      <c r="AI23" s="252">
        <f t="shared" si="45"/>
        <v>0.52444601635535848</v>
      </c>
      <c r="AJ23" s="252">
        <f t="shared" si="55"/>
        <v>0.50193659964784176</v>
      </c>
      <c r="AK23" s="253">
        <f t="shared" si="46"/>
        <v>0.50477400004759065</v>
      </c>
      <c r="AL23" s="252">
        <f t="shared" si="56"/>
        <v>4.7461906394270637</v>
      </c>
      <c r="AM23" s="252">
        <f t="shared" si="27"/>
        <v>1.0002867193477807</v>
      </c>
      <c r="AN23" s="254">
        <f t="shared" si="57"/>
        <v>-2.2571636195105514E-2</v>
      </c>
      <c r="AO23" s="271">
        <f t="shared" si="28"/>
        <v>12</v>
      </c>
    </row>
    <row r="24" spans="1:41" s="15" customFormat="1" x14ac:dyDescent="0.25">
      <c r="A24" s="12">
        <v>13</v>
      </c>
      <c r="B24" s="164" t="str">
        <f t="shared" si="9"/>
        <v>—</v>
      </c>
      <c r="C24" s="121" t="str">
        <f t="shared" si="10"/>
        <v>—</v>
      </c>
      <c r="D24" s="247" t="str">
        <f t="shared" si="11"/>
        <v>—</v>
      </c>
      <c r="E24" s="248" t="str">
        <f t="shared" si="12"/>
        <v>—</v>
      </c>
      <c r="F24" s="249" t="str">
        <f t="shared" si="13"/>
        <v>—</v>
      </c>
      <c r="G24" s="249" t="str">
        <f t="shared" si="42"/>
        <v>—</v>
      </c>
      <c r="H24" s="250" t="str">
        <f t="shared" si="14"/>
        <v>—</v>
      </c>
      <c r="I24" s="248" t="str">
        <f t="shared" si="15"/>
        <v>—</v>
      </c>
      <c r="J24" s="249" t="str">
        <f t="shared" si="16"/>
        <v>—</v>
      </c>
      <c r="K24" s="367" t="str">
        <f t="shared" si="43"/>
        <v>—</v>
      </c>
      <c r="L24" s="417" t="str">
        <f t="shared" si="47"/>
        <v>—°—'—"—</v>
      </c>
      <c r="M24" s="418" t="str">
        <f t="shared" si="48"/>
        <v>—°—'—"—</v>
      </c>
      <c r="N24" s="329"/>
      <c r="O24" s="330"/>
      <c r="P24" s="256"/>
      <c r="Q24" s="257"/>
      <c r="R24" s="163"/>
      <c r="S24" s="325" t="str">
        <f t="shared" si="17"/>
        <v>—</v>
      </c>
      <c r="T24" s="326" t="str">
        <f t="shared" si="18"/>
        <v>—</v>
      </c>
      <c r="U24" s="327" t="str">
        <f t="shared" si="49"/>
        <v>—</v>
      </c>
      <c r="V24" s="165" t="str">
        <f t="shared" si="50"/>
        <v>—</v>
      </c>
      <c r="W24" s="448" t="str">
        <f t="shared" si="51"/>
        <v>—</v>
      </c>
      <c r="X24" s="90" t="str">
        <f t="shared" si="44"/>
        <v>—</v>
      </c>
      <c r="Y24" s="389" t="str">
        <f t="shared" si="34"/>
        <v>—</v>
      </c>
      <c r="Z24" s="425" t="str">
        <f t="shared" si="35"/>
        <v>—</v>
      </c>
      <c r="AA24" s="91">
        <f t="shared" si="20"/>
        <v>6383135.8999423925</v>
      </c>
      <c r="AB24" s="92">
        <f t="shared" si="21"/>
        <v>6350347.3114153547</v>
      </c>
      <c r="AC24" s="93">
        <f t="shared" si="52"/>
        <v>6366720.4980741851</v>
      </c>
      <c r="AD24" s="251">
        <f t="shared" si="22"/>
        <v>-3.0000600012135692</v>
      </c>
      <c r="AE24" s="252">
        <f t="shared" si="23"/>
        <v>-5.000100002012914</v>
      </c>
      <c r="AF24" s="252">
        <f t="shared" si="24"/>
        <v>11074187.935898621</v>
      </c>
      <c r="AG24" s="252">
        <f t="shared" si="53"/>
        <v>-250005.00010000201</v>
      </c>
      <c r="AH24" s="252">
        <f t="shared" si="54"/>
        <v>11077009.56665099</v>
      </c>
      <c r="AI24" s="252">
        <f t="shared" si="45"/>
        <v>0.52444601635535848</v>
      </c>
      <c r="AJ24" s="252">
        <f t="shared" si="55"/>
        <v>0.50193659964784176</v>
      </c>
      <c r="AK24" s="253">
        <f t="shared" si="46"/>
        <v>0.50477400004759065</v>
      </c>
      <c r="AL24" s="252">
        <f t="shared" si="56"/>
        <v>4.7461906394270637</v>
      </c>
      <c r="AM24" s="252">
        <f t="shared" si="27"/>
        <v>1.0002867193477807</v>
      </c>
      <c r="AN24" s="254">
        <f t="shared" si="57"/>
        <v>-2.2571636195105514E-2</v>
      </c>
      <c r="AO24" s="271">
        <f t="shared" si="28"/>
        <v>13</v>
      </c>
    </row>
    <row r="25" spans="1:41" s="15" customFormat="1" x14ac:dyDescent="0.25">
      <c r="A25" s="12">
        <v>14</v>
      </c>
      <c r="B25" s="164" t="str">
        <f t="shared" si="9"/>
        <v>—</v>
      </c>
      <c r="C25" s="121" t="str">
        <f t="shared" si="10"/>
        <v>—</v>
      </c>
      <c r="D25" s="247" t="str">
        <f t="shared" si="11"/>
        <v>—</v>
      </c>
      <c r="E25" s="248" t="str">
        <f t="shared" si="12"/>
        <v>—</v>
      </c>
      <c r="F25" s="249" t="str">
        <f t="shared" si="13"/>
        <v>—</v>
      </c>
      <c r="G25" s="249" t="str">
        <f t="shared" si="42"/>
        <v>—</v>
      </c>
      <c r="H25" s="250" t="str">
        <f t="shared" si="14"/>
        <v>—</v>
      </c>
      <c r="I25" s="248" t="str">
        <f t="shared" si="15"/>
        <v>—</v>
      </c>
      <c r="J25" s="249" t="str">
        <f t="shared" si="16"/>
        <v>—</v>
      </c>
      <c r="K25" s="367" t="str">
        <f t="shared" si="43"/>
        <v>—</v>
      </c>
      <c r="L25" s="417" t="str">
        <f t="shared" si="47"/>
        <v>—°—'—"—</v>
      </c>
      <c r="M25" s="418" t="str">
        <f t="shared" si="48"/>
        <v>—°—'—"—</v>
      </c>
      <c r="N25" s="329"/>
      <c r="O25" s="330"/>
      <c r="P25" s="256"/>
      <c r="Q25" s="257"/>
      <c r="R25" s="163"/>
      <c r="S25" s="325" t="str">
        <f t="shared" si="17"/>
        <v>—</v>
      </c>
      <c r="T25" s="326" t="str">
        <f t="shared" si="18"/>
        <v>—</v>
      </c>
      <c r="U25" s="327" t="str">
        <f t="shared" si="49"/>
        <v>—</v>
      </c>
      <c r="V25" s="165" t="str">
        <f t="shared" si="50"/>
        <v>—</v>
      </c>
      <c r="W25" s="448" t="str">
        <f t="shared" si="51"/>
        <v>—</v>
      </c>
      <c r="X25" s="90" t="str">
        <f t="shared" si="44"/>
        <v>—</v>
      </c>
      <c r="Y25" s="389" t="str">
        <f t="shared" si="34"/>
        <v>—</v>
      </c>
      <c r="Z25" s="425" t="str">
        <f t="shared" si="35"/>
        <v>—</v>
      </c>
      <c r="AA25" s="91">
        <f t="shared" si="20"/>
        <v>6383135.8999423925</v>
      </c>
      <c r="AB25" s="92">
        <f t="shared" si="21"/>
        <v>6350347.3114153547</v>
      </c>
      <c r="AC25" s="93">
        <f t="shared" si="52"/>
        <v>6366720.4980741851</v>
      </c>
      <c r="AD25" s="251">
        <f t="shared" si="22"/>
        <v>-3.0000600012135692</v>
      </c>
      <c r="AE25" s="252">
        <f t="shared" si="23"/>
        <v>-5.000100002012914</v>
      </c>
      <c r="AF25" s="252">
        <f t="shared" si="24"/>
        <v>11074187.935898621</v>
      </c>
      <c r="AG25" s="252">
        <f t="shared" si="53"/>
        <v>-250005.00010000201</v>
      </c>
      <c r="AH25" s="252">
        <f t="shared" si="54"/>
        <v>11077009.56665099</v>
      </c>
      <c r="AI25" s="252">
        <f t="shared" si="45"/>
        <v>0.52444601635535848</v>
      </c>
      <c r="AJ25" s="252">
        <f t="shared" si="55"/>
        <v>0.50193659964784176</v>
      </c>
      <c r="AK25" s="253">
        <f t="shared" si="46"/>
        <v>0.50477400004759065</v>
      </c>
      <c r="AL25" s="252">
        <f t="shared" si="56"/>
        <v>4.7461906394270637</v>
      </c>
      <c r="AM25" s="252">
        <f t="shared" si="27"/>
        <v>1.0002867193477807</v>
      </c>
      <c r="AN25" s="254">
        <f t="shared" si="57"/>
        <v>-2.2571636195105514E-2</v>
      </c>
      <c r="AO25" s="271">
        <f t="shared" si="28"/>
        <v>14</v>
      </c>
    </row>
    <row r="26" spans="1:41" s="15" customFormat="1" x14ac:dyDescent="0.25">
      <c r="A26" s="12">
        <v>15</v>
      </c>
      <c r="B26" s="164" t="str">
        <f t="shared" si="9"/>
        <v>—</v>
      </c>
      <c r="C26" s="121" t="str">
        <f t="shared" si="10"/>
        <v>—</v>
      </c>
      <c r="D26" s="247" t="str">
        <f t="shared" si="11"/>
        <v>—</v>
      </c>
      <c r="E26" s="248" t="str">
        <f t="shared" si="12"/>
        <v>—</v>
      </c>
      <c r="F26" s="249" t="str">
        <f t="shared" si="13"/>
        <v>—</v>
      </c>
      <c r="G26" s="249" t="str">
        <f t="shared" si="42"/>
        <v>—</v>
      </c>
      <c r="H26" s="250" t="str">
        <f t="shared" si="14"/>
        <v>—</v>
      </c>
      <c r="I26" s="248" t="str">
        <f t="shared" si="15"/>
        <v>—</v>
      </c>
      <c r="J26" s="249" t="str">
        <f t="shared" si="16"/>
        <v>—</v>
      </c>
      <c r="K26" s="367" t="str">
        <f t="shared" si="43"/>
        <v>—</v>
      </c>
      <c r="L26" s="417" t="str">
        <f t="shared" si="47"/>
        <v>—°—'—"—</v>
      </c>
      <c r="M26" s="418" t="str">
        <f t="shared" si="48"/>
        <v>—°—'—"—</v>
      </c>
      <c r="N26" s="329"/>
      <c r="O26" s="330"/>
      <c r="P26" s="256"/>
      <c r="Q26" s="257"/>
      <c r="R26" s="163"/>
      <c r="S26" s="325" t="str">
        <f t="shared" si="17"/>
        <v>—</v>
      </c>
      <c r="T26" s="326" t="str">
        <f t="shared" si="18"/>
        <v>—</v>
      </c>
      <c r="U26" s="327" t="str">
        <f t="shared" si="49"/>
        <v>—</v>
      </c>
      <c r="V26" s="165" t="str">
        <f t="shared" si="50"/>
        <v>—</v>
      </c>
      <c r="W26" s="448" t="str">
        <f t="shared" si="51"/>
        <v>—</v>
      </c>
      <c r="X26" s="90" t="str">
        <f t="shared" si="44"/>
        <v>—</v>
      </c>
      <c r="Y26" s="389" t="str">
        <f t="shared" si="34"/>
        <v>—</v>
      </c>
      <c r="Z26" s="425" t="str">
        <f t="shared" si="35"/>
        <v>—</v>
      </c>
      <c r="AA26" s="91">
        <f t="shared" si="20"/>
        <v>6383135.8999423925</v>
      </c>
      <c r="AB26" s="92">
        <f t="shared" si="21"/>
        <v>6350347.3114153547</v>
      </c>
      <c r="AC26" s="93">
        <f t="shared" si="52"/>
        <v>6366720.4980741851</v>
      </c>
      <c r="AD26" s="251">
        <f t="shared" si="22"/>
        <v>-3.0000600012135692</v>
      </c>
      <c r="AE26" s="252">
        <f t="shared" si="23"/>
        <v>-5.000100002012914</v>
      </c>
      <c r="AF26" s="252">
        <f t="shared" si="24"/>
        <v>11074187.935898621</v>
      </c>
      <c r="AG26" s="252">
        <f t="shared" si="53"/>
        <v>-250005.00010000201</v>
      </c>
      <c r="AH26" s="252">
        <f t="shared" si="54"/>
        <v>11077009.56665099</v>
      </c>
      <c r="AI26" s="252">
        <f t="shared" si="45"/>
        <v>0.52444601635535848</v>
      </c>
      <c r="AJ26" s="252">
        <f t="shared" si="55"/>
        <v>0.50193659964784176</v>
      </c>
      <c r="AK26" s="253">
        <f t="shared" si="46"/>
        <v>0.50477400004759065</v>
      </c>
      <c r="AL26" s="252">
        <f t="shared" si="56"/>
        <v>4.7461906394270637</v>
      </c>
      <c r="AM26" s="252">
        <f t="shared" si="27"/>
        <v>1.0002867193477807</v>
      </c>
      <c r="AN26" s="254">
        <f t="shared" si="57"/>
        <v>-2.2571636195105514E-2</v>
      </c>
      <c r="AO26" s="271">
        <f t="shared" si="28"/>
        <v>15</v>
      </c>
    </row>
    <row r="27" spans="1:41" s="15" customFormat="1" x14ac:dyDescent="0.25">
      <c r="A27" s="12">
        <v>16</v>
      </c>
      <c r="B27" s="164" t="str">
        <f t="shared" si="9"/>
        <v>—</v>
      </c>
      <c r="C27" s="121" t="str">
        <f t="shared" si="10"/>
        <v>—</v>
      </c>
      <c r="D27" s="247" t="str">
        <f t="shared" si="11"/>
        <v>—</v>
      </c>
      <c r="E27" s="248" t="str">
        <f t="shared" si="12"/>
        <v>—</v>
      </c>
      <c r="F27" s="249" t="str">
        <f t="shared" si="13"/>
        <v>—</v>
      </c>
      <c r="G27" s="249" t="str">
        <f t="shared" si="42"/>
        <v>—</v>
      </c>
      <c r="H27" s="250" t="str">
        <f t="shared" si="14"/>
        <v>—</v>
      </c>
      <c r="I27" s="248" t="str">
        <f t="shared" si="15"/>
        <v>—</v>
      </c>
      <c r="J27" s="249" t="str">
        <f t="shared" si="16"/>
        <v>—</v>
      </c>
      <c r="K27" s="367" t="str">
        <f t="shared" si="43"/>
        <v>—</v>
      </c>
      <c r="L27" s="417" t="str">
        <f t="shared" si="47"/>
        <v>—°—'—"—</v>
      </c>
      <c r="M27" s="418" t="str">
        <f t="shared" si="48"/>
        <v>—°—'—"—</v>
      </c>
      <c r="N27" s="329"/>
      <c r="O27" s="330"/>
      <c r="P27" s="256"/>
      <c r="Q27" s="257"/>
      <c r="R27" s="163"/>
      <c r="S27" s="325" t="str">
        <f t="shared" si="17"/>
        <v>—</v>
      </c>
      <c r="T27" s="326" t="str">
        <f t="shared" si="18"/>
        <v>—</v>
      </c>
      <c r="U27" s="327" t="str">
        <f t="shared" si="49"/>
        <v>—</v>
      </c>
      <c r="V27" s="165" t="str">
        <f t="shared" si="50"/>
        <v>—</v>
      </c>
      <c r="W27" s="448" t="str">
        <f t="shared" si="51"/>
        <v>—</v>
      </c>
      <c r="X27" s="90" t="str">
        <f t="shared" si="44"/>
        <v>—</v>
      </c>
      <c r="Y27" s="389" t="str">
        <f t="shared" si="34"/>
        <v>—</v>
      </c>
      <c r="Z27" s="425" t="str">
        <f t="shared" si="35"/>
        <v>—</v>
      </c>
      <c r="AA27" s="91">
        <f t="shared" si="20"/>
        <v>6383135.8999423925</v>
      </c>
      <c r="AB27" s="92">
        <f t="shared" si="21"/>
        <v>6350347.3114153547</v>
      </c>
      <c r="AC27" s="93">
        <f t="shared" si="52"/>
        <v>6366720.4980741851</v>
      </c>
      <c r="AD27" s="251">
        <f t="shared" si="22"/>
        <v>-3.0000600012135692</v>
      </c>
      <c r="AE27" s="252">
        <f t="shared" si="23"/>
        <v>-5.000100002012914</v>
      </c>
      <c r="AF27" s="252">
        <f t="shared" si="24"/>
        <v>11074187.935898621</v>
      </c>
      <c r="AG27" s="252">
        <f t="shared" si="53"/>
        <v>-250005.00010000201</v>
      </c>
      <c r="AH27" s="252">
        <f t="shared" si="54"/>
        <v>11077009.56665099</v>
      </c>
      <c r="AI27" s="252">
        <f t="shared" si="45"/>
        <v>0.52444601635535848</v>
      </c>
      <c r="AJ27" s="252">
        <f t="shared" si="55"/>
        <v>0.50193659964784176</v>
      </c>
      <c r="AK27" s="253">
        <f t="shared" si="46"/>
        <v>0.50477400004759065</v>
      </c>
      <c r="AL27" s="252">
        <f t="shared" si="56"/>
        <v>4.7461906394270637</v>
      </c>
      <c r="AM27" s="252">
        <f t="shared" si="27"/>
        <v>1.0002867193477807</v>
      </c>
      <c r="AN27" s="254">
        <f t="shared" si="57"/>
        <v>-2.2571636195105514E-2</v>
      </c>
      <c r="AO27" s="271">
        <f t="shared" si="28"/>
        <v>16</v>
      </c>
    </row>
    <row r="28" spans="1:41" s="15" customFormat="1" x14ac:dyDescent="0.25">
      <c r="A28" s="12">
        <v>17</v>
      </c>
      <c r="B28" s="164" t="str">
        <f t="shared" si="9"/>
        <v>—</v>
      </c>
      <c r="C28" s="121" t="str">
        <f t="shared" si="10"/>
        <v>—</v>
      </c>
      <c r="D28" s="247" t="str">
        <f t="shared" si="11"/>
        <v>—</v>
      </c>
      <c r="E28" s="248" t="str">
        <f t="shared" si="12"/>
        <v>—</v>
      </c>
      <c r="F28" s="249" t="str">
        <f t="shared" si="13"/>
        <v>—</v>
      </c>
      <c r="G28" s="249" t="str">
        <f t="shared" si="42"/>
        <v>—</v>
      </c>
      <c r="H28" s="250" t="str">
        <f t="shared" si="14"/>
        <v>—</v>
      </c>
      <c r="I28" s="248" t="str">
        <f t="shared" si="15"/>
        <v>—</v>
      </c>
      <c r="J28" s="249" t="str">
        <f t="shared" si="16"/>
        <v>—</v>
      </c>
      <c r="K28" s="367" t="str">
        <f t="shared" si="43"/>
        <v>—</v>
      </c>
      <c r="L28" s="417" t="str">
        <f t="shared" si="47"/>
        <v>—°—'—"—</v>
      </c>
      <c r="M28" s="418" t="str">
        <f t="shared" si="48"/>
        <v>—°—'—"—</v>
      </c>
      <c r="N28" s="329"/>
      <c r="O28" s="330"/>
      <c r="P28" s="256"/>
      <c r="Q28" s="257"/>
      <c r="R28" s="163"/>
      <c r="S28" s="325" t="str">
        <f t="shared" si="17"/>
        <v>—</v>
      </c>
      <c r="T28" s="326" t="str">
        <f t="shared" si="18"/>
        <v>—</v>
      </c>
      <c r="U28" s="327" t="str">
        <f t="shared" si="49"/>
        <v>—</v>
      </c>
      <c r="V28" s="165" t="str">
        <f t="shared" si="50"/>
        <v>—</v>
      </c>
      <c r="W28" s="448" t="str">
        <f t="shared" si="51"/>
        <v>—</v>
      </c>
      <c r="X28" s="90" t="str">
        <f t="shared" si="44"/>
        <v>—</v>
      </c>
      <c r="Y28" s="389" t="str">
        <f t="shared" si="34"/>
        <v>—</v>
      </c>
      <c r="Z28" s="425" t="str">
        <f t="shared" si="35"/>
        <v>—</v>
      </c>
      <c r="AA28" s="91">
        <f t="shared" si="20"/>
        <v>6383135.8999423925</v>
      </c>
      <c r="AB28" s="92">
        <f t="shared" si="21"/>
        <v>6350347.3114153547</v>
      </c>
      <c r="AC28" s="93">
        <f t="shared" si="52"/>
        <v>6366720.4980741851</v>
      </c>
      <c r="AD28" s="251">
        <f t="shared" si="22"/>
        <v>-3.0000600012135692</v>
      </c>
      <c r="AE28" s="252">
        <f t="shared" si="23"/>
        <v>-5.000100002012914</v>
      </c>
      <c r="AF28" s="252">
        <f t="shared" si="24"/>
        <v>11074187.935898621</v>
      </c>
      <c r="AG28" s="252">
        <f t="shared" si="53"/>
        <v>-250005.00010000201</v>
      </c>
      <c r="AH28" s="252">
        <f t="shared" si="54"/>
        <v>11077009.56665099</v>
      </c>
      <c r="AI28" s="252">
        <f t="shared" si="45"/>
        <v>0.52444601635535848</v>
      </c>
      <c r="AJ28" s="252">
        <f t="shared" si="55"/>
        <v>0.50193659964784176</v>
      </c>
      <c r="AK28" s="253">
        <f t="shared" si="46"/>
        <v>0.50477400004759065</v>
      </c>
      <c r="AL28" s="252">
        <f t="shared" si="56"/>
        <v>4.7461906394270637</v>
      </c>
      <c r="AM28" s="252">
        <f t="shared" si="27"/>
        <v>1.0002867193477807</v>
      </c>
      <c r="AN28" s="254">
        <f t="shared" si="57"/>
        <v>-2.2571636195105514E-2</v>
      </c>
      <c r="AO28" s="271">
        <f t="shared" si="28"/>
        <v>17</v>
      </c>
    </row>
    <row r="29" spans="1:41" s="15" customFormat="1" x14ac:dyDescent="0.25">
      <c r="A29" s="12">
        <v>18</v>
      </c>
      <c r="B29" s="164" t="str">
        <f t="shared" si="9"/>
        <v>—</v>
      </c>
      <c r="C29" s="121" t="str">
        <f t="shared" si="10"/>
        <v>—</v>
      </c>
      <c r="D29" s="247" t="str">
        <f t="shared" si="11"/>
        <v>—</v>
      </c>
      <c r="E29" s="248" t="str">
        <f t="shared" si="12"/>
        <v>—</v>
      </c>
      <c r="F29" s="249" t="str">
        <f t="shared" si="13"/>
        <v>—</v>
      </c>
      <c r="G29" s="249" t="str">
        <f t="shared" si="42"/>
        <v>—</v>
      </c>
      <c r="H29" s="250" t="str">
        <f t="shared" si="14"/>
        <v>—</v>
      </c>
      <c r="I29" s="248" t="str">
        <f t="shared" si="15"/>
        <v>—</v>
      </c>
      <c r="J29" s="249" t="str">
        <f t="shared" si="16"/>
        <v>—</v>
      </c>
      <c r="K29" s="367" t="str">
        <f t="shared" si="43"/>
        <v>—</v>
      </c>
      <c r="L29" s="417" t="str">
        <f t="shared" si="47"/>
        <v>—°—'—"—</v>
      </c>
      <c r="M29" s="418" t="str">
        <f t="shared" si="48"/>
        <v>—°—'—"—</v>
      </c>
      <c r="N29" s="329"/>
      <c r="O29" s="330"/>
      <c r="P29" s="256"/>
      <c r="Q29" s="257"/>
      <c r="R29" s="163"/>
      <c r="S29" s="325" t="str">
        <f t="shared" si="17"/>
        <v>—</v>
      </c>
      <c r="T29" s="326" t="str">
        <f t="shared" si="18"/>
        <v>—</v>
      </c>
      <c r="U29" s="327" t="str">
        <f t="shared" si="49"/>
        <v>—</v>
      </c>
      <c r="V29" s="165" t="str">
        <f t="shared" si="50"/>
        <v>—</v>
      </c>
      <c r="W29" s="448" t="str">
        <f t="shared" si="51"/>
        <v>—</v>
      </c>
      <c r="X29" s="90" t="str">
        <f t="shared" si="44"/>
        <v>—</v>
      </c>
      <c r="Y29" s="389" t="str">
        <f t="shared" si="34"/>
        <v>—</v>
      </c>
      <c r="Z29" s="425" t="str">
        <f t="shared" si="35"/>
        <v>—</v>
      </c>
      <c r="AA29" s="91">
        <f t="shared" si="20"/>
        <v>6383135.8999423925</v>
      </c>
      <c r="AB29" s="92">
        <f t="shared" si="21"/>
        <v>6350347.3114153547</v>
      </c>
      <c r="AC29" s="93">
        <f t="shared" si="52"/>
        <v>6366720.4980741851</v>
      </c>
      <c r="AD29" s="251">
        <f t="shared" si="22"/>
        <v>-3.0000600012135692</v>
      </c>
      <c r="AE29" s="252">
        <f t="shared" si="23"/>
        <v>-5.000100002012914</v>
      </c>
      <c r="AF29" s="252">
        <f t="shared" si="24"/>
        <v>11074187.935898621</v>
      </c>
      <c r="AG29" s="252">
        <f t="shared" si="53"/>
        <v>-250005.00010000201</v>
      </c>
      <c r="AH29" s="252">
        <f t="shared" si="54"/>
        <v>11077009.56665099</v>
      </c>
      <c r="AI29" s="252">
        <f t="shared" si="45"/>
        <v>0.52444601635535848</v>
      </c>
      <c r="AJ29" s="252">
        <f t="shared" si="55"/>
        <v>0.50193659964784176</v>
      </c>
      <c r="AK29" s="253">
        <f t="shared" si="46"/>
        <v>0.50477400004759065</v>
      </c>
      <c r="AL29" s="252">
        <f t="shared" si="56"/>
        <v>4.7461906394270637</v>
      </c>
      <c r="AM29" s="252">
        <f t="shared" si="27"/>
        <v>1.0002867193477807</v>
      </c>
      <c r="AN29" s="254">
        <f t="shared" si="57"/>
        <v>-2.2571636195105514E-2</v>
      </c>
      <c r="AO29" s="271">
        <f t="shared" si="28"/>
        <v>18</v>
      </c>
    </row>
    <row r="30" spans="1:41" s="15" customFormat="1" x14ac:dyDescent="0.25">
      <c r="A30" s="12">
        <v>19</v>
      </c>
      <c r="B30" s="164" t="str">
        <f t="shared" si="9"/>
        <v>—</v>
      </c>
      <c r="C30" s="121" t="str">
        <f t="shared" si="10"/>
        <v>—</v>
      </c>
      <c r="D30" s="247" t="str">
        <f t="shared" si="11"/>
        <v>—</v>
      </c>
      <c r="E30" s="248" t="str">
        <f t="shared" si="12"/>
        <v>—</v>
      </c>
      <c r="F30" s="249" t="str">
        <f t="shared" si="13"/>
        <v>—</v>
      </c>
      <c r="G30" s="249" t="str">
        <f t="shared" si="42"/>
        <v>—</v>
      </c>
      <c r="H30" s="250" t="str">
        <f t="shared" si="14"/>
        <v>—</v>
      </c>
      <c r="I30" s="248" t="str">
        <f t="shared" si="15"/>
        <v>—</v>
      </c>
      <c r="J30" s="249" t="str">
        <f t="shared" si="16"/>
        <v>—</v>
      </c>
      <c r="K30" s="367" t="str">
        <f t="shared" si="43"/>
        <v>—</v>
      </c>
      <c r="L30" s="417" t="str">
        <f t="shared" si="47"/>
        <v>—°—'—"—</v>
      </c>
      <c r="M30" s="418" t="str">
        <f t="shared" si="48"/>
        <v>—°—'—"—</v>
      </c>
      <c r="N30" s="329"/>
      <c r="O30" s="330"/>
      <c r="P30" s="256"/>
      <c r="Q30" s="257"/>
      <c r="R30" s="163"/>
      <c r="S30" s="325" t="str">
        <f t="shared" si="17"/>
        <v>—</v>
      </c>
      <c r="T30" s="326" t="str">
        <f t="shared" si="18"/>
        <v>—</v>
      </c>
      <c r="U30" s="327" t="str">
        <f t="shared" si="49"/>
        <v>—</v>
      </c>
      <c r="V30" s="165" t="str">
        <f t="shared" si="50"/>
        <v>—</v>
      </c>
      <c r="W30" s="448" t="str">
        <f t="shared" si="51"/>
        <v>—</v>
      </c>
      <c r="X30" s="90" t="str">
        <f t="shared" si="44"/>
        <v>—</v>
      </c>
      <c r="Y30" s="389" t="str">
        <f t="shared" si="34"/>
        <v>—</v>
      </c>
      <c r="Z30" s="425" t="str">
        <f t="shared" si="35"/>
        <v>—</v>
      </c>
      <c r="AA30" s="91">
        <f t="shared" si="20"/>
        <v>6383135.8999423925</v>
      </c>
      <c r="AB30" s="92">
        <f t="shared" si="21"/>
        <v>6350347.3114153547</v>
      </c>
      <c r="AC30" s="93">
        <f t="shared" si="52"/>
        <v>6366720.4980741851</v>
      </c>
      <c r="AD30" s="251">
        <f t="shared" si="22"/>
        <v>-3.0000600012135692</v>
      </c>
      <c r="AE30" s="252">
        <f t="shared" si="23"/>
        <v>-5.000100002012914</v>
      </c>
      <c r="AF30" s="252">
        <f t="shared" si="24"/>
        <v>11074187.935898621</v>
      </c>
      <c r="AG30" s="252">
        <f t="shared" si="53"/>
        <v>-250005.00010000201</v>
      </c>
      <c r="AH30" s="252">
        <f t="shared" si="54"/>
        <v>11077009.56665099</v>
      </c>
      <c r="AI30" s="252">
        <f t="shared" si="45"/>
        <v>0.52444601635535848</v>
      </c>
      <c r="AJ30" s="252">
        <f t="shared" si="55"/>
        <v>0.50193659964784176</v>
      </c>
      <c r="AK30" s="253">
        <f t="shared" si="46"/>
        <v>0.50477400004759065</v>
      </c>
      <c r="AL30" s="252">
        <f t="shared" si="56"/>
        <v>4.7461906394270637</v>
      </c>
      <c r="AM30" s="252">
        <f t="shared" si="27"/>
        <v>1.0002867193477807</v>
      </c>
      <c r="AN30" s="254">
        <f t="shared" si="57"/>
        <v>-2.2571636195105514E-2</v>
      </c>
      <c r="AO30" s="271">
        <f t="shared" si="28"/>
        <v>19</v>
      </c>
    </row>
    <row r="31" spans="1:41" s="15" customFormat="1" x14ac:dyDescent="0.25">
      <c r="A31" s="12">
        <v>20</v>
      </c>
      <c r="B31" s="164" t="str">
        <f t="shared" si="9"/>
        <v>—</v>
      </c>
      <c r="C31" s="121" t="str">
        <f t="shared" si="10"/>
        <v>—</v>
      </c>
      <c r="D31" s="247" t="str">
        <f t="shared" si="11"/>
        <v>—</v>
      </c>
      <c r="E31" s="248" t="str">
        <f t="shared" si="12"/>
        <v>—</v>
      </c>
      <c r="F31" s="249" t="str">
        <f t="shared" si="13"/>
        <v>—</v>
      </c>
      <c r="G31" s="249" t="str">
        <f t="shared" si="42"/>
        <v>—</v>
      </c>
      <c r="H31" s="250" t="str">
        <f t="shared" si="14"/>
        <v>—</v>
      </c>
      <c r="I31" s="248" t="str">
        <f t="shared" si="15"/>
        <v>—</v>
      </c>
      <c r="J31" s="249" t="str">
        <f t="shared" si="16"/>
        <v>—</v>
      </c>
      <c r="K31" s="367" t="str">
        <f t="shared" si="43"/>
        <v>—</v>
      </c>
      <c r="L31" s="417" t="str">
        <f t="shared" si="47"/>
        <v>—°—'—"—</v>
      </c>
      <c r="M31" s="418" t="str">
        <f t="shared" si="48"/>
        <v>—°—'—"—</v>
      </c>
      <c r="N31" s="329"/>
      <c r="O31" s="330"/>
      <c r="P31" s="256"/>
      <c r="Q31" s="257"/>
      <c r="R31" s="163"/>
      <c r="S31" s="325" t="str">
        <f t="shared" si="17"/>
        <v>—</v>
      </c>
      <c r="T31" s="326" t="str">
        <f t="shared" si="18"/>
        <v>—</v>
      </c>
      <c r="U31" s="327" t="str">
        <f t="shared" si="49"/>
        <v>—</v>
      </c>
      <c r="V31" s="165" t="str">
        <f t="shared" si="50"/>
        <v>—</v>
      </c>
      <c r="W31" s="448" t="str">
        <f t="shared" si="51"/>
        <v>—</v>
      </c>
      <c r="X31" s="90" t="str">
        <f t="shared" si="44"/>
        <v>—</v>
      </c>
      <c r="Y31" s="389" t="str">
        <f t="shared" si="34"/>
        <v>—</v>
      </c>
      <c r="Z31" s="425" t="str">
        <f t="shared" si="35"/>
        <v>—</v>
      </c>
      <c r="AA31" s="91">
        <f t="shared" si="20"/>
        <v>6383135.8999423925</v>
      </c>
      <c r="AB31" s="92">
        <f t="shared" si="21"/>
        <v>6350347.3114153547</v>
      </c>
      <c r="AC31" s="93">
        <f t="shared" si="52"/>
        <v>6366720.4980741851</v>
      </c>
      <c r="AD31" s="251">
        <f t="shared" si="22"/>
        <v>-3.0000600012135692</v>
      </c>
      <c r="AE31" s="252">
        <f t="shared" si="23"/>
        <v>-5.000100002012914</v>
      </c>
      <c r="AF31" s="252">
        <f t="shared" si="24"/>
        <v>11074187.935898621</v>
      </c>
      <c r="AG31" s="252">
        <f t="shared" si="53"/>
        <v>-250005.00010000201</v>
      </c>
      <c r="AH31" s="252">
        <f t="shared" si="54"/>
        <v>11077009.56665099</v>
      </c>
      <c r="AI31" s="252">
        <f t="shared" si="45"/>
        <v>0.52444601635535848</v>
      </c>
      <c r="AJ31" s="252">
        <f t="shared" si="55"/>
        <v>0.50193659964784176</v>
      </c>
      <c r="AK31" s="253">
        <f t="shared" si="46"/>
        <v>0.50477400004759065</v>
      </c>
      <c r="AL31" s="252">
        <f t="shared" si="56"/>
        <v>4.7461906394270637</v>
      </c>
      <c r="AM31" s="252">
        <f t="shared" si="27"/>
        <v>1.0002867193477807</v>
      </c>
      <c r="AN31" s="254">
        <f t="shared" si="57"/>
        <v>-2.2571636195105514E-2</v>
      </c>
      <c r="AO31" s="271">
        <f t="shared" si="28"/>
        <v>20</v>
      </c>
    </row>
    <row r="32" spans="1:41" s="15" customFormat="1" x14ac:dyDescent="0.25">
      <c r="A32" s="12">
        <v>21</v>
      </c>
      <c r="B32" s="164" t="str">
        <f t="shared" si="9"/>
        <v>—</v>
      </c>
      <c r="C32" s="121" t="str">
        <f t="shared" si="10"/>
        <v>—</v>
      </c>
      <c r="D32" s="247" t="str">
        <f t="shared" si="11"/>
        <v>—</v>
      </c>
      <c r="E32" s="248" t="str">
        <f t="shared" si="12"/>
        <v>—</v>
      </c>
      <c r="F32" s="249" t="str">
        <f t="shared" si="13"/>
        <v>—</v>
      </c>
      <c r="G32" s="249" t="str">
        <f t="shared" si="42"/>
        <v>—</v>
      </c>
      <c r="H32" s="250" t="str">
        <f t="shared" si="14"/>
        <v>—</v>
      </c>
      <c r="I32" s="248" t="str">
        <f t="shared" si="15"/>
        <v>—</v>
      </c>
      <c r="J32" s="249" t="str">
        <f t="shared" si="16"/>
        <v>—</v>
      </c>
      <c r="K32" s="367" t="str">
        <f t="shared" si="43"/>
        <v>—</v>
      </c>
      <c r="L32" s="417" t="str">
        <f t="shared" si="47"/>
        <v>—°—'—"—</v>
      </c>
      <c r="M32" s="418" t="str">
        <f t="shared" si="48"/>
        <v>—°—'—"—</v>
      </c>
      <c r="N32" s="329"/>
      <c r="O32" s="330"/>
      <c r="P32" s="256"/>
      <c r="Q32" s="257"/>
      <c r="R32" s="163"/>
      <c r="S32" s="325" t="str">
        <f t="shared" si="17"/>
        <v>—</v>
      </c>
      <c r="T32" s="326" t="str">
        <f t="shared" si="18"/>
        <v>—</v>
      </c>
      <c r="U32" s="327" t="str">
        <f t="shared" si="49"/>
        <v>—</v>
      </c>
      <c r="V32" s="165" t="str">
        <f t="shared" si="50"/>
        <v>—</v>
      </c>
      <c r="W32" s="448" t="str">
        <f t="shared" si="51"/>
        <v>—</v>
      </c>
      <c r="X32" s="90" t="str">
        <f t="shared" si="44"/>
        <v>—</v>
      </c>
      <c r="Y32" s="389" t="str">
        <f t="shared" si="34"/>
        <v>—</v>
      </c>
      <c r="Z32" s="425" t="str">
        <f t="shared" si="35"/>
        <v>—</v>
      </c>
      <c r="AA32" s="91">
        <f t="shared" si="20"/>
        <v>6383135.8999423925</v>
      </c>
      <c r="AB32" s="92">
        <f t="shared" si="21"/>
        <v>6350347.3114153547</v>
      </c>
      <c r="AC32" s="93">
        <f t="shared" si="52"/>
        <v>6366720.4980741851</v>
      </c>
      <c r="AD32" s="251">
        <f t="shared" si="22"/>
        <v>-3.0000600012135692</v>
      </c>
      <c r="AE32" s="252">
        <f t="shared" si="23"/>
        <v>-5.000100002012914</v>
      </c>
      <c r="AF32" s="252">
        <f t="shared" si="24"/>
        <v>11074187.935898621</v>
      </c>
      <c r="AG32" s="252">
        <f t="shared" si="53"/>
        <v>-250005.00010000201</v>
      </c>
      <c r="AH32" s="252">
        <f t="shared" si="54"/>
        <v>11077009.56665099</v>
      </c>
      <c r="AI32" s="252">
        <f t="shared" si="45"/>
        <v>0.52444601635535848</v>
      </c>
      <c r="AJ32" s="252">
        <f t="shared" si="55"/>
        <v>0.50193659964784176</v>
      </c>
      <c r="AK32" s="253">
        <f t="shared" si="46"/>
        <v>0.50477400004759065</v>
      </c>
      <c r="AL32" s="252">
        <f t="shared" si="56"/>
        <v>4.7461906394270637</v>
      </c>
      <c r="AM32" s="252">
        <f t="shared" si="27"/>
        <v>1.0002867193477807</v>
      </c>
      <c r="AN32" s="254">
        <f t="shared" si="57"/>
        <v>-2.2571636195105514E-2</v>
      </c>
      <c r="AO32" s="271">
        <f t="shared" si="28"/>
        <v>21</v>
      </c>
    </row>
    <row r="33" spans="1:41" s="15" customFormat="1" x14ac:dyDescent="0.25">
      <c r="A33" s="12">
        <v>22</v>
      </c>
      <c r="B33" s="164" t="str">
        <f t="shared" si="9"/>
        <v>—</v>
      </c>
      <c r="C33" s="121" t="str">
        <f t="shared" si="10"/>
        <v>—</v>
      </c>
      <c r="D33" s="247" t="str">
        <f t="shared" si="11"/>
        <v>—</v>
      </c>
      <c r="E33" s="248" t="str">
        <f t="shared" si="12"/>
        <v>—</v>
      </c>
      <c r="F33" s="249" t="str">
        <f t="shared" si="13"/>
        <v>—</v>
      </c>
      <c r="G33" s="249" t="str">
        <f t="shared" si="42"/>
        <v>—</v>
      </c>
      <c r="H33" s="250" t="str">
        <f t="shared" si="14"/>
        <v>—</v>
      </c>
      <c r="I33" s="248" t="str">
        <f t="shared" si="15"/>
        <v>—</v>
      </c>
      <c r="J33" s="249" t="str">
        <f t="shared" si="16"/>
        <v>—</v>
      </c>
      <c r="K33" s="367" t="str">
        <f t="shared" si="43"/>
        <v>—</v>
      </c>
      <c r="L33" s="417" t="str">
        <f t="shared" si="47"/>
        <v>—°—'—"—</v>
      </c>
      <c r="M33" s="418" t="str">
        <f t="shared" si="48"/>
        <v>—°—'—"—</v>
      </c>
      <c r="N33" s="329"/>
      <c r="O33" s="330"/>
      <c r="P33" s="256"/>
      <c r="Q33" s="257"/>
      <c r="R33" s="163"/>
      <c r="S33" s="325" t="str">
        <f t="shared" si="17"/>
        <v>—</v>
      </c>
      <c r="T33" s="326" t="str">
        <f t="shared" si="18"/>
        <v>—</v>
      </c>
      <c r="U33" s="327" t="str">
        <f t="shared" si="49"/>
        <v>—</v>
      </c>
      <c r="V33" s="165" t="str">
        <f t="shared" si="50"/>
        <v>—</v>
      </c>
      <c r="W33" s="448" t="str">
        <f t="shared" si="51"/>
        <v>—</v>
      </c>
      <c r="X33" s="90" t="str">
        <f t="shared" si="44"/>
        <v>—</v>
      </c>
      <c r="Y33" s="389" t="str">
        <f t="shared" si="34"/>
        <v>—</v>
      </c>
      <c r="Z33" s="425" t="str">
        <f t="shared" si="35"/>
        <v>—</v>
      </c>
      <c r="AA33" s="91">
        <f t="shared" si="20"/>
        <v>6383135.8999423925</v>
      </c>
      <c r="AB33" s="92">
        <f t="shared" si="21"/>
        <v>6350347.3114153547</v>
      </c>
      <c r="AC33" s="93">
        <f t="shared" si="52"/>
        <v>6366720.4980741851</v>
      </c>
      <c r="AD33" s="251">
        <f t="shared" si="22"/>
        <v>-3.0000600012135692</v>
      </c>
      <c r="AE33" s="252">
        <f t="shared" si="23"/>
        <v>-5.000100002012914</v>
      </c>
      <c r="AF33" s="252">
        <f t="shared" si="24"/>
        <v>11074187.935898621</v>
      </c>
      <c r="AG33" s="252">
        <f t="shared" si="53"/>
        <v>-250005.00010000201</v>
      </c>
      <c r="AH33" s="252">
        <f t="shared" si="54"/>
        <v>11077009.56665099</v>
      </c>
      <c r="AI33" s="252">
        <f t="shared" si="45"/>
        <v>0.52444601635535848</v>
      </c>
      <c r="AJ33" s="252">
        <f t="shared" si="55"/>
        <v>0.50193659964784176</v>
      </c>
      <c r="AK33" s="253">
        <f t="shared" si="46"/>
        <v>0.50477400004759065</v>
      </c>
      <c r="AL33" s="252">
        <f t="shared" si="56"/>
        <v>4.7461906394270637</v>
      </c>
      <c r="AM33" s="252">
        <f t="shared" si="27"/>
        <v>1.0002867193477807</v>
      </c>
      <c r="AN33" s="254">
        <f t="shared" si="57"/>
        <v>-2.2571636195105514E-2</v>
      </c>
      <c r="AO33" s="271">
        <f t="shared" si="28"/>
        <v>22</v>
      </c>
    </row>
    <row r="34" spans="1:41" s="15" customFormat="1" x14ac:dyDescent="0.25">
      <c r="A34" s="12">
        <v>23</v>
      </c>
      <c r="B34" s="164" t="str">
        <f t="shared" si="9"/>
        <v>—</v>
      </c>
      <c r="C34" s="121" t="str">
        <f t="shared" si="10"/>
        <v>—</v>
      </c>
      <c r="D34" s="247" t="str">
        <f t="shared" si="11"/>
        <v>—</v>
      </c>
      <c r="E34" s="248" t="str">
        <f t="shared" si="12"/>
        <v>—</v>
      </c>
      <c r="F34" s="249" t="str">
        <f t="shared" si="13"/>
        <v>—</v>
      </c>
      <c r="G34" s="249" t="str">
        <f t="shared" si="42"/>
        <v>—</v>
      </c>
      <c r="H34" s="250" t="str">
        <f t="shared" si="14"/>
        <v>—</v>
      </c>
      <c r="I34" s="248" t="str">
        <f t="shared" si="15"/>
        <v>—</v>
      </c>
      <c r="J34" s="249" t="str">
        <f t="shared" si="16"/>
        <v>—</v>
      </c>
      <c r="K34" s="367" t="str">
        <f t="shared" si="43"/>
        <v>—</v>
      </c>
      <c r="L34" s="417" t="str">
        <f t="shared" si="47"/>
        <v>—°—'—"—</v>
      </c>
      <c r="M34" s="418" t="str">
        <f t="shared" si="48"/>
        <v>—°—'—"—</v>
      </c>
      <c r="N34" s="329"/>
      <c r="O34" s="330"/>
      <c r="P34" s="256"/>
      <c r="Q34" s="257"/>
      <c r="R34" s="163"/>
      <c r="S34" s="325" t="str">
        <f t="shared" si="17"/>
        <v>—</v>
      </c>
      <c r="T34" s="326" t="str">
        <f t="shared" si="18"/>
        <v>—</v>
      </c>
      <c r="U34" s="327" t="str">
        <f t="shared" si="49"/>
        <v>—</v>
      </c>
      <c r="V34" s="165" t="str">
        <f t="shared" si="50"/>
        <v>—</v>
      </c>
      <c r="W34" s="448" t="str">
        <f t="shared" si="51"/>
        <v>—</v>
      </c>
      <c r="X34" s="90" t="str">
        <f t="shared" si="44"/>
        <v>—</v>
      </c>
      <c r="Y34" s="389" t="str">
        <f t="shared" si="34"/>
        <v>—</v>
      </c>
      <c r="Z34" s="425" t="str">
        <f t="shared" si="35"/>
        <v>—</v>
      </c>
      <c r="AA34" s="91">
        <f t="shared" si="20"/>
        <v>6383135.8999423925</v>
      </c>
      <c r="AB34" s="92">
        <f t="shared" si="21"/>
        <v>6350347.3114153547</v>
      </c>
      <c r="AC34" s="93">
        <f t="shared" si="52"/>
        <v>6366720.4980741851</v>
      </c>
      <c r="AD34" s="251">
        <f t="shared" si="22"/>
        <v>-3.0000600012135692</v>
      </c>
      <c r="AE34" s="252">
        <f t="shared" si="23"/>
        <v>-5.000100002012914</v>
      </c>
      <c r="AF34" s="252">
        <f t="shared" si="24"/>
        <v>11074187.935898621</v>
      </c>
      <c r="AG34" s="252">
        <f t="shared" si="53"/>
        <v>-250005.00010000201</v>
      </c>
      <c r="AH34" s="252">
        <f t="shared" si="54"/>
        <v>11077009.56665099</v>
      </c>
      <c r="AI34" s="252">
        <f t="shared" si="45"/>
        <v>0.52444601635535848</v>
      </c>
      <c r="AJ34" s="252">
        <f t="shared" si="55"/>
        <v>0.50193659964784176</v>
      </c>
      <c r="AK34" s="253">
        <f t="shared" si="46"/>
        <v>0.50477400004759065</v>
      </c>
      <c r="AL34" s="252">
        <f t="shared" si="56"/>
        <v>4.7461906394270637</v>
      </c>
      <c r="AM34" s="252">
        <f t="shared" si="27"/>
        <v>1.0002867193477807</v>
      </c>
      <c r="AN34" s="254">
        <f t="shared" si="57"/>
        <v>-2.2571636195105514E-2</v>
      </c>
      <c r="AO34" s="271">
        <f t="shared" si="28"/>
        <v>23</v>
      </c>
    </row>
    <row r="35" spans="1:41" x14ac:dyDescent="0.25">
      <c r="A35" s="12">
        <v>24</v>
      </c>
      <c r="B35" s="164" t="str">
        <f t="shared" si="9"/>
        <v>—</v>
      </c>
      <c r="C35" s="121" t="str">
        <f t="shared" si="10"/>
        <v>—</v>
      </c>
      <c r="D35" s="247" t="str">
        <f t="shared" ref="D35:D59" si="58">IF(P35="","—",IF((1-(ABS(B35)-ABS(TRUNC(B35))))*3600&gt;tol,TRUNC(B35),IF(B35&gt;=0,TRUNC(B35)+1,TRUNC(B35)-1)))</f>
        <v>—</v>
      </c>
      <c r="E35" s="248" t="str">
        <f t="shared" ref="E35:E59" si="59">IF(P35="","—",IF(60-((ABS(B35)-D35)*60-TRUNC(ABS((ABS(B35)-D35)*60)))*60&gt;tol,ABS(TRUNC((ABS(B35)-D35)*60)),ABS(TRUNC((ABS(B35)-D35)*60))+1))</f>
        <v>—</v>
      </c>
      <c r="F35" s="249" t="str">
        <f t="shared" ref="F35:F59" si="60">IF(P35="","—",IF(ABS(60-(ABS(B35)-ABS(D35)-ABS(E35)/60)*3600)&gt;tol,ABS((ABS(B35)-ABS(D35)-ABS(E35)/60)*3600),0))</f>
        <v>—</v>
      </c>
      <c r="G35" s="249" t="str">
        <f t="shared" ref="G35:G59" si="61">IF(P35="","—",IF(B35&gt;0,"N",IF(B35&lt;0,"S","")))</f>
        <v>—</v>
      </c>
      <c r="H35" s="250" t="str">
        <f t="shared" ref="H35:H59" si="62">IF(Q35="","—",ABS(IF((1-(ABS(C35)-ABS(TRUNC(C35))))*3600&gt;tol,TRUNC(C35),IF(C35&gt;=0,TRUNC(C35)+1,TRUNC(C35)-1))))</f>
        <v>—</v>
      </c>
      <c r="I35" s="248" t="str">
        <f t="shared" ref="I35:I59" si="63">IF(Q35="","—",IF(60-((ABS(C35)-H35)*60-TRUNC(ABS((ABS(C35)-H35)*60)))*60&gt;tol,ABS(TRUNC((ABS(C35)-H35)*60)),ABS(TRUNC((ABS(C35)-H35)*60))+1))</f>
        <v>—</v>
      </c>
      <c r="J35" s="249" t="str">
        <f t="shared" ref="J35:J59" si="64">IF(Q35="","—",IF(ABS(60-(ABS(C35)-ABS(H35)-ABS(I35)/60)*3600)&gt;tol,ABS((ABS(C35)-ABS(H35)-ABS(I35)/60)*3600),0))</f>
        <v>—</v>
      </c>
      <c r="K35" s="367" t="str">
        <f t="shared" ref="K35:K59" si="65">IF(Q35="","—",IF(C35&gt;0,"E",IF(C35&lt;0,"W","")))</f>
        <v>—</v>
      </c>
      <c r="L35" s="417" t="str">
        <f t="shared" si="47"/>
        <v>—°—'—"—</v>
      </c>
      <c r="M35" s="418" t="str">
        <f t="shared" si="48"/>
        <v>—°—'—"—</v>
      </c>
      <c r="N35" s="329"/>
      <c r="O35" s="330"/>
      <c r="P35" s="256"/>
      <c r="Q35" s="257"/>
      <c r="R35" s="163"/>
      <c r="S35" s="325" t="str">
        <f t="shared" si="17"/>
        <v>—</v>
      </c>
      <c r="T35" s="326" t="str">
        <f t="shared" si="18"/>
        <v>—</v>
      </c>
      <c r="U35" s="327" t="str">
        <f t="shared" ref="U35:U59" si="66">IF(R35="","—",S35*T35)</f>
        <v>—</v>
      </c>
      <c r="V35" s="165" t="str">
        <f t="shared" ref="V35:V59" si="67">IF(R35="","—",(U35-1)*1000000)</f>
        <v>—</v>
      </c>
      <c r="W35" s="448" t="str">
        <f t="shared" ref="W35:W59" si="68">IF(R35="","—",(U35-1)*5280)</f>
        <v>—</v>
      </c>
      <c r="X35" s="90" t="str">
        <f t="shared" ref="X35:X59" si="69">IF(R35="","—",IF(ABS(V35)&lt;=0.0001,"~~ zero",ABS(1/(1-U35))))</f>
        <v>—</v>
      </c>
      <c r="Y35" s="389" t="str">
        <f t="shared" si="34"/>
        <v>—</v>
      </c>
      <c r="Z35" s="425" t="str">
        <f t="shared" si="35"/>
        <v>—</v>
      </c>
      <c r="AA35" s="91">
        <f t="shared" ref="AA35:AA59" si="70">(a/SQRT(1-esqr*(SIN(AK35))^2))/(IF(hunit=1,1,IF(hunit=2,0.3048,IF(hunit=3,(1200/3937)))))</f>
        <v>6383135.8999423925</v>
      </c>
      <c r="AB35" s="92">
        <f t="shared" ref="AB35:AB59" si="71">(a*(1-esqr)/(1-esqr*(SIN(AK35))^2)^1.5)/(IF(hunit=1,1,IF(hunit=2,0.3048,IF(hunit=3,(1200/3937)))))</f>
        <v>6350347.3114153547</v>
      </c>
      <c r="AC35" s="93">
        <f t="shared" ref="AC35:AC59" si="72">SQRT(AA35*AB35)</f>
        <v>6366720.4980741851</v>
      </c>
      <c r="AD35" s="251">
        <f t="shared" si="22"/>
        <v>-3.0000600012135692</v>
      </c>
      <c r="AE35" s="252">
        <f t="shared" si="23"/>
        <v>-5.000100002012914</v>
      </c>
      <c r="AF35" s="252">
        <f t="shared" si="24"/>
        <v>11074187.935898621</v>
      </c>
      <c r="AG35" s="252">
        <f t="shared" ref="AG35:AG59" si="73">AE35-Eo</f>
        <v>-250005.00010000201</v>
      </c>
      <c r="AH35" s="252">
        <f t="shared" ref="AH35:AH59" si="74">SQRT(AF35^2+AG35^2)</f>
        <v>11077009.56665099</v>
      </c>
      <c r="AI35" s="252">
        <f t="shared" ref="AI35:AI59" si="75">(LN(K/AH35))/SINo</f>
        <v>0.52444601635535848</v>
      </c>
      <c r="AJ35" s="252">
        <f t="shared" ref="AJ35:AJ59" si="76">2*ATAN((EXP(AI35)-1)/(EXP(AI35)+1))</f>
        <v>0.50193659964784176</v>
      </c>
      <c r="AK35" s="253">
        <f t="shared" ref="AK35:AK59" si="77">AJ35+(SIN(AJ35)*COS(AJ35))*(FFF0+_FFF2*(COS(AJ35))^2+_FFF4*(COS(AJ35))^4+_FFF6*(COS(AJ35))^6)</f>
        <v>0.50477400004759065</v>
      </c>
      <c r="AL35" s="252">
        <f t="shared" ref="AL35:AL59" si="78">LONo+AN35/SINo</f>
        <v>4.7461906394270637</v>
      </c>
      <c r="AM35" s="252">
        <f t="shared" ref="AM35:AM59" si="79">SQRT(1-esqr*(SIN(AK35))^2)*AH35*SINo/(a*COS(AK35))</f>
        <v>1.0002867193477807</v>
      </c>
      <c r="AN35" s="254">
        <f t="shared" ref="AN35:AN59" si="80">ATAN(AG35/AF35)</f>
        <v>-2.2571636195105514E-2</v>
      </c>
      <c r="AO35" s="271">
        <f t="shared" si="28"/>
        <v>24</v>
      </c>
    </row>
    <row r="36" spans="1:41" x14ac:dyDescent="0.25">
      <c r="A36" s="12">
        <v>25</v>
      </c>
      <c r="B36" s="164" t="str">
        <f t="shared" si="9"/>
        <v>—</v>
      </c>
      <c r="C36" s="121" t="str">
        <f t="shared" si="10"/>
        <v>—</v>
      </c>
      <c r="D36" s="247" t="str">
        <f t="shared" si="58"/>
        <v>—</v>
      </c>
      <c r="E36" s="248" t="str">
        <f t="shared" si="59"/>
        <v>—</v>
      </c>
      <c r="F36" s="249" t="str">
        <f t="shared" si="60"/>
        <v>—</v>
      </c>
      <c r="G36" s="249" t="str">
        <f t="shared" si="61"/>
        <v>—</v>
      </c>
      <c r="H36" s="250" t="str">
        <f t="shared" si="62"/>
        <v>—</v>
      </c>
      <c r="I36" s="248" t="str">
        <f t="shared" si="63"/>
        <v>—</v>
      </c>
      <c r="J36" s="249" t="str">
        <f t="shared" si="64"/>
        <v>—</v>
      </c>
      <c r="K36" s="367" t="str">
        <f t="shared" si="65"/>
        <v>—</v>
      </c>
      <c r="L36" s="417" t="str">
        <f t="shared" si="47"/>
        <v>—°—'—"—</v>
      </c>
      <c r="M36" s="418" t="str">
        <f t="shared" si="48"/>
        <v>—°—'—"—</v>
      </c>
      <c r="N36" s="329"/>
      <c r="O36" s="330"/>
      <c r="P36" s="256"/>
      <c r="Q36" s="257"/>
      <c r="R36" s="163"/>
      <c r="S36" s="325" t="str">
        <f t="shared" si="17"/>
        <v>—</v>
      </c>
      <c r="T36" s="326" t="str">
        <f t="shared" si="18"/>
        <v>—</v>
      </c>
      <c r="U36" s="327" t="str">
        <f t="shared" si="66"/>
        <v>—</v>
      </c>
      <c r="V36" s="165" t="str">
        <f t="shared" si="67"/>
        <v>—</v>
      </c>
      <c r="W36" s="448" t="str">
        <f t="shared" si="68"/>
        <v>—</v>
      </c>
      <c r="X36" s="90" t="str">
        <f t="shared" si="69"/>
        <v>—</v>
      </c>
      <c r="Y36" s="389" t="str">
        <f t="shared" si="34"/>
        <v>—</v>
      </c>
      <c r="Z36" s="425" t="str">
        <f t="shared" si="35"/>
        <v>—</v>
      </c>
      <c r="AA36" s="91">
        <f t="shared" si="70"/>
        <v>6383135.8999423925</v>
      </c>
      <c r="AB36" s="92">
        <f t="shared" si="71"/>
        <v>6350347.3114153547</v>
      </c>
      <c r="AC36" s="93">
        <f t="shared" si="72"/>
        <v>6366720.4980741851</v>
      </c>
      <c r="AD36" s="251">
        <f t="shared" si="22"/>
        <v>-3.0000600012135692</v>
      </c>
      <c r="AE36" s="252">
        <f t="shared" si="23"/>
        <v>-5.000100002012914</v>
      </c>
      <c r="AF36" s="252">
        <f t="shared" si="24"/>
        <v>11074187.935898621</v>
      </c>
      <c r="AG36" s="252">
        <f t="shared" si="73"/>
        <v>-250005.00010000201</v>
      </c>
      <c r="AH36" s="252">
        <f t="shared" si="74"/>
        <v>11077009.56665099</v>
      </c>
      <c r="AI36" s="252">
        <f t="shared" si="75"/>
        <v>0.52444601635535848</v>
      </c>
      <c r="AJ36" s="252">
        <f t="shared" si="76"/>
        <v>0.50193659964784176</v>
      </c>
      <c r="AK36" s="253">
        <f t="shared" si="77"/>
        <v>0.50477400004759065</v>
      </c>
      <c r="AL36" s="252">
        <f t="shared" si="78"/>
        <v>4.7461906394270637</v>
      </c>
      <c r="AM36" s="252">
        <f t="shared" si="79"/>
        <v>1.0002867193477807</v>
      </c>
      <c r="AN36" s="254">
        <f t="shared" si="80"/>
        <v>-2.2571636195105514E-2</v>
      </c>
      <c r="AO36" s="271">
        <f t="shared" si="28"/>
        <v>25</v>
      </c>
    </row>
    <row r="37" spans="1:41" x14ac:dyDescent="0.25">
      <c r="A37" s="12">
        <v>26</v>
      </c>
      <c r="B37" s="164" t="str">
        <f t="shared" si="9"/>
        <v>—</v>
      </c>
      <c r="C37" s="121" t="str">
        <f t="shared" si="10"/>
        <v>—</v>
      </c>
      <c r="D37" s="247" t="str">
        <f t="shared" si="58"/>
        <v>—</v>
      </c>
      <c r="E37" s="248" t="str">
        <f t="shared" si="59"/>
        <v>—</v>
      </c>
      <c r="F37" s="249" t="str">
        <f t="shared" si="60"/>
        <v>—</v>
      </c>
      <c r="G37" s="249" t="str">
        <f t="shared" si="61"/>
        <v>—</v>
      </c>
      <c r="H37" s="250" t="str">
        <f t="shared" si="62"/>
        <v>—</v>
      </c>
      <c r="I37" s="248" t="str">
        <f t="shared" si="63"/>
        <v>—</v>
      </c>
      <c r="J37" s="249" t="str">
        <f t="shared" si="64"/>
        <v>—</v>
      </c>
      <c r="K37" s="367" t="str">
        <f t="shared" si="65"/>
        <v>—</v>
      </c>
      <c r="L37" s="417" t="str">
        <f t="shared" si="47"/>
        <v>—°—'—"—</v>
      </c>
      <c r="M37" s="418" t="str">
        <f t="shared" si="48"/>
        <v>—°—'—"—</v>
      </c>
      <c r="N37" s="329"/>
      <c r="O37" s="330"/>
      <c r="P37" s="256"/>
      <c r="Q37" s="257"/>
      <c r="R37" s="163"/>
      <c r="S37" s="325" t="str">
        <f t="shared" si="17"/>
        <v>—</v>
      </c>
      <c r="T37" s="326" t="str">
        <f t="shared" si="18"/>
        <v>—</v>
      </c>
      <c r="U37" s="327" t="str">
        <f t="shared" si="66"/>
        <v>—</v>
      </c>
      <c r="V37" s="165" t="str">
        <f t="shared" si="67"/>
        <v>—</v>
      </c>
      <c r="W37" s="448" t="str">
        <f t="shared" si="68"/>
        <v>—</v>
      </c>
      <c r="X37" s="90" t="str">
        <f t="shared" si="69"/>
        <v>—</v>
      </c>
      <c r="Y37" s="389" t="str">
        <f t="shared" si="34"/>
        <v>—</v>
      </c>
      <c r="Z37" s="425" t="str">
        <f t="shared" si="35"/>
        <v>—</v>
      </c>
      <c r="AA37" s="91">
        <f t="shared" si="70"/>
        <v>6383135.8999423925</v>
      </c>
      <c r="AB37" s="92">
        <f t="shared" si="71"/>
        <v>6350347.3114153547</v>
      </c>
      <c r="AC37" s="93">
        <f t="shared" si="72"/>
        <v>6366720.4980741851</v>
      </c>
      <c r="AD37" s="251">
        <f t="shared" si="22"/>
        <v>-3.0000600012135692</v>
      </c>
      <c r="AE37" s="252">
        <f t="shared" si="23"/>
        <v>-5.000100002012914</v>
      </c>
      <c r="AF37" s="252">
        <f t="shared" si="24"/>
        <v>11074187.935898621</v>
      </c>
      <c r="AG37" s="252">
        <f t="shared" si="73"/>
        <v>-250005.00010000201</v>
      </c>
      <c r="AH37" s="252">
        <f t="shared" si="74"/>
        <v>11077009.56665099</v>
      </c>
      <c r="AI37" s="252">
        <f t="shared" si="75"/>
        <v>0.52444601635535848</v>
      </c>
      <c r="AJ37" s="252">
        <f t="shared" si="76"/>
        <v>0.50193659964784176</v>
      </c>
      <c r="AK37" s="253">
        <f t="shared" si="77"/>
        <v>0.50477400004759065</v>
      </c>
      <c r="AL37" s="252">
        <f t="shared" si="78"/>
        <v>4.7461906394270637</v>
      </c>
      <c r="AM37" s="252">
        <f t="shared" si="79"/>
        <v>1.0002867193477807</v>
      </c>
      <c r="AN37" s="254">
        <f t="shared" si="80"/>
        <v>-2.2571636195105514E-2</v>
      </c>
      <c r="AO37" s="271">
        <f t="shared" si="28"/>
        <v>26</v>
      </c>
    </row>
    <row r="38" spans="1:41" x14ac:dyDescent="0.25">
      <c r="A38" s="12">
        <v>27</v>
      </c>
      <c r="B38" s="164" t="str">
        <f t="shared" si="9"/>
        <v>—</v>
      </c>
      <c r="C38" s="121" t="str">
        <f t="shared" si="10"/>
        <v>—</v>
      </c>
      <c r="D38" s="247" t="str">
        <f t="shared" si="58"/>
        <v>—</v>
      </c>
      <c r="E38" s="248" t="str">
        <f t="shared" si="59"/>
        <v>—</v>
      </c>
      <c r="F38" s="249" t="str">
        <f t="shared" si="60"/>
        <v>—</v>
      </c>
      <c r="G38" s="249" t="str">
        <f t="shared" si="61"/>
        <v>—</v>
      </c>
      <c r="H38" s="250" t="str">
        <f t="shared" si="62"/>
        <v>—</v>
      </c>
      <c r="I38" s="248" t="str">
        <f t="shared" si="63"/>
        <v>—</v>
      </c>
      <c r="J38" s="249" t="str">
        <f t="shared" si="64"/>
        <v>—</v>
      </c>
      <c r="K38" s="367" t="str">
        <f t="shared" si="65"/>
        <v>—</v>
      </c>
      <c r="L38" s="417" t="str">
        <f t="shared" si="47"/>
        <v>—°—'—"—</v>
      </c>
      <c r="M38" s="418" t="str">
        <f t="shared" si="48"/>
        <v>—°—'—"—</v>
      </c>
      <c r="N38" s="329"/>
      <c r="O38" s="330"/>
      <c r="P38" s="256"/>
      <c r="Q38" s="257"/>
      <c r="R38" s="163"/>
      <c r="S38" s="325" t="str">
        <f t="shared" si="17"/>
        <v>—</v>
      </c>
      <c r="T38" s="326" t="str">
        <f t="shared" si="18"/>
        <v>—</v>
      </c>
      <c r="U38" s="327" t="str">
        <f t="shared" si="66"/>
        <v>—</v>
      </c>
      <c r="V38" s="165" t="str">
        <f t="shared" si="67"/>
        <v>—</v>
      </c>
      <c r="W38" s="448" t="str">
        <f t="shared" si="68"/>
        <v>—</v>
      </c>
      <c r="X38" s="90" t="str">
        <f t="shared" si="69"/>
        <v>—</v>
      </c>
      <c r="Y38" s="389" t="str">
        <f t="shared" si="34"/>
        <v>—</v>
      </c>
      <c r="Z38" s="425" t="str">
        <f t="shared" si="35"/>
        <v>—</v>
      </c>
      <c r="AA38" s="91">
        <f t="shared" si="70"/>
        <v>6383135.8999423925</v>
      </c>
      <c r="AB38" s="92">
        <f t="shared" si="71"/>
        <v>6350347.3114153547</v>
      </c>
      <c r="AC38" s="93">
        <f t="shared" si="72"/>
        <v>6366720.4980741851</v>
      </c>
      <c r="AD38" s="251">
        <f t="shared" si="22"/>
        <v>-3.0000600012135692</v>
      </c>
      <c r="AE38" s="252">
        <f t="shared" si="23"/>
        <v>-5.000100002012914</v>
      </c>
      <c r="AF38" s="252">
        <f t="shared" si="24"/>
        <v>11074187.935898621</v>
      </c>
      <c r="AG38" s="252">
        <f t="shared" si="73"/>
        <v>-250005.00010000201</v>
      </c>
      <c r="AH38" s="252">
        <f t="shared" si="74"/>
        <v>11077009.56665099</v>
      </c>
      <c r="AI38" s="252">
        <f t="shared" si="75"/>
        <v>0.52444601635535848</v>
      </c>
      <c r="AJ38" s="252">
        <f t="shared" si="76"/>
        <v>0.50193659964784176</v>
      </c>
      <c r="AK38" s="253">
        <f t="shared" si="77"/>
        <v>0.50477400004759065</v>
      </c>
      <c r="AL38" s="252">
        <f t="shared" si="78"/>
        <v>4.7461906394270637</v>
      </c>
      <c r="AM38" s="252">
        <f t="shared" si="79"/>
        <v>1.0002867193477807</v>
      </c>
      <c r="AN38" s="254">
        <f t="shared" si="80"/>
        <v>-2.2571636195105514E-2</v>
      </c>
      <c r="AO38" s="271">
        <f t="shared" si="28"/>
        <v>27</v>
      </c>
    </row>
    <row r="39" spans="1:41" x14ac:dyDescent="0.25">
      <c r="A39" s="12">
        <v>28</v>
      </c>
      <c r="B39" s="164" t="str">
        <f t="shared" si="9"/>
        <v>—</v>
      </c>
      <c r="C39" s="121" t="str">
        <f t="shared" si="10"/>
        <v>—</v>
      </c>
      <c r="D39" s="247" t="str">
        <f t="shared" si="58"/>
        <v>—</v>
      </c>
      <c r="E39" s="248" t="str">
        <f t="shared" si="59"/>
        <v>—</v>
      </c>
      <c r="F39" s="249" t="str">
        <f t="shared" si="60"/>
        <v>—</v>
      </c>
      <c r="G39" s="249" t="str">
        <f t="shared" si="61"/>
        <v>—</v>
      </c>
      <c r="H39" s="250" t="str">
        <f t="shared" si="62"/>
        <v>—</v>
      </c>
      <c r="I39" s="248" t="str">
        <f t="shared" si="63"/>
        <v>—</v>
      </c>
      <c r="J39" s="249" t="str">
        <f t="shared" si="64"/>
        <v>—</v>
      </c>
      <c r="K39" s="367" t="str">
        <f t="shared" si="65"/>
        <v>—</v>
      </c>
      <c r="L39" s="417" t="str">
        <f t="shared" si="47"/>
        <v>—°—'—"—</v>
      </c>
      <c r="M39" s="418" t="str">
        <f t="shared" si="48"/>
        <v>—°—'—"—</v>
      </c>
      <c r="N39" s="329"/>
      <c r="O39" s="330"/>
      <c r="P39" s="256"/>
      <c r="Q39" s="257"/>
      <c r="R39" s="163"/>
      <c r="S39" s="325" t="str">
        <f t="shared" si="17"/>
        <v>—</v>
      </c>
      <c r="T39" s="326" t="str">
        <f t="shared" si="18"/>
        <v>—</v>
      </c>
      <c r="U39" s="327" t="str">
        <f t="shared" si="66"/>
        <v>—</v>
      </c>
      <c r="V39" s="165" t="str">
        <f t="shared" si="67"/>
        <v>—</v>
      </c>
      <c r="W39" s="448" t="str">
        <f t="shared" si="68"/>
        <v>—</v>
      </c>
      <c r="X39" s="90" t="str">
        <f t="shared" si="69"/>
        <v>—</v>
      </c>
      <c r="Y39" s="389" t="str">
        <f t="shared" si="34"/>
        <v>—</v>
      </c>
      <c r="Z39" s="425" t="str">
        <f t="shared" si="35"/>
        <v>—</v>
      </c>
      <c r="AA39" s="91">
        <f t="shared" si="70"/>
        <v>6383135.8999423925</v>
      </c>
      <c r="AB39" s="92">
        <f t="shared" si="71"/>
        <v>6350347.3114153547</v>
      </c>
      <c r="AC39" s="93">
        <f t="shared" si="72"/>
        <v>6366720.4980741851</v>
      </c>
      <c r="AD39" s="251">
        <f t="shared" si="22"/>
        <v>-3.0000600012135692</v>
      </c>
      <c r="AE39" s="252">
        <f t="shared" si="23"/>
        <v>-5.000100002012914</v>
      </c>
      <c r="AF39" s="252">
        <f t="shared" si="24"/>
        <v>11074187.935898621</v>
      </c>
      <c r="AG39" s="252">
        <f t="shared" si="73"/>
        <v>-250005.00010000201</v>
      </c>
      <c r="AH39" s="252">
        <f t="shared" si="74"/>
        <v>11077009.56665099</v>
      </c>
      <c r="AI39" s="252">
        <f t="shared" si="75"/>
        <v>0.52444601635535848</v>
      </c>
      <c r="AJ39" s="252">
        <f t="shared" si="76"/>
        <v>0.50193659964784176</v>
      </c>
      <c r="AK39" s="253">
        <f t="shared" si="77"/>
        <v>0.50477400004759065</v>
      </c>
      <c r="AL39" s="252">
        <f t="shared" si="78"/>
        <v>4.7461906394270637</v>
      </c>
      <c r="AM39" s="252">
        <f t="shared" si="79"/>
        <v>1.0002867193477807</v>
      </c>
      <c r="AN39" s="254">
        <f t="shared" si="80"/>
        <v>-2.2571636195105514E-2</v>
      </c>
      <c r="AO39" s="271">
        <f t="shared" si="28"/>
        <v>28</v>
      </c>
    </row>
    <row r="40" spans="1:41" x14ac:dyDescent="0.25">
      <c r="A40" s="12">
        <v>29</v>
      </c>
      <c r="B40" s="164" t="str">
        <f t="shared" si="9"/>
        <v>—</v>
      </c>
      <c r="C40" s="121" t="str">
        <f t="shared" si="10"/>
        <v>—</v>
      </c>
      <c r="D40" s="247" t="str">
        <f t="shared" si="58"/>
        <v>—</v>
      </c>
      <c r="E40" s="248" t="str">
        <f t="shared" si="59"/>
        <v>—</v>
      </c>
      <c r="F40" s="249" t="str">
        <f t="shared" si="60"/>
        <v>—</v>
      </c>
      <c r="G40" s="249" t="str">
        <f t="shared" si="61"/>
        <v>—</v>
      </c>
      <c r="H40" s="250" t="str">
        <f t="shared" si="62"/>
        <v>—</v>
      </c>
      <c r="I40" s="248" t="str">
        <f t="shared" si="63"/>
        <v>—</v>
      </c>
      <c r="J40" s="249" t="str">
        <f t="shared" si="64"/>
        <v>—</v>
      </c>
      <c r="K40" s="367" t="str">
        <f t="shared" si="65"/>
        <v>—</v>
      </c>
      <c r="L40" s="417" t="str">
        <f t="shared" si="47"/>
        <v>—°—'—"—</v>
      </c>
      <c r="M40" s="418" t="str">
        <f t="shared" si="48"/>
        <v>—°—'—"—</v>
      </c>
      <c r="N40" s="329"/>
      <c r="O40" s="330"/>
      <c r="P40" s="256"/>
      <c r="Q40" s="257"/>
      <c r="R40" s="163"/>
      <c r="S40" s="325" t="str">
        <f t="shared" si="17"/>
        <v>—</v>
      </c>
      <c r="T40" s="326" t="str">
        <f t="shared" si="18"/>
        <v>—</v>
      </c>
      <c r="U40" s="327" t="str">
        <f t="shared" si="66"/>
        <v>—</v>
      </c>
      <c r="V40" s="165" t="str">
        <f t="shared" si="67"/>
        <v>—</v>
      </c>
      <c r="W40" s="448" t="str">
        <f t="shared" si="68"/>
        <v>—</v>
      </c>
      <c r="X40" s="90" t="str">
        <f t="shared" si="69"/>
        <v>—</v>
      </c>
      <c r="Y40" s="389" t="str">
        <f t="shared" si="34"/>
        <v>—</v>
      </c>
      <c r="Z40" s="425" t="str">
        <f t="shared" si="35"/>
        <v>—</v>
      </c>
      <c r="AA40" s="91">
        <f t="shared" si="70"/>
        <v>6383135.8999423925</v>
      </c>
      <c r="AB40" s="92">
        <f t="shared" si="71"/>
        <v>6350347.3114153547</v>
      </c>
      <c r="AC40" s="93">
        <f t="shared" si="72"/>
        <v>6366720.4980741851</v>
      </c>
      <c r="AD40" s="251">
        <f t="shared" si="22"/>
        <v>-3.0000600012135692</v>
      </c>
      <c r="AE40" s="252">
        <f t="shared" si="23"/>
        <v>-5.000100002012914</v>
      </c>
      <c r="AF40" s="252">
        <f t="shared" si="24"/>
        <v>11074187.935898621</v>
      </c>
      <c r="AG40" s="252">
        <f t="shared" si="73"/>
        <v>-250005.00010000201</v>
      </c>
      <c r="AH40" s="252">
        <f t="shared" si="74"/>
        <v>11077009.56665099</v>
      </c>
      <c r="AI40" s="252">
        <f t="shared" si="75"/>
        <v>0.52444601635535848</v>
      </c>
      <c r="AJ40" s="252">
        <f t="shared" si="76"/>
        <v>0.50193659964784176</v>
      </c>
      <c r="AK40" s="253">
        <f t="shared" si="77"/>
        <v>0.50477400004759065</v>
      </c>
      <c r="AL40" s="252">
        <f t="shared" si="78"/>
        <v>4.7461906394270637</v>
      </c>
      <c r="AM40" s="252">
        <f t="shared" si="79"/>
        <v>1.0002867193477807</v>
      </c>
      <c r="AN40" s="254">
        <f t="shared" si="80"/>
        <v>-2.2571636195105514E-2</v>
      </c>
      <c r="AO40" s="271">
        <f t="shared" si="28"/>
        <v>29</v>
      </c>
    </row>
    <row r="41" spans="1:41" x14ac:dyDescent="0.25">
      <c r="A41" s="12">
        <v>30</v>
      </c>
      <c r="B41" s="164" t="str">
        <f t="shared" si="9"/>
        <v>—</v>
      </c>
      <c r="C41" s="121" t="str">
        <f t="shared" si="10"/>
        <v>—</v>
      </c>
      <c r="D41" s="247" t="str">
        <f t="shared" si="58"/>
        <v>—</v>
      </c>
      <c r="E41" s="248" t="str">
        <f t="shared" si="59"/>
        <v>—</v>
      </c>
      <c r="F41" s="249" t="str">
        <f t="shared" si="60"/>
        <v>—</v>
      </c>
      <c r="G41" s="249" t="str">
        <f t="shared" si="61"/>
        <v>—</v>
      </c>
      <c r="H41" s="250" t="str">
        <f t="shared" si="62"/>
        <v>—</v>
      </c>
      <c r="I41" s="248" t="str">
        <f t="shared" si="63"/>
        <v>—</v>
      </c>
      <c r="J41" s="249" t="str">
        <f t="shared" si="64"/>
        <v>—</v>
      </c>
      <c r="K41" s="367" t="str">
        <f t="shared" si="65"/>
        <v>—</v>
      </c>
      <c r="L41" s="417" t="str">
        <f t="shared" si="47"/>
        <v>—°—'—"—</v>
      </c>
      <c r="M41" s="418" t="str">
        <f t="shared" si="48"/>
        <v>—°—'—"—</v>
      </c>
      <c r="N41" s="329"/>
      <c r="O41" s="330"/>
      <c r="P41" s="256"/>
      <c r="Q41" s="257"/>
      <c r="R41" s="163"/>
      <c r="S41" s="325" t="str">
        <f t="shared" si="17"/>
        <v>—</v>
      </c>
      <c r="T41" s="326" t="str">
        <f t="shared" si="18"/>
        <v>—</v>
      </c>
      <c r="U41" s="327" t="str">
        <f t="shared" si="66"/>
        <v>—</v>
      </c>
      <c r="V41" s="165" t="str">
        <f t="shared" si="67"/>
        <v>—</v>
      </c>
      <c r="W41" s="448" t="str">
        <f t="shared" si="68"/>
        <v>—</v>
      </c>
      <c r="X41" s="90" t="str">
        <f t="shared" si="69"/>
        <v>—</v>
      </c>
      <c r="Y41" s="389" t="str">
        <f t="shared" si="34"/>
        <v>—</v>
      </c>
      <c r="Z41" s="425" t="str">
        <f t="shared" si="35"/>
        <v>—</v>
      </c>
      <c r="AA41" s="91">
        <f t="shared" si="70"/>
        <v>6383135.8999423925</v>
      </c>
      <c r="AB41" s="92">
        <f t="shared" si="71"/>
        <v>6350347.3114153547</v>
      </c>
      <c r="AC41" s="93">
        <f t="shared" si="72"/>
        <v>6366720.4980741851</v>
      </c>
      <c r="AD41" s="251">
        <f t="shared" si="22"/>
        <v>-3.0000600012135692</v>
      </c>
      <c r="AE41" s="252">
        <f t="shared" si="23"/>
        <v>-5.000100002012914</v>
      </c>
      <c r="AF41" s="252">
        <f t="shared" si="24"/>
        <v>11074187.935898621</v>
      </c>
      <c r="AG41" s="252">
        <f t="shared" si="73"/>
        <v>-250005.00010000201</v>
      </c>
      <c r="AH41" s="252">
        <f t="shared" si="74"/>
        <v>11077009.56665099</v>
      </c>
      <c r="AI41" s="252">
        <f t="shared" si="75"/>
        <v>0.52444601635535848</v>
      </c>
      <c r="AJ41" s="252">
        <f t="shared" si="76"/>
        <v>0.50193659964784176</v>
      </c>
      <c r="AK41" s="253">
        <f t="shared" si="77"/>
        <v>0.50477400004759065</v>
      </c>
      <c r="AL41" s="252">
        <f t="shared" si="78"/>
        <v>4.7461906394270637</v>
      </c>
      <c r="AM41" s="252">
        <f t="shared" si="79"/>
        <v>1.0002867193477807</v>
      </c>
      <c r="AN41" s="254">
        <f t="shared" si="80"/>
        <v>-2.2571636195105514E-2</v>
      </c>
      <c r="AO41" s="271">
        <f t="shared" si="28"/>
        <v>30</v>
      </c>
    </row>
    <row r="42" spans="1:41" x14ac:dyDescent="0.25">
      <c r="A42" s="12">
        <v>31</v>
      </c>
      <c r="B42" s="164" t="str">
        <f t="shared" si="9"/>
        <v>—</v>
      </c>
      <c r="C42" s="121" t="str">
        <f t="shared" si="10"/>
        <v>—</v>
      </c>
      <c r="D42" s="247" t="str">
        <f t="shared" si="58"/>
        <v>—</v>
      </c>
      <c r="E42" s="248" t="str">
        <f t="shared" si="59"/>
        <v>—</v>
      </c>
      <c r="F42" s="249" t="str">
        <f t="shared" si="60"/>
        <v>—</v>
      </c>
      <c r="G42" s="249" t="str">
        <f t="shared" si="61"/>
        <v>—</v>
      </c>
      <c r="H42" s="250" t="str">
        <f t="shared" si="62"/>
        <v>—</v>
      </c>
      <c r="I42" s="248" t="str">
        <f t="shared" si="63"/>
        <v>—</v>
      </c>
      <c r="J42" s="249" t="str">
        <f t="shared" si="64"/>
        <v>—</v>
      </c>
      <c r="K42" s="367" t="str">
        <f t="shared" si="65"/>
        <v>—</v>
      </c>
      <c r="L42" s="417" t="str">
        <f t="shared" si="47"/>
        <v>—°—'—"—</v>
      </c>
      <c r="M42" s="418" t="str">
        <f t="shared" si="48"/>
        <v>—°—'—"—</v>
      </c>
      <c r="N42" s="329"/>
      <c r="O42" s="330"/>
      <c r="P42" s="256"/>
      <c r="Q42" s="257"/>
      <c r="R42" s="163"/>
      <c r="S42" s="325" t="str">
        <f t="shared" si="17"/>
        <v>—</v>
      </c>
      <c r="T42" s="326" t="str">
        <f t="shared" si="18"/>
        <v>—</v>
      </c>
      <c r="U42" s="327" t="str">
        <f t="shared" si="66"/>
        <v>—</v>
      </c>
      <c r="V42" s="165" t="str">
        <f t="shared" si="67"/>
        <v>—</v>
      </c>
      <c r="W42" s="448" t="str">
        <f t="shared" si="68"/>
        <v>—</v>
      </c>
      <c r="X42" s="90" t="str">
        <f t="shared" si="69"/>
        <v>—</v>
      </c>
      <c r="Y42" s="389" t="str">
        <f t="shared" si="34"/>
        <v>—</v>
      </c>
      <c r="Z42" s="425" t="str">
        <f t="shared" si="35"/>
        <v>—</v>
      </c>
      <c r="AA42" s="91">
        <f t="shared" si="70"/>
        <v>6383135.8999423925</v>
      </c>
      <c r="AB42" s="92">
        <f t="shared" si="71"/>
        <v>6350347.3114153547</v>
      </c>
      <c r="AC42" s="93">
        <f t="shared" si="72"/>
        <v>6366720.4980741851</v>
      </c>
      <c r="AD42" s="251">
        <f t="shared" si="22"/>
        <v>-3.0000600012135692</v>
      </c>
      <c r="AE42" s="252">
        <f t="shared" si="23"/>
        <v>-5.000100002012914</v>
      </c>
      <c r="AF42" s="252">
        <f t="shared" si="24"/>
        <v>11074187.935898621</v>
      </c>
      <c r="AG42" s="252">
        <f t="shared" si="73"/>
        <v>-250005.00010000201</v>
      </c>
      <c r="AH42" s="252">
        <f t="shared" si="74"/>
        <v>11077009.56665099</v>
      </c>
      <c r="AI42" s="252">
        <f t="shared" si="75"/>
        <v>0.52444601635535848</v>
      </c>
      <c r="AJ42" s="252">
        <f t="shared" si="76"/>
        <v>0.50193659964784176</v>
      </c>
      <c r="AK42" s="253">
        <f t="shared" si="77"/>
        <v>0.50477400004759065</v>
      </c>
      <c r="AL42" s="252">
        <f t="shared" si="78"/>
        <v>4.7461906394270637</v>
      </c>
      <c r="AM42" s="252">
        <f t="shared" si="79"/>
        <v>1.0002867193477807</v>
      </c>
      <c r="AN42" s="254">
        <f t="shared" si="80"/>
        <v>-2.2571636195105514E-2</v>
      </c>
      <c r="AO42" s="271">
        <f t="shared" si="28"/>
        <v>31</v>
      </c>
    </row>
    <row r="43" spans="1:41" x14ac:dyDescent="0.25">
      <c r="A43" s="12">
        <v>32</v>
      </c>
      <c r="B43" s="164" t="str">
        <f t="shared" si="9"/>
        <v>—</v>
      </c>
      <c r="C43" s="121" t="str">
        <f t="shared" si="10"/>
        <v>—</v>
      </c>
      <c r="D43" s="247" t="str">
        <f t="shared" si="58"/>
        <v>—</v>
      </c>
      <c r="E43" s="248" t="str">
        <f t="shared" si="59"/>
        <v>—</v>
      </c>
      <c r="F43" s="249" t="str">
        <f t="shared" si="60"/>
        <v>—</v>
      </c>
      <c r="G43" s="249" t="str">
        <f t="shared" si="61"/>
        <v>—</v>
      </c>
      <c r="H43" s="250" t="str">
        <f t="shared" si="62"/>
        <v>—</v>
      </c>
      <c r="I43" s="248" t="str">
        <f t="shared" si="63"/>
        <v>—</v>
      </c>
      <c r="J43" s="249" t="str">
        <f t="shared" si="64"/>
        <v>—</v>
      </c>
      <c r="K43" s="367" t="str">
        <f t="shared" si="65"/>
        <v>—</v>
      </c>
      <c r="L43" s="417" t="str">
        <f t="shared" si="47"/>
        <v>—°—'—"—</v>
      </c>
      <c r="M43" s="418" t="str">
        <f t="shared" si="48"/>
        <v>—°—'—"—</v>
      </c>
      <c r="N43" s="329"/>
      <c r="O43" s="330"/>
      <c r="P43" s="256"/>
      <c r="Q43" s="257"/>
      <c r="R43" s="163"/>
      <c r="S43" s="325" t="str">
        <f t="shared" si="17"/>
        <v>—</v>
      </c>
      <c r="T43" s="326" t="str">
        <f t="shared" si="18"/>
        <v>—</v>
      </c>
      <c r="U43" s="327" t="str">
        <f t="shared" si="66"/>
        <v>—</v>
      </c>
      <c r="V43" s="165" t="str">
        <f t="shared" si="67"/>
        <v>—</v>
      </c>
      <c r="W43" s="448" t="str">
        <f t="shared" si="68"/>
        <v>—</v>
      </c>
      <c r="X43" s="90" t="str">
        <f t="shared" si="69"/>
        <v>—</v>
      </c>
      <c r="Y43" s="389" t="str">
        <f t="shared" si="34"/>
        <v>—</v>
      </c>
      <c r="Z43" s="425" t="str">
        <f t="shared" si="35"/>
        <v>—</v>
      </c>
      <c r="AA43" s="91">
        <f t="shared" si="70"/>
        <v>6383135.8999423925</v>
      </c>
      <c r="AB43" s="92">
        <f t="shared" si="71"/>
        <v>6350347.3114153547</v>
      </c>
      <c r="AC43" s="93">
        <f t="shared" si="72"/>
        <v>6366720.4980741851</v>
      </c>
      <c r="AD43" s="251">
        <f t="shared" si="22"/>
        <v>-3.0000600012135692</v>
      </c>
      <c r="AE43" s="252">
        <f t="shared" si="23"/>
        <v>-5.000100002012914</v>
      </c>
      <c r="AF43" s="252">
        <f t="shared" si="24"/>
        <v>11074187.935898621</v>
      </c>
      <c r="AG43" s="252">
        <f t="shared" si="73"/>
        <v>-250005.00010000201</v>
      </c>
      <c r="AH43" s="252">
        <f t="shared" si="74"/>
        <v>11077009.56665099</v>
      </c>
      <c r="AI43" s="252">
        <f t="shared" si="75"/>
        <v>0.52444601635535848</v>
      </c>
      <c r="AJ43" s="252">
        <f t="shared" si="76"/>
        <v>0.50193659964784176</v>
      </c>
      <c r="AK43" s="253">
        <f t="shared" si="77"/>
        <v>0.50477400004759065</v>
      </c>
      <c r="AL43" s="252">
        <f t="shared" si="78"/>
        <v>4.7461906394270637</v>
      </c>
      <c r="AM43" s="252">
        <f t="shared" si="79"/>
        <v>1.0002867193477807</v>
      </c>
      <c r="AN43" s="254">
        <f t="shared" si="80"/>
        <v>-2.2571636195105514E-2</v>
      </c>
      <c r="AO43" s="271">
        <f t="shared" si="28"/>
        <v>32</v>
      </c>
    </row>
    <row r="44" spans="1:41" x14ac:dyDescent="0.25">
      <c r="A44" s="12">
        <v>33</v>
      </c>
      <c r="B44" s="164" t="str">
        <f t="shared" ref="B44:B75" si="81">IF(P44="","—",DEGREES(AK44))</f>
        <v>—</v>
      </c>
      <c r="C44" s="121" t="str">
        <f t="shared" ref="C44:C75" si="82">IF(Q44="","—",DEGREES(AL44))</f>
        <v>—</v>
      </c>
      <c r="D44" s="247" t="str">
        <f t="shared" si="58"/>
        <v>—</v>
      </c>
      <c r="E44" s="248" t="str">
        <f t="shared" si="59"/>
        <v>—</v>
      </c>
      <c r="F44" s="249" t="str">
        <f t="shared" si="60"/>
        <v>—</v>
      </c>
      <c r="G44" s="249" t="str">
        <f t="shared" si="61"/>
        <v>—</v>
      </c>
      <c r="H44" s="250" t="str">
        <f t="shared" si="62"/>
        <v>—</v>
      </c>
      <c r="I44" s="248" t="str">
        <f t="shared" si="63"/>
        <v>—</v>
      </c>
      <c r="J44" s="249" t="str">
        <f t="shared" si="64"/>
        <v>—</v>
      </c>
      <c r="K44" s="367" t="str">
        <f t="shared" si="65"/>
        <v>—</v>
      </c>
      <c r="L44" s="417" t="str">
        <f t="shared" si="47"/>
        <v>—°—'—"—</v>
      </c>
      <c r="M44" s="418" t="str">
        <f t="shared" si="48"/>
        <v>—°—'—"—</v>
      </c>
      <c r="N44" s="329"/>
      <c r="O44" s="330"/>
      <c r="P44" s="256"/>
      <c r="Q44" s="257"/>
      <c r="R44" s="163"/>
      <c r="S44" s="325" t="str">
        <f t="shared" ref="S44:S75" si="83">IF(OR(P44="",Q44=""),"—",ko*AM44)</f>
        <v>—</v>
      </c>
      <c r="T44" s="326" t="str">
        <f t="shared" ref="T44:T75" si="84">IF(R44="","—",AC44/(AC44+$R44))</f>
        <v>—</v>
      </c>
      <c r="U44" s="327" t="str">
        <f t="shared" si="66"/>
        <v>—</v>
      </c>
      <c r="V44" s="165" t="str">
        <f t="shared" si="67"/>
        <v>—</v>
      </c>
      <c r="W44" s="448" t="str">
        <f t="shared" si="68"/>
        <v>—</v>
      </c>
      <c r="X44" s="90" t="str">
        <f t="shared" si="69"/>
        <v>—</v>
      </c>
      <c r="Y44" s="389" t="str">
        <f t="shared" si="34"/>
        <v>—</v>
      </c>
      <c r="Z44" s="425" t="str">
        <f t="shared" si="35"/>
        <v>—</v>
      </c>
      <c r="AA44" s="91">
        <f t="shared" si="70"/>
        <v>6383135.8999423925</v>
      </c>
      <c r="AB44" s="92">
        <f t="shared" si="71"/>
        <v>6350347.3114153547</v>
      </c>
      <c r="AC44" s="93">
        <f t="shared" si="72"/>
        <v>6366720.4980741851</v>
      </c>
      <c r="AD44" s="251">
        <f t="shared" ref="AD44:AD75" si="85">(P44*IF(gunit=1,1,IF(gunit=2,0.3048,(1200/3937)))-No)/ko+No</f>
        <v>-3.0000600012135692</v>
      </c>
      <c r="AE44" s="252">
        <f t="shared" ref="AE44:AE75" si="86">(Q44*IF(gunit=1,1,IF(gunit=2,0.3048,(1200/3937)))-Eo)/ko+Eo</f>
        <v>-5.000100002012914</v>
      </c>
      <c r="AF44" s="252">
        <f t="shared" ref="AF44:AF75" si="87">Ro+No-AD44</f>
        <v>11074187.935898621</v>
      </c>
      <c r="AG44" s="252">
        <f t="shared" si="73"/>
        <v>-250005.00010000201</v>
      </c>
      <c r="AH44" s="252">
        <f t="shared" si="74"/>
        <v>11077009.56665099</v>
      </c>
      <c r="AI44" s="252">
        <f t="shared" si="75"/>
        <v>0.52444601635535848</v>
      </c>
      <c r="AJ44" s="252">
        <f t="shared" si="76"/>
        <v>0.50193659964784176</v>
      </c>
      <c r="AK44" s="253">
        <f t="shared" si="77"/>
        <v>0.50477400004759065</v>
      </c>
      <c r="AL44" s="252">
        <f t="shared" si="78"/>
        <v>4.7461906394270637</v>
      </c>
      <c r="AM44" s="252">
        <f t="shared" si="79"/>
        <v>1.0002867193477807</v>
      </c>
      <c r="AN44" s="254">
        <f t="shared" si="80"/>
        <v>-2.2571636195105514E-2</v>
      </c>
      <c r="AO44" s="271">
        <f t="shared" ref="AO44:AO75" si="88">A44</f>
        <v>33</v>
      </c>
    </row>
    <row r="45" spans="1:41" x14ac:dyDescent="0.25">
      <c r="A45" s="12">
        <v>34</v>
      </c>
      <c r="B45" s="164" t="str">
        <f t="shared" si="81"/>
        <v>—</v>
      </c>
      <c r="C45" s="121" t="str">
        <f t="shared" si="82"/>
        <v>—</v>
      </c>
      <c r="D45" s="247" t="str">
        <f t="shared" si="58"/>
        <v>—</v>
      </c>
      <c r="E45" s="248" t="str">
        <f t="shared" si="59"/>
        <v>—</v>
      </c>
      <c r="F45" s="249" t="str">
        <f t="shared" si="60"/>
        <v>—</v>
      </c>
      <c r="G45" s="249" t="str">
        <f t="shared" si="61"/>
        <v>—</v>
      </c>
      <c r="H45" s="250" t="str">
        <f t="shared" si="62"/>
        <v>—</v>
      </c>
      <c r="I45" s="248" t="str">
        <f t="shared" si="63"/>
        <v>—</v>
      </c>
      <c r="J45" s="249" t="str">
        <f t="shared" si="64"/>
        <v>—</v>
      </c>
      <c r="K45" s="367" t="str">
        <f t="shared" si="65"/>
        <v>—</v>
      </c>
      <c r="L45" s="417" t="str">
        <f t="shared" si="47"/>
        <v>—°—'—"—</v>
      </c>
      <c r="M45" s="418" t="str">
        <f t="shared" si="48"/>
        <v>—°—'—"—</v>
      </c>
      <c r="N45" s="329"/>
      <c r="O45" s="330"/>
      <c r="P45" s="256"/>
      <c r="Q45" s="257"/>
      <c r="R45" s="163"/>
      <c r="S45" s="325" t="str">
        <f t="shared" si="83"/>
        <v>—</v>
      </c>
      <c r="T45" s="326" t="str">
        <f t="shared" si="84"/>
        <v>—</v>
      </c>
      <c r="U45" s="327" t="str">
        <f t="shared" si="66"/>
        <v>—</v>
      </c>
      <c r="V45" s="165" t="str">
        <f t="shared" si="67"/>
        <v>—</v>
      </c>
      <c r="W45" s="448" t="str">
        <f t="shared" si="68"/>
        <v>—</v>
      </c>
      <c r="X45" s="90" t="str">
        <f t="shared" si="69"/>
        <v>—</v>
      </c>
      <c r="Y45" s="389" t="str">
        <f t="shared" si="34"/>
        <v>—</v>
      </c>
      <c r="Z45" s="425" t="str">
        <f t="shared" si="35"/>
        <v>—</v>
      </c>
      <c r="AA45" s="91">
        <f t="shared" si="70"/>
        <v>6383135.8999423925</v>
      </c>
      <c r="AB45" s="92">
        <f t="shared" si="71"/>
        <v>6350347.3114153547</v>
      </c>
      <c r="AC45" s="93">
        <f t="shared" si="72"/>
        <v>6366720.4980741851</v>
      </c>
      <c r="AD45" s="251">
        <f t="shared" si="85"/>
        <v>-3.0000600012135692</v>
      </c>
      <c r="AE45" s="252">
        <f t="shared" si="86"/>
        <v>-5.000100002012914</v>
      </c>
      <c r="AF45" s="252">
        <f t="shared" si="87"/>
        <v>11074187.935898621</v>
      </c>
      <c r="AG45" s="252">
        <f t="shared" si="73"/>
        <v>-250005.00010000201</v>
      </c>
      <c r="AH45" s="252">
        <f t="shared" si="74"/>
        <v>11077009.56665099</v>
      </c>
      <c r="AI45" s="252">
        <f t="shared" si="75"/>
        <v>0.52444601635535848</v>
      </c>
      <c r="AJ45" s="252">
        <f t="shared" si="76"/>
        <v>0.50193659964784176</v>
      </c>
      <c r="AK45" s="253">
        <f t="shared" si="77"/>
        <v>0.50477400004759065</v>
      </c>
      <c r="AL45" s="252">
        <f t="shared" si="78"/>
        <v>4.7461906394270637</v>
      </c>
      <c r="AM45" s="252">
        <f t="shared" si="79"/>
        <v>1.0002867193477807</v>
      </c>
      <c r="AN45" s="254">
        <f t="shared" si="80"/>
        <v>-2.2571636195105514E-2</v>
      </c>
      <c r="AO45" s="271">
        <f t="shared" si="88"/>
        <v>34</v>
      </c>
    </row>
    <row r="46" spans="1:41" x14ac:dyDescent="0.25">
      <c r="A46" s="12">
        <v>35</v>
      </c>
      <c r="B46" s="164" t="str">
        <f t="shared" si="81"/>
        <v>—</v>
      </c>
      <c r="C46" s="121" t="str">
        <f t="shared" si="82"/>
        <v>—</v>
      </c>
      <c r="D46" s="247" t="str">
        <f t="shared" si="58"/>
        <v>—</v>
      </c>
      <c r="E46" s="248" t="str">
        <f t="shared" si="59"/>
        <v>—</v>
      </c>
      <c r="F46" s="249" t="str">
        <f t="shared" si="60"/>
        <v>—</v>
      </c>
      <c r="G46" s="249" t="str">
        <f t="shared" si="61"/>
        <v>—</v>
      </c>
      <c r="H46" s="250" t="str">
        <f t="shared" si="62"/>
        <v>—</v>
      </c>
      <c r="I46" s="248" t="str">
        <f t="shared" si="63"/>
        <v>—</v>
      </c>
      <c r="J46" s="249" t="str">
        <f t="shared" si="64"/>
        <v>—</v>
      </c>
      <c r="K46" s="367" t="str">
        <f t="shared" si="65"/>
        <v>—</v>
      </c>
      <c r="L46" s="417" t="str">
        <f t="shared" si="47"/>
        <v>—°—'—"—</v>
      </c>
      <c r="M46" s="418" t="str">
        <f t="shared" si="48"/>
        <v>—°—'—"—</v>
      </c>
      <c r="N46" s="329"/>
      <c r="O46" s="330"/>
      <c r="P46" s="256"/>
      <c r="Q46" s="257"/>
      <c r="R46" s="163"/>
      <c r="S46" s="325" t="str">
        <f t="shared" si="83"/>
        <v>—</v>
      </c>
      <c r="T46" s="326" t="str">
        <f t="shared" si="84"/>
        <v>—</v>
      </c>
      <c r="U46" s="327" t="str">
        <f t="shared" si="66"/>
        <v>—</v>
      </c>
      <c r="V46" s="165" t="str">
        <f t="shared" si="67"/>
        <v>—</v>
      </c>
      <c r="W46" s="448" t="str">
        <f t="shared" si="68"/>
        <v>—</v>
      </c>
      <c r="X46" s="90" t="str">
        <f t="shared" si="69"/>
        <v>—</v>
      </c>
      <c r="Y46" s="389" t="str">
        <f t="shared" si="34"/>
        <v>—</v>
      </c>
      <c r="Z46" s="425" t="str">
        <f t="shared" si="35"/>
        <v>—</v>
      </c>
      <c r="AA46" s="91">
        <f t="shared" si="70"/>
        <v>6383135.8999423925</v>
      </c>
      <c r="AB46" s="92">
        <f t="shared" si="71"/>
        <v>6350347.3114153547</v>
      </c>
      <c r="AC46" s="93">
        <f t="shared" si="72"/>
        <v>6366720.4980741851</v>
      </c>
      <c r="AD46" s="251">
        <f t="shared" si="85"/>
        <v>-3.0000600012135692</v>
      </c>
      <c r="AE46" s="252">
        <f t="shared" si="86"/>
        <v>-5.000100002012914</v>
      </c>
      <c r="AF46" s="252">
        <f t="shared" si="87"/>
        <v>11074187.935898621</v>
      </c>
      <c r="AG46" s="252">
        <f t="shared" si="73"/>
        <v>-250005.00010000201</v>
      </c>
      <c r="AH46" s="252">
        <f t="shared" si="74"/>
        <v>11077009.56665099</v>
      </c>
      <c r="AI46" s="252">
        <f t="shared" si="75"/>
        <v>0.52444601635535848</v>
      </c>
      <c r="AJ46" s="252">
        <f t="shared" si="76"/>
        <v>0.50193659964784176</v>
      </c>
      <c r="AK46" s="253">
        <f t="shared" si="77"/>
        <v>0.50477400004759065</v>
      </c>
      <c r="AL46" s="252">
        <f t="shared" si="78"/>
        <v>4.7461906394270637</v>
      </c>
      <c r="AM46" s="252">
        <f t="shared" si="79"/>
        <v>1.0002867193477807</v>
      </c>
      <c r="AN46" s="254">
        <f t="shared" si="80"/>
        <v>-2.2571636195105514E-2</v>
      </c>
      <c r="AO46" s="271">
        <f t="shared" si="88"/>
        <v>35</v>
      </c>
    </row>
    <row r="47" spans="1:41" x14ac:dyDescent="0.25">
      <c r="A47" s="12">
        <v>36</v>
      </c>
      <c r="B47" s="164" t="str">
        <f t="shared" si="81"/>
        <v>—</v>
      </c>
      <c r="C47" s="121" t="str">
        <f t="shared" si="82"/>
        <v>—</v>
      </c>
      <c r="D47" s="247" t="str">
        <f t="shared" si="58"/>
        <v>—</v>
      </c>
      <c r="E47" s="248" t="str">
        <f t="shared" si="59"/>
        <v>—</v>
      </c>
      <c r="F47" s="249" t="str">
        <f t="shared" si="60"/>
        <v>—</v>
      </c>
      <c r="G47" s="249" t="str">
        <f t="shared" si="61"/>
        <v>—</v>
      </c>
      <c r="H47" s="250" t="str">
        <f t="shared" si="62"/>
        <v>—</v>
      </c>
      <c r="I47" s="248" t="str">
        <f t="shared" si="63"/>
        <v>—</v>
      </c>
      <c r="J47" s="249" t="str">
        <f t="shared" si="64"/>
        <v>—</v>
      </c>
      <c r="K47" s="367" t="str">
        <f t="shared" si="65"/>
        <v>—</v>
      </c>
      <c r="L47" s="417" t="str">
        <f t="shared" si="47"/>
        <v>—°—'—"—</v>
      </c>
      <c r="M47" s="418" t="str">
        <f t="shared" si="48"/>
        <v>—°—'—"—</v>
      </c>
      <c r="N47" s="329"/>
      <c r="O47" s="330"/>
      <c r="P47" s="256"/>
      <c r="Q47" s="257"/>
      <c r="R47" s="163"/>
      <c r="S47" s="325" t="str">
        <f t="shared" si="83"/>
        <v>—</v>
      </c>
      <c r="T47" s="326" t="str">
        <f t="shared" si="84"/>
        <v>—</v>
      </c>
      <c r="U47" s="327" t="str">
        <f t="shared" si="66"/>
        <v>—</v>
      </c>
      <c r="V47" s="165" t="str">
        <f t="shared" si="67"/>
        <v>—</v>
      </c>
      <c r="W47" s="448" t="str">
        <f t="shared" si="68"/>
        <v>—</v>
      </c>
      <c r="X47" s="90" t="str">
        <f t="shared" si="69"/>
        <v>—</v>
      </c>
      <c r="Y47" s="389" t="str">
        <f t="shared" si="34"/>
        <v>—</v>
      </c>
      <c r="Z47" s="425" t="str">
        <f t="shared" si="35"/>
        <v>—</v>
      </c>
      <c r="AA47" s="91">
        <f t="shared" si="70"/>
        <v>6383135.8999423925</v>
      </c>
      <c r="AB47" s="92">
        <f t="shared" si="71"/>
        <v>6350347.3114153547</v>
      </c>
      <c r="AC47" s="93">
        <f t="shared" si="72"/>
        <v>6366720.4980741851</v>
      </c>
      <c r="AD47" s="251">
        <f t="shared" si="85"/>
        <v>-3.0000600012135692</v>
      </c>
      <c r="AE47" s="252">
        <f t="shared" si="86"/>
        <v>-5.000100002012914</v>
      </c>
      <c r="AF47" s="252">
        <f t="shared" si="87"/>
        <v>11074187.935898621</v>
      </c>
      <c r="AG47" s="252">
        <f t="shared" si="73"/>
        <v>-250005.00010000201</v>
      </c>
      <c r="AH47" s="252">
        <f t="shared" si="74"/>
        <v>11077009.56665099</v>
      </c>
      <c r="AI47" s="252">
        <f t="shared" si="75"/>
        <v>0.52444601635535848</v>
      </c>
      <c r="AJ47" s="252">
        <f t="shared" si="76"/>
        <v>0.50193659964784176</v>
      </c>
      <c r="AK47" s="253">
        <f t="shared" si="77"/>
        <v>0.50477400004759065</v>
      </c>
      <c r="AL47" s="252">
        <f t="shared" si="78"/>
        <v>4.7461906394270637</v>
      </c>
      <c r="AM47" s="252">
        <f t="shared" si="79"/>
        <v>1.0002867193477807</v>
      </c>
      <c r="AN47" s="254">
        <f t="shared" si="80"/>
        <v>-2.2571636195105514E-2</v>
      </c>
      <c r="AO47" s="271">
        <f t="shared" si="88"/>
        <v>36</v>
      </c>
    </row>
    <row r="48" spans="1:41" x14ac:dyDescent="0.25">
      <c r="A48" s="12">
        <v>37</v>
      </c>
      <c r="B48" s="164" t="str">
        <f t="shared" si="81"/>
        <v>—</v>
      </c>
      <c r="C48" s="121" t="str">
        <f t="shared" si="82"/>
        <v>—</v>
      </c>
      <c r="D48" s="247" t="str">
        <f t="shared" si="58"/>
        <v>—</v>
      </c>
      <c r="E48" s="248" t="str">
        <f t="shared" si="59"/>
        <v>—</v>
      </c>
      <c r="F48" s="249" t="str">
        <f t="shared" si="60"/>
        <v>—</v>
      </c>
      <c r="G48" s="249" t="str">
        <f t="shared" si="61"/>
        <v>—</v>
      </c>
      <c r="H48" s="250" t="str">
        <f t="shared" si="62"/>
        <v>—</v>
      </c>
      <c r="I48" s="248" t="str">
        <f t="shared" si="63"/>
        <v>—</v>
      </c>
      <c r="J48" s="249" t="str">
        <f t="shared" si="64"/>
        <v>—</v>
      </c>
      <c r="K48" s="367" t="str">
        <f t="shared" si="65"/>
        <v>—</v>
      </c>
      <c r="L48" s="417" t="str">
        <f t="shared" si="47"/>
        <v>—°—'—"—</v>
      </c>
      <c r="M48" s="418" t="str">
        <f t="shared" si="48"/>
        <v>—°—'—"—</v>
      </c>
      <c r="N48" s="329"/>
      <c r="O48" s="330"/>
      <c r="P48" s="256"/>
      <c r="Q48" s="257"/>
      <c r="R48" s="163"/>
      <c r="S48" s="325" t="str">
        <f t="shared" si="83"/>
        <v>—</v>
      </c>
      <c r="T48" s="326" t="str">
        <f t="shared" si="84"/>
        <v>—</v>
      </c>
      <c r="U48" s="327" t="str">
        <f t="shared" si="66"/>
        <v>—</v>
      </c>
      <c r="V48" s="165" t="str">
        <f t="shared" si="67"/>
        <v>—</v>
      </c>
      <c r="W48" s="448" t="str">
        <f t="shared" si="68"/>
        <v>—</v>
      </c>
      <c r="X48" s="90" t="str">
        <f t="shared" si="69"/>
        <v>—</v>
      </c>
      <c r="Y48" s="389" t="str">
        <f t="shared" si="34"/>
        <v>—</v>
      </c>
      <c r="Z48" s="425" t="str">
        <f t="shared" si="35"/>
        <v>—</v>
      </c>
      <c r="AA48" s="91">
        <f t="shared" si="70"/>
        <v>6383135.8999423925</v>
      </c>
      <c r="AB48" s="92">
        <f t="shared" si="71"/>
        <v>6350347.3114153547</v>
      </c>
      <c r="AC48" s="93">
        <f t="shared" si="72"/>
        <v>6366720.4980741851</v>
      </c>
      <c r="AD48" s="251">
        <f t="shared" si="85"/>
        <v>-3.0000600012135692</v>
      </c>
      <c r="AE48" s="252">
        <f t="shared" si="86"/>
        <v>-5.000100002012914</v>
      </c>
      <c r="AF48" s="252">
        <f t="shared" si="87"/>
        <v>11074187.935898621</v>
      </c>
      <c r="AG48" s="252">
        <f t="shared" si="73"/>
        <v>-250005.00010000201</v>
      </c>
      <c r="AH48" s="252">
        <f t="shared" si="74"/>
        <v>11077009.56665099</v>
      </c>
      <c r="AI48" s="252">
        <f t="shared" si="75"/>
        <v>0.52444601635535848</v>
      </c>
      <c r="AJ48" s="252">
        <f t="shared" si="76"/>
        <v>0.50193659964784176</v>
      </c>
      <c r="AK48" s="253">
        <f t="shared" si="77"/>
        <v>0.50477400004759065</v>
      </c>
      <c r="AL48" s="252">
        <f t="shared" si="78"/>
        <v>4.7461906394270637</v>
      </c>
      <c r="AM48" s="252">
        <f t="shared" si="79"/>
        <v>1.0002867193477807</v>
      </c>
      <c r="AN48" s="254">
        <f t="shared" si="80"/>
        <v>-2.2571636195105514E-2</v>
      </c>
      <c r="AO48" s="271">
        <f t="shared" si="88"/>
        <v>37</v>
      </c>
    </row>
    <row r="49" spans="1:41" x14ac:dyDescent="0.25">
      <c r="A49" s="12">
        <v>38</v>
      </c>
      <c r="B49" s="164" t="str">
        <f t="shared" si="81"/>
        <v>—</v>
      </c>
      <c r="C49" s="121" t="str">
        <f t="shared" si="82"/>
        <v>—</v>
      </c>
      <c r="D49" s="247" t="str">
        <f t="shared" si="58"/>
        <v>—</v>
      </c>
      <c r="E49" s="248" t="str">
        <f t="shared" si="59"/>
        <v>—</v>
      </c>
      <c r="F49" s="249" t="str">
        <f t="shared" si="60"/>
        <v>—</v>
      </c>
      <c r="G49" s="249" t="str">
        <f t="shared" si="61"/>
        <v>—</v>
      </c>
      <c r="H49" s="250" t="str">
        <f t="shared" si="62"/>
        <v>—</v>
      </c>
      <c r="I49" s="248" t="str">
        <f t="shared" si="63"/>
        <v>—</v>
      </c>
      <c r="J49" s="249" t="str">
        <f t="shared" si="64"/>
        <v>—</v>
      </c>
      <c r="K49" s="367" t="str">
        <f t="shared" si="65"/>
        <v>—</v>
      </c>
      <c r="L49" s="417" t="str">
        <f t="shared" si="47"/>
        <v>—°—'—"—</v>
      </c>
      <c r="M49" s="418" t="str">
        <f t="shared" si="48"/>
        <v>—°—'—"—</v>
      </c>
      <c r="N49" s="329"/>
      <c r="O49" s="330"/>
      <c r="P49" s="256"/>
      <c r="Q49" s="257"/>
      <c r="R49" s="163"/>
      <c r="S49" s="325" t="str">
        <f t="shared" si="83"/>
        <v>—</v>
      </c>
      <c r="T49" s="326" t="str">
        <f t="shared" si="84"/>
        <v>—</v>
      </c>
      <c r="U49" s="327" t="str">
        <f t="shared" si="66"/>
        <v>—</v>
      </c>
      <c r="V49" s="165" t="str">
        <f t="shared" si="67"/>
        <v>—</v>
      </c>
      <c r="W49" s="448" t="str">
        <f t="shared" si="68"/>
        <v>—</v>
      </c>
      <c r="X49" s="90" t="str">
        <f t="shared" si="69"/>
        <v>—</v>
      </c>
      <c r="Y49" s="389" t="str">
        <f t="shared" si="34"/>
        <v>—</v>
      </c>
      <c r="Z49" s="425" t="str">
        <f t="shared" si="35"/>
        <v>—</v>
      </c>
      <c r="AA49" s="91">
        <f t="shared" si="70"/>
        <v>6383135.8999423925</v>
      </c>
      <c r="AB49" s="92">
        <f t="shared" si="71"/>
        <v>6350347.3114153547</v>
      </c>
      <c r="AC49" s="93">
        <f t="shared" si="72"/>
        <v>6366720.4980741851</v>
      </c>
      <c r="AD49" s="251">
        <f t="shared" si="85"/>
        <v>-3.0000600012135692</v>
      </c>
      <c r="AE49" s="252">
        <f t="shared" si="86"/>
        <v>-5.000100002012914</v>
      </c>
      <c r="AF49" s="252">
        <f t="shared" si="87"/>
        <v>11074187.935898621</v>
      </c>
      <c r="AG49" s="252">
        <f t="shared" si="73"/>
        <v>-250005.00010000201</v>
      </c>
      <c r="AH49" s="252">
        <f t="shared" si="74"/>
        <v>11077009.56665099</v>
      </c>
      <c r="AI49" s="252">
        <f t="shared" si="75"/>
        <v>0.52444601635535848</v>
      </c>
      <c r="AJ49" s="252">
        <f t="shared" si="76"/>
        <v>0.50193659964784176</v>
      </c>
      <c r="AK49" s="253">
        <f t="shared" si="77"/>
        <v>0.50477400004759065</v>
      </c>
      <c r="AL49" s="252">
        <f t="shared" si="78"/>
        <v>4.7461906394270637</v>
      </c>
      <c r="AM49" s="252">
        <f t="shared" si="79"/>
        <v>1.0002867193477807</v>
      </c>
      <c r="AN49" s="254">
        <f t="shared" si="80"/>
        <v>-2.2571636195105514E-2</v>
      </c>
      <c r="AO49" s="271">
        <f t="shared" si="88"/>
        <v>38</v>
      </c>
    </row>
    <row r="50" spans="1:41" x14ac:dyDescent="0.25">
      <c r="A50" s="12">
        <v>39</v>
      </c>
      <c r="B50" s="164" t="str">
        <f t="shared" si="81"/>
        <v>—</v>
      </c>
      <c r="C50" s="121" t="str">
        <f t="shared" si="82"/>
        <v>—</v>
      </c>
      <c r="D50" s="247" t="str">
        <f t="shared" si="58"/>
        <v>—</v>
      </c>
      <c r="E50" s="248" t="str">
        <f t="shared" si="59"/>
        <v>—</v>
      </c>
      <c r="F50" s="249" t="str">
        <f t="shared" si="60"/>
        <v>—</v>
      </c>
      <c r="G50" s="249" t="str">
        <f t="shared" si="61"/>
        <v>—</v>
      </c>
      <c r="H50" s="250" t="str">
        <f t="shared" si="62"/>
        <v>—</v>
      </c>
      <c r="I50" s="248" t="str">
        <f t="shared" si="63"/>
        <v>—</v>
      </c>
      <c r="J50" s="249" t="str">
        <f t="shared" si="64"/>
        <v>—</v>
      </c>
      <c r="K50" s="367" t="str">
        <f t="shared" si="65"/>
        <v>—</v>
      </c>
      <c r="L50" s="417" t="str">
        <f t="shared" si="47"/>
        <v>—°—'—"—</v>
      </c>
      <c r="M50" s="418" t="str">
        <f t="shared" si="48"/>
        <v>—°—'—"—</v>
      </c>
      <c r="N50" s="329"/>
      <c r="O50" s="330"/>
      <c r="P50" s="256"/>
      <c r="Q50" s="257"/>
      <c r="R50" s="163"/>
      <c r="S50" s="325" t="str">
        <f t="shared" si="83"/>
        <v>—</v>
      </c>
      <c r="T50" s="326" t="str">
        <f t="shared" si="84"/>
        <v>—</v>
      </c>
      <c r="U50" s="327" t="str">
        <f t="shared" si="66"/>
        <v>—</v>
      </c>
      <c r="V50" s="165" t="str">
        <f t="shared" si="67"/>
        <v>—</v>
      </c>
      <c r="W50" s="448" t="str">
        <f t="shared" si="68"/>
        <v>—</v>
      </c>
      <c r="X50" s="90" t="str">
        <f t="shared" si="69"/>
        <v>—</v>
      </c>
      <c r="Y50" s="389" t="str">
        <f t="shared" si="34"/>
        <v>—</v>
      </c>
      <c r="Z50" s="425" t="str">
        <f t="shared" si="35"/>
        <v>—</v>
      </c>
      <c r="AA50" s="91">
        <f t="shared" si="70"/>
        <v>6383135.8999423925</v>
      </c>
      <c r="AB50" s="92">
        <f t="shared" si="71"/>
        <v>6350347.3114153547</v>
      </c>
      <c r="AC50" s="93">
        <f t="shared" si="72"/>
        <v>6366720.4980741851</v>
      </c>
      <c r="AD50" s="251">
        <f t="shared" si="85"/>
        <v>-3.0000600012135692</v>
      </c>
      <c r="AE50" s="252">
        <f t="shared" si="86"/>
        <v>-5.000100002012914</v>
      </c>
      <c r="AF50" s="252">
        <f t="shared" si="87"/>
        <v>11074187.935898621</v>
      </c>
      <c r="AG50" s="252">
        <f t="shared" si="73"/>
        <v>-250005.00010000201</v>
      </c>
      <c r="AH50" s="252">
        <f t="shared" si="74"/>
        <v>11077009.56665099</v>
      </c>
      <c r="AI50" s="252">
        <f t="shared" si="75"/>
        <v>0.52444601635535848</v>
      </c>
      <c r="AJ50" s="252">
        <f t="shared" si="76"/>
        <v>0.50193659964784176</v>
      </c>
      <c r="AK50" s="253">
        <f t="shared" si="77"/>
        <v>0.50477400004759065</v>
      </c>
      <c r="AL50" s="252">
        <f t="shared" si="78"/>
        <v>4.7461906394270637</v>
      </c>
      <c r="AM50" s="252">
        <f t="shared" si="79"/>
        <v>1.0002867193477807</v>
      </c>
      <c r="AN50" s="254">
        <f t="shared" si="80"/>
        <v>-2.2571636195105514E-2</v>
      </c>
      <c r="AO50" s="271">
        <f t="shared" si="88"/>
        <v>39</v>
      </c>
    </row>
    <row r="51" spans="1:41" x14ac:dyDescent="0.25">
      <c r="A51" s="12">
        <v>40</v>
      </c>
      <c r="B51" s="164" t="str">
        <f t="shared" si="81"/>
        <v>—</v>
      </c>
      <c r="C51" s="121" t="str">
        <f t="shared" si="82"/>
        <v>—</v>
      </c>
      <c r="D51" s="247" t="str">
        <f t="shared" si="58"/>
        <v>—</v>
      </c>
      <c r="E51" s="248" t="str">
        <f t="shared" si="59"/>
        <v>—</v>
      </c>
      <c r="F51" s="249" t="str">
        <f t="shared" si="60"/>
        <v>—</v>
      </c>
      <c r="G51" s="249" t="str">
        <f t="shared" si="61"/>
        <v>—</v>
      </c>
      <c r="H51" s="250" t="str">
        <f t="shared" si="62"/>
        <v>—</v>
      </c>
      <c r="I51" s="248" t="str">
        <f t="shared" si="63"/>
        <v>—</v>
      </c>
      <c r="J51" s="249" t="str">
        <f t="shared" si="64"/>
        <v>—</v>
      </c>
      <c r="K51" s="367" t="str">
        <f t="shared" si="65"/>
        <v>—</v>
      </c>
      <c r="L51" s="417" t="str">
        <f t="shared" si="47"/>
        <v>—°—'—"—</v>
      </c>
      <c r="M51" s="418" t="str">
        <f t="shared" si="48"/>
        <v>—°—'—"—</v>
      </c>
      <c r="N51" s="329"/>
      <c r="O51" s="330"/>
      <c r="P51" s="256"/>
      <c r="Q51" s="257"/>
      <c r="R51" s="163"/>
      <c r="S51" s="325" t="str">
        <f t="shared" si="83"/>
        <v>—</v>
      </c>
      <c r="T51" s="326" t="str">
        <f t="shared" si="84"/>
        <v>—</v>
      </c>
      <c r="U51" s="327" t="str">
        <f t="shared" si="66"/>
        <v>—</v>
      </c>
      <c r="V51" s="165" t="str">
        <f t="shared" si="67"/>
        <v>—</v>
      </c>
      <c r="W51" s="448" t="str">
        <f t="shared" si="68"/>
        <v>—</v>
      </c>
      <c r="X51" s="90" t="str">
        <f t="shared" si="69"/>
        <v>—</v>
      </c>
      <c r="Y51" s="389" t="str">
        <f t="shared" si="34"/>
        <v>—</v>
      </c>
      <c r="Z51" s="425" t="str">
        <f t="shared" si="35"/>
        <v>—</v>
      </c>
      <c r="AA51" s="91">
        <f t="shared" si="70"/>
        <v>6383135.8999423925</v>
      </c>
      <c r="AB51" s="92">
        <f t="shared" si="71"/>
        <v>6350347.3114153547</v>
      </c>
      <c r="AC51" s="93">
        <f t="shared" si="72"/>
        <v>6366720.4980741851</v>
      </c>
      <c r="AD51" s="251">
        <f t="shared" si="85"/>
        <v>-3.0000600012135692</v>
      </c>
      <c r="AE51" s="252">
        <f t="shared" si="86"/>
        <v>-5.000100002012914</v>
      </c>
      <c r="AF51" s="252">
        <f t="shared" si="87"/>
        <v>11074187.935898621</v>
      </c>
      <c r="AG51" s="252">
        <f t="shared" si="73"/>
        <v>-250005.00010000201</v>
      </c>
      <c r="AH51" s="252">
        <f t="shared" si="74"/>
        <v>11077009.56665099</v>
      </c>
      <c r="AI51" s="252">
        <f t="shared" si="75"/>
        <v>0.52444601635535848</v>
      </c>
      <c r="AJ51" s="252">
        <f t="shared" si="76"/>
        <v>0.50193659964784176</v>
      </c>
      <c r="AK51" s="253">
        <f t="shared" si="77"/>
        <v>0.50477400004759065</v>
      </c>
      <c r="AL51" s="252">
        <f t="shared" si="78"/>
        <v>4.7461906394270637</v>
      </c>
      <c r="AM51" s="252">
        <f t="shared" si="79"/>
        <v>1.0002867193477807</v>
      </c>
      <c r="AN51" s="254">
        <f t="shared" si="80"/>
        <v>-2.2571636195105514E-2</v>
      </c>
      <c r="AO51" s="271">
        <f t="shared" si="88"/>
        <v>40</v>
      </c>
    </row>
    <row r="52" spans="1:41" x14ac:dyDescent="0.25">
      <c r="A52" s="12">
        <v>41</v>
      </c>
      <c r="B52" s="164" t="str">
        <f t="shared" si="81"/>
        <v>—</v>
      </c>
      <c r="C52" s="121" t="str">
        <f t="shared" si="82"/>
        <v>—</v>
      </c>
      <c r="D52" s="247" t="str">
        <f t="shared" si="58"/>
        <v>—</v>
      </c>
      <c r="E52" s="248" t="str">
        <f t="shared" si="59"/>
        <v>—</v>
      </c>
      <c r="F52" s="249" t="str">
        <f t="shared" si="60"/>
        <v>—</v>
      </c>
      <c r="G52" s="249" t="str">
        <f t="shared" si="61"/>
        <v>—</v>
      </c>
      <c r="H52" s="250" t="str">
        <f t="shared" si="62"/>
        <v>—</v>
      </c>
      <c r="I52" s="248" t="str">
        <f t="shared" si="63"/>
        <v>—</v>
      </c>
      <c r="J52" s="249" t="str">
        <f t="shared" si="64"/>
        <v>—</v>
      </c>
      <c r="K52" s="367" t="str">
        <f t="shared" si="65"/>
        <v>—</v>
      </c>
      <c r="L52" s="417" t="str">
        <f t="shared" si="47"/>
        <v>—°—'—"—</v>
      </c>
      <c r="M52" s="418" t="str">
        <f t="shared" si="48"/>
        <v>—°—'—"—</v>
      </c>
      <c r="N52" s="329"/>
      <c r="O52" s="330"/>
      <c r="P52" s="256"/>
      <c r="Q52" s="257"/>
      <c r="R52" s="163"/>
      <c r="S52" s="325" t="str">
        <f t="shared" si="83"/>
        <v>—</v>
      </c>
      <c r="T52" s="326" t="str">
        <f t="shared" si="84"/>
        <v>—</v>
      </c>
      <c r="U52" s="327" t="str">
        <f t="shared" si="66"/>
        <v>—</v>
      </c>
      <c r="V52" s="165" t="str">
        <f t="shared" si="67"/>
        <v>—</v>
      </c>
      <c r="W52" s="448" t="str">
        <f t="shared" si="68"/>
        <v>—</v>
      </c>
      <c r="X52" s="90" t="str">
        <f t="shared" si="69"/>
        <v>—</v>
      </c>
      <c r="Y52" s="389" t="str">
        <f t="shared" si="34"/>
        <v>—</v>
      </c>
      <c r="Z52" s="425" t="str">
        <f t="shared" si="35"/>
        <v>—</v>
      </c>
      <c r="AA52" s="91">
        <f t="shared" si="70"/>
        <v>6383135.8999423925</v>
      </c>
      <c r="AB52" s="92">
        <f t="shared" si="71"/>
        <v>6350347.3114153547</v>
      </c>
      <c r="AC52" s="93">
        <f t="shared" si="72"/>
        <v>6366720.4980741851</v>
      </c>
      <c r="AD52" s="251">
        <f t="shared" si="85"/>
        <v>-3.0000600012135692</v>
      </c>
      <c r="AE52" s="252">
        <f t="shared" si="86"/>
        <v>-5.000100002012914</v>
      </c>
      <c r="AF52" s="252">
        <f t="shared" si="87"/>
        <v>11074187.935898621</v>
      </c>
      <c r="AG52" s="252">
        <f t="shared" si="73"/>
        <v>-250005.00010000201</v>
      </c>
      <c r="AH52" s="252">
        <f t="shared" si="74"/>
        <v>11077009.56665099</v>
      </c>
      <c r="AI52" s="252">
        <f t="shared" si="75"/>
        <v>0.52444601635535848</v>
      </c>
      <c r="AJ52" s="252">
        <f t="shared" si="76"/>
        <v>0.50193659964784176</v>
      </c>
      <c r="AK52" s="253">
        <f t="shared" si="77"/>
        <v>0.50477400004759065</v>
      </c>
      <c r="AL52" s="252">
        <f t="shared" si="78"/>
        <v>4.7461906394270637</v>
      </c>
      <c r="AM52" s="252">
        <f t="shared" si="79"/>
        <v>1.0002867193477807</v>
      </c>
      <c r="AN52" s="254">
        <f t="shared" si="80"/>
        <v>-2.2571636195105514E-2</v>
      </c>
      <c r="AO52" s="271">
        <f t="shared" si="88"/>
        <v>41</v>
      </c>
    </row>
    <row r="53" spans="1:41" x14ac:dyDescent="0.25">
      <c r="A53" s="12">
        <v>42</v>
      </c>
      <c r="B53" s="164" t="str">
        <f t="shared" si="81"/>
        <v>—</v>
      </c>
      <c r="C53" s="121" t="str">
        <f t="shared" si="82"/>
        <v>—</v>
      </c>
      <c r="D53" s="247" t="str">
        <f t="shared" si="58"/>
        <v>—</v>
      </c>
      <c r="E53" s="248" t="str">
        <f t="shared" si="59"/>
        <v>—</v>
      </c>
      <c r="F53" s="249" t="str">
        <f t="shared" si="60"/>
        <v>—</v>
      </c>
      <c r="G53" s="249" t="str">
        <f t="shared" si="61"/>
        <v>—</v>
      </c>
      <c r="H53" s="250" t="str">
        <f t="shared" si="62"/>
        <v>—</v>
      </c>
      <c r="I53" s="248" t="str">
        <f t="shared" si="63"/>
        <v>—</v>
      </c>
      <c r="J53" s="249" t="str">
        <f t="shared" si="64"/>
        <v>—</v>
      </c>
      <c r="K53" s="367" t="str">
        <f t="shared" si="65"/>
        <v>—</v>
      </c>
      <c r="L53" s="417" t="str">
        <f t="shared" si="47"/>
        <v>—°—'—"—</v>
      </c>
      <c r="M53" s="418" t="str">
        <f t="shared" si="48"/>
        <v>—°—'—"—</v>
      </c>
      <c r="N53" s="329"/>
      <c r="O53" s="330"/>
      <c r="P53" s="256"/>
      <c r="Q53" s="257"/>
      <c r="R53" s="163"/>
      <c r="S53" s="325" t="str">
        <f t="shared" si="83"/>
        <v>—</v>
      </c>
      <c r="T53" s="326" t="str">
        <f t="shared" si="84"/>
        <v>—</v>
      </c>
      <c r="U53" s="327" t="str">
        <f t="shared" si="66"/>
        <v>—</v>
      </c>
      <c r="V53" s="165" t="str">
        <f t="shared" si="67"/>
        <v>—</v>
      </c>
      <c r="W53" s="448" t="str">
        <f t="shared" si="68"/>
        <v>—</v>
      </c>
      <c r="X53" s="90" t="str">
        <f t="shared" si="69"/>
        <v>—</v>
      </c>
      <c r="Y53" s="389" t="str">
        <f t="shared" si="34"/>
        <v>—</v>
      </c>
      <c r="Z53" s="425" t="str">
        <f t="shared" si="35"/>
        <v>—</v>
      </c>
      <c r="AA53" s="91">
        <f t="shared" si="70"/>
        <v>6383135.8999423925</v>
      </c>
      <c r="AB53" s="92">
        <f t="shared" si="71"/>
        <v>6350347.3114153547</v>
      </c>
      <c r="AC53" s="93">
        <f t="shared" si="72"/>
        <v>6366720.4980741851</v>
      </c>
      <c r="AD53" s="251">
        <f t="shared" si="85"/>
        <v>-3.0000600012135692</v>
      </c>
      <c r="AE53" s="252">
        <f t="shared" si="86"/>
        <v>-5.000100002012914</v>
      </c>
      <c r="AF53" s="252">
        <f t="shared" si="87"/>
        <v>11074187.935898621</v>
      </c>
      <c r="AG53" s="252">
        <f t="shared" si="73"/>
        <v>-250005.00010000201</v>
      </c>
      <c r="AH53" s="252">
        <f t="shared" si="74"/>
        <v>11077009.56665099</v>
      </c>
      <c r="AI53" s="252">
        <f t="shared" si="75"/>
        <v>0.52444601635535848</v>
      </c>
      <c r="AJ53" s="252">
        <f t="shared" si="76"/>
        <v>0.50193659964784176</v>
      </c>
      <c r="AK53" s="253">
        <f t="shared" si="77"/>
        <v>0.50477400004759065</v>
      </c>
      <c r="AL53" s="252">
        <f t="shared" si="78"/>
        <v>4.7461906394270637</v>
      </c>
      <c r="AM53" s="252">
        <f t="shared" si="79"/>
        <v>1.0002867193477807</v>
      </c>
      <c r="AN53" s="254">
        <f t="shared" si="80"/>
        <v>-2.2571636195105514E-2</v>
      </c>
      <c r="AO53" s="271">
        <f t="shared" si="88"/>
        <v>42</v>
      </c>
    </row>
    <row r="54" spans="1:41" x14ac:dyDescent="0.25">
      <c r="A54" s="12">
        <v>43</v>
      </c>
      <c r="B54" s="164" t="str">
        <f t="shared" si="81"/>
        <v>—</v>
      </c>
      <c r="C54" s="121" t="str">
        <f t="shared" si="82"/>
        <v>—</v>
      </c>
      <c r="D54" s="247" t="str">
        <f t="shared" si="58"/>
        <v>—</v>
      </c>
      <c r="E54" s="248" t="str">
        <f t="shared" si="59"/>
        <v>—</v>
      </c>
      <c r="F54" s="249" t="str">
        <f t="shared" si="60"/>
        <v>—</v>
      </c>
      <c r="G54" s="249" t="str">
        <f t="shared" si="61"/>
        <v>—</v>
      </c>
      <c r="H54" s="250" t="str">
        <f t="shared" si="62"/>
        <v>—</v>
      </c>
      <c r="I54" s="248" t="str">
        <f t="shared" si="63"/>
        <v>—</v>
      </c>
      <c r="J54" s="249" t="str">
        <f t="shared" si="64"/>
        <v>—</v>
      </c>
      <c r="K54" s="367" t="str">
        <f t="shared" si="65"/>
        <v>—</v>
      </c>
      <c r="L54" s="417" t="str">
        <f t="shared" si="47"/>
        <v>—°—'—"—</v>
      </c>
      <c r="M54" s="418" t="str">
        <f t="shared" si="48"/>
        <v>—°—'—"—</v>
      </c>
      <c r="N54" s="329"/>
      <c r="O54" s="330"/>
      <c r="P54" s="256"/>
      <c r="Q54" s="257"/>
      <c r="R54" s="163"/>
      <c r="S54" s="325" t="str">
        <f t="shared" si="83"/>
        <v>—</v>
      </c>
      <c r="T54" s="326" t="str">
        <f t="shared" si="84"/>
        <v>—</v>
      </c>
      <c r="U54" s="327" t="str">
        <f t="shared" si="66"/>
        <v>—</v>
      </c>
      <c r="V54" s="165" t="str">
        <f t="shared" si="67"/>
        <v>—</v>
      </c>
      <c r="W54" s="448" t="str">
        <f t="shared" si="68"/>
        <v>—</v>
      </c>
      <c r="X54" s="90" t="str">
        <f t="shared" si="69"/>
        <v>—</v>
      </c>
      <c r="Y54" s="389" t="str">
        <f t="shared" si="34"/>
        <v>—</v>
      </c>
      <c r="Z54" s="425" t="str">
        <f t="shared" si="35"/>
        <v>—</v>
      </c>
      <c r="AA54" s="91">
        <f t="shared" si="70"/>
        <v>6383135.8999423925</v>
      </c>
      <c r="AB54" s="92">
        <f t="shared" si="71"/>
        <v>6350347.3114153547</v>
      </c>
      <c r="AC54" s="93">
        <f t="shared" si="72"/>
        <v>6366720.4980741851</v>
      </c>
      <c r="AD54" s="251">
        <f t="shared" si="85"/>
        <v>-3.0000600012135692</v>
      </c>
      <c r="AE54" s="252">
        <f t="shared" si="86"/>
        <v>-5.000100002012914</v>
      </c>
      <c r="AF54" s="252">
        <f t="shared" si="87"/>
        <v>11074187.935898621</v>
      </c>
      <c r="AG54" s="252">
        <f t="shared" si="73"/>
        <v>-250005.00010000201</v>
      </c>
      <c r="AH54" s="252">
        <f t="shared" si="74"/>
        <v>11077009.56665099</v>
      </c>
      <c r="AI54" s="252">
        <f t="shared" si="75"/>
        <v>0.52444601635535848</v>
      </c>
      <c r="AJ54" s="252">
        <f t="shared" si="76"/>
        <v>0.50193659964784176</v>
      </c>
      <c r="AK54" s="253">
        <f t="shared" si="77"/>
        <v>0.50477400004759065</v>
      </c>
      <c r="AL54" s="252">
        <f t="shared" si="78"/>
        <v>4.7461906394270637</v>
      </c>
      <c r="AM54" s="252">
        <f t="shared" si="79"/>
        <v>1.0002867193477807</v>
      </c>
      <c r="AN54" s="254">
        <f t="shared" si="80"/>
        <v>-2.2571636195105514E-2</v>
      </c>
      <c r="AO54" s="271">
        <f t="shared" si="88"/>
        <v>43</v>
      </c>
    </row>
    <row r="55" spans="1:41" x14ac:dyDescent="0.25">
      <c r="A55" s="12">
        <v>44</v>
      </c>
      <c r="B55" s="164" t="str">
        <f t="shared" si="81"/>
        <v>—</v>
      </c>
      <c r="C55" s="121" t="str">
        <f t="shared" si="82"/>
        <v>—</v>
      </c>
      <c r="D55" s="247" t="str">
        <f t="shared" si="58"/>
        <v>—</v>
      </c>
      <c r="E55" s="248" t="str">
        <f t="shared" si="59"/>
        <v>—</v>
      </c>
      <c r="F55" s="249" t="str">
        <f t="shared" si="60"/>
        <v>—</v>
      </c>
      <c r="G55" s="249" t="str">
        <f t="shared" si="61"/>
        <v>—</v>
      </c>
      <c r="H55" s="250" t="str">
        <f t="shared" si="62"/>
        <v>—</v>
      </c>
      <c r="I55" s="248" t="str">
        <f t="shared" si="63"/>
        <v>—</v>
      </c>
      <c r="J55" s="249" t="str">
        <f t="shared" si="64"/>
        <v>—</v>
      </c>
      <c r="K55" s="367" t="str">
        <f t="shared" si="65"/>
        <v>—</v>
      </c>
      <c r="L55" s="417" t="str">
        <f t="shared" si="47"/>
        <v>—°—'—"—</v>
      </c>
      <c r="M55" s="418" t="str">
        <f t="shared" si="48"/>
        <v>—°—'—"—</v>
      </c>
      <c r="N55" s="329"/>
      <c r="O55" s="330"/>
      <c r="P55" s="256"/>
      <c r="Q55" s="257"/>
      <c r="R55" s="163"/>
      <c r="S55" s="325" t="str">
        <f t="shared" si="83"/>
        <v>—</v>
      </c>
      <c r="T55" s="326" t="str">
        <f t="shared" si="84"/>
        <v>—</v>
      </c>
      <c r="U55" s="327" t="str">
        <f t="shared" si="66"/>
        <v>—</v>
      </c>
      <c r="V55" s="165" t="str">
        <f t="shared" si="67"/>
        <v>—</v>
      </c>
      <c r="W55" s="448" t="str">
        <f t="shared" si="68"/>
        <v>—</v>
      </c>
      <c r="X55" s="90" t="str">
        <f t="shared" si="69"/>
        <v>—</v>
      </c>
      <c r="Y55" s="389" t="str">
        <f t="shared" si="34"/>
        <v>—</v>
      </c>
      <c r="Z55" s="425" t="str">
        <f t="shared" si="35"/>
        <v>—</v>
      </c>
      <c r="AA55" s="91">
        <f t="shared" si="70"/>
        <v>6383135.8999423925</v>
      </c>
      <c r="AB55" s="92">
        <f t="shared" si="71"/>
        <v>6350347.3114153547</v>
      </c>
      <c r="AC55" s="93">
        <f t="shared" si="72"/>
        <v>6366720.4980741851</v>
      </c>
      <c r="AD55" s="251">
        <f t="shared" si="85"/>
        <v>-3.0000600012135692</v>
      </c>
      <c r="AE55" s="252">
        <f t="shared" si="86"/>
        <v>-5.000100002012914</v>
      </c>
      <c r="AF55" s="252">
        <f t="shared" si="87"/>
        <v>11074187.935898621</v>
      </c>
      <c r="AG55" s="252">
        <f t="shared" si="73"/>
        <v>-250005.00010000201</v>
      </c>
      <c r="AH55" s="252">
        <f t="shared" si="74"/>
        <v>11077009.56665099</v>
      </c>
      <c r="AI55" s="252">
        <f t="shared" si="75"/>
        <v>0.52444601635535848</v>
      </c>
      <c r="AJ55" s="252">
        <f t="shared" si="76"/>
        <v>0.50193659964784176</v>
      </c>
      <c r="AK55" s="253">
        <f t="shared" si="77"/>
        <v>0.50477400004759065</v>
      </c>
      <c r="AL55" s="252">
        <f t="shared" si="78"/>
        <v>4.7461906394270637</v>
      </c>
      <c r="AM55" s="252">
        <f t="shared" si="79"/>
        <v>1.0002867193477807</v>
      </c>
      <c r="AN55" s="254">
        <f t="shared" si="80"/>
        <v>-2.2571636195105514E-2</v>
      </c>
      <c r="AO55" s="271">
        <f t="shared" si="88"/>
        <v>44</v>
      </c>
    </row>
    <row r="56" spans="1:41" x14ac:dyDescent="0.25">
      <c r="A56" s="12">
        <v>45</v>
      </c>
      <c r="B56" s="164" t="str">
        <f t="shared" si="81"/>
        <v>—</v>
      </c>
      <c r="C56" s="121" t="str">
        <f t="shared" si="82"/>
        <v>—</v>
      </c>
      <c r="D56" s="247" t="str">
        <f t="shared" si="58"/>
        <v>—</v>
      </c>
      <c r="E56" s="248" t="str">
        <f t="shared" si="59"/>
        <v>—</v>
      </c>
      <c r="F56" s="249" t="str">
        <f t="shared" si="60"/>
        <v>—</v>
      </c>
      <c r="G56" s="249" t="str">
        <f t="shared" si="61"/>
        <v>—</v>
      </c>
      <c r="H56" s="250" t="str">
        <f t="shared" si="62"/>
        <v>—</v>
      </c>
      <c r="I56" s="248" t="str">
        <f t="shared" si="63"/>
        <v>—</v>
      </c>
      <c r="J56" s="249" t="str">
        <f t="shared" si="64"/>
        <v>—</v>
      </c>
      <c r="K56" s="367" t="str">
        <f t="shared" si="65"/>
        <v>—</v>
      </c>
      <c r="L56" s="417" t="str">
        <f t="shared" si="47"/>
        <v>—°—'—"—</v>
      </c>
      <c r="M56" s="418" t="str">
        <f t="shared" si="48"/>
        <v>—°—'—"—</v>
      </c>
      <c r="N56" s="329"/>
      <c r="O56" s="330"/>
      <c r="P56" s="256"/>
      <c r="Q56" s="257"/>
      <c r="R56" s="163"/>
      <c r="S56" s="325" t="str">
        <f t="shared" si="83"/>
        <v>—</v>
      </c>
      <c r="T56" s="326" t="str">
        <f t="shared" si="84"/>
        <v>—</v>
      </c>
      <c r="U56" s="327" t="str">
        <f t="shared" si="66"/>
        <v>—</v>
      </c>
      <c r="V56" s="165" t="str">
        <f t="shared" si="67"/>
        <v>—</v>
      </c>
      <c r="W56" s="448" t="str">
        <f t="shared" si="68"/>
        <v>—</v>
      </c>
      <c r="X56" s="90" t="str">
        <f t="shared" si="69"/>
        <v>—</v>
      </c>
      <c r="Y56" s="389" t="str">
        <f t="shared" si="34"/>
        <v>—</v>
      </c>
      <c r="Z56" s="425" t="str">
        <f t="shared" si="35"/>
        <v>—</v>
      </c>
      <c r="AA56" s="91">
        <f t="shared" si="70"/>
        <v>6383135.8999423925</v>
      </c>
      <c r="AB56" s="92">
        <f t="shared" si="71"/>
        <v>6350347.3114153547</v>
      </c>
      <c r="AC56" s="93">
        <f t="shared" si="72"/>
        <v>6366720.4980741851</v>
      </c>
      <c r="AD56" s="251">
        <f t="shared" si="85"/>
        <v>-3.0000600012135692</v>
      </c>
      <c r="AE56" s="252">
        <f t="shared" si="86"/>
        <v>-5.000100002012914</v>
      </c>
      <c r="AF56" s="252">
        <f t="shared" si="87"/>
        <v>11074187.935898621</v>
      </c>
      <c r="AG56" s="252">
        <f t="shared" si="73"/>
        <v>-250005.00010000201</v>
      </c>
      <c r="AH56" s="252">
        <f t="shared" si="74"/>
        <v>11077009.56665099</v>
      </c>
      <c r="AI56" s="252">
        <f t="shared" si="75"/>
        <v>0.52444601635535848</v>
      </c>
      <c r="AJ56" s="252">
        <f t="shared" si="76"/>
        <v>0.50193659964784176</v>
      </c>
      <c r="AK56" s="253">
        <f t="shared" si="77"/>
        <v>0.50477400004759065</v>
      </c>
      <c r="AL56" s="252">
        <f t="shared" si="78"/>
        <v>4.7461906394270637</v>
      </c>
      <c r="AM56" s="252">
        <f t="shared" si="79"/>
        <v>1.0002867193477807</v>
      </c>
      <c r="AN56" s="254">
        <f t="shared" si="80"/>
        <v>-2.2571636195105514E-2</v>
      </c>
      <c r="AO56" s="271">
        <f t="shared" si="88"/>
        <v>45</v>
      </c>
    </row>
    <row r="57" spans="1:41" x14ac:dyDescent="0.25">
      <c r="A57" s="12">
        <v>46</v>
      </c>
      <c r="B57" s="164" t="str">
        <f t="shared" si="81"/>
        <v>—</v>
      </c>
      <c r="C57" s="121" t="str">
        <f t="shared" si="82"/>
        <v>—</v>
      </c>
      <c r="D57" s="247" t="str">
        <f t="shared" si="58"/>
        <v>—</v>
      </c>
      <c r="E57" s="248" t="str">
        <f t="shared" si="59"/>
        <v>—</v>
      </c>
      <c r="F57" s="249" t="str">
        <f t="shared" si="60"/>
        <v>—</v>
      </c>
      <c r="G57" s="249" t="str">
        <f t="shared" si="61"/>
        <v>—</v>
      </c>
      <c r="H57" s="250" t="str">
        <f t="shared" si="62"/>
        <v>—</v>
      </c>
      <c r="I57" s="248" t="str">
        <f t="shared" si="63"/>
        <v>—</v>
      </c>
      <c r="J57" s="249" t="str">
        <f t="shared" si="64"/>
        <v>—</v>
      </c>
      <c r="K57" s="367" t="str">
        <f t="shared" si="65"/>
        <v>—</v>
      </c>
      <c r="L57" s="417" t="str">
        <f t="shared" si="47"/>
        <v>—°—'—"—</v>
      </c>
      <c r="M57" s="418" t="str">
        <f t="shared" si="48"/>
        <v>—°—'—"—</v>
      </c>
      <c r="N57" s="329"/>
      <c r="O57" s="330"/>
      <c r="P57" s="256"/>
      <c r="Q57" s="257"/>
      <c r="R57" s="163"/>
      <c r="S57" s="325" t="str">
        <f t="shared" si="83"/>
        <v>—</v>
      </c>
      <c r="T57" s="326" t="str">
        <f t="shared" si="84"/>
        <v>—</v>
      </c>
      <c r="U57" s="327" t="str">
        <f t="shared" si="66"/>
        <v>—</v>
      </c>
      <c r="V57" s="165" t="str">
        <f t="shared" si="67"/>
        <v>—</v>
      </c>
      <c r="W57" s="448" t="str">
        <f t="shared" si="68"/>
        <v>—</v>
      </c>
      <c r="X57" s="90" t="str">
        <f t="shared" si="69"/>
        <v>—</v>
      </c>
      <c r="Y57" s="389" t="str">
        <f t="shared" si="34"/>
        <v>—</v>
      </c>
      <c r="Z57" s="425" t="str">
        <f t="shared" si="35"/>
        <v>—</v>
      </c>
      <c r="AA57" s="91">
        <f t="shared" si="70"/>
        <v>6383135.8999423925</v>
      </c>
      <c r="AB57" s="92">
        <f t="shared" si="71"/>
        <v>6350347.3114153547</v>
      </c>
      <c r="AC57" s="93">
        <f t="shared" si="72"/>
        <v>6366720.4980741851</v>
      </c>
      <c r="AD57" s="251">
        <f t="shared" si="85"/>
        <v>-3.0000600012135692</v>
      </c>
      <c r="AE57" s="252">
        <f t="shared" si="86"/>
        <v>-5.000100002012914</v>
      </c>
      <c r="AF57" s="252">
        <f t="shared" si="87"/>
        <v>11074187.935898621</v>
      </c>
      <c r="AG57" s="252">
        <f t="shared" si="73"/>
        <v>-250005.00010000201</v>
      </c>
      <c r="AH57" s="252">
        <f t="shared" si="74"/>
        <v>11077009.56665099</v>
      </c>
      <c r="AI57" s="252">
        <f t="shared" si="75"/>
        <v>0.52444601635535848</v>
      </c>
      <c r="AJ57" s="252">
        <f t="shared" si="76"/>
        <v>0.50193659964784176</v>
      </c>
      <c r="AK57" s="253">
        <f t="shared" si="77"/>
        <v>0.50477400004759065</v>
      </c>
      <c r="AL57" s="252">
        <f t="shared" si="78"/>
        <v>4.7461906394270637</v>
      </c>
      <c r="AM57" s="252">
        <f t="shared" si="79"/>
        <v>1.0002867193477807</v>
      </c>
      <c r="AN57" s="254">
        <f t="shared" si="80"/>
        <v>-2.2571636195105514E-2</v>
      </c>
      <c r="AO57" s="271">
        <f t="shared" si="88"/>
        <v>46</v>
      </c>
    </row>
    <row r="58" spans="1:41" x14ac:dyDescent="0.25">
      <c r="A58" s="12">
        <v>47</v>
      </c>
      <c r="B58" s="164" t="str">
        <f t="shared" si="81"/>
        <v>—</v>
      </c>
      <c r="C58" s="121" t="str">
        <f t="shared" si="82"/>
        <v>—</v>
      </c>
      <c r="D58" s="247" t="str">
        <f t="shared" si="58"/>
        <v>—</v>
      </c>
      <c r="E58" s="248" t="str">
        <f t="shared" si="59"/>
        <v>—</v>
      </c>
      <c r="F58" s="249" t="str">
        <f t="shared" si="60"/>
        <v>—</v>
      </c>
      <c r="G58" s="249" t="str">
        <f t="shared" si="61"/>
        <v>—</v>
      </c>
      <c r="H58" s="250" t="str">
        <f t="shared" si="62"/>
        <v>—</v>
      </c>
      <c r="I58" s="248" t="str">
        <f t="shared" si="63"/>
        <v>—</v>
      </c>
      <c r="J58" s="249" t="str">
        <f t="shared" si="64"/>
        <v>—</v>
      </c>
      <c r="K58" s="367" t="str">
        <f t="shared" si="65"/>
        <v>—</v>
      </c>
      <c r="L58" s="417" t="str">
        <f t="shared" si="47"/>
        <v>—°—'—"—</v>
      </c>
      <c r="M58" s="418" t="str">
        <f t="shared" si="48"/>
        <v>—°—'—"—</v>
      </c>
      <c r="N58" s="329"/>
      <c r="O58" s="330"/>
      <c r="P58" s="256"/>
      <c r="Q58" s="257"/>
      <c r="R58" s="163"/>
      <c r="S58" s="325" t="str">
        <f t="shared" si="83"/>
        <v>—</v>
      </c>
      <c r="T58" s="326" t="str">
        <f t="shared" si="84"/>
        <v>—</v>
      </c>
      <c r="U58" s="327" t="str">
        <f t="shared" si="66"/>
        <v>—</v>
      </c>
      <c r="V58" s="165" t="str">
        <f t="shared" si="67"/>
        <v>—</v>
      </c>
      <c r="W58" s="448" t="str">
        <f t="shared" si="68"/>
        <v>—</v>
      </c>
      <c r="X58" s="90" t="str">
        <f t="shared" si="69"/>
        <v>—</v>
      </c>
      <c r="Y58" s="389" t="str">
        <f t="shared" si="34"/>
        <v>—</v>
      </c>
      <c r="Z58" s="425" t="str">
        <f t="shared" si="35"/>
        <v>—</v>
      </c>
      <c r="AA58" s="91">
        <f t="shared" si="70"/>
        <v>6383135.8999423925</v>
      </c>
      <c r="AB58" s="92">
        <f t="shared" si="71"/>
        <v>6350347.3114153547</v>
      </c>
      <c r="AC58" s="93">
        <f t="shared" si="72"/>
        <v>6366720.4980741851</v>
      </c>
      <c r="AD58" s="251">
        <f t="shared" si="85"/>
        <v>-3.0000600012135692</v>
      </c>
      <c r="AE58" s="252">
        <f t="shared" si="86"/>
        <v>-5.000100002012914</v>
      </c>
      <c r="AF58" s="252">
        <f t="shared" si="87"/>
        <v>11074187.935898621</v>
      </c>
      <c r="AG58" s="252">
        <f t="shared" si="73"/>
        <v>-250005.00010000201</v>
      </c>
      <c r="AH58" s="252">
        <f t="shared" si="74"/>
        <v>11077009.56665099</v>
      </c>
      <c r="AI58" s="252">
        <f t="shared" si="75"/>
        <v>0.52444601635535848</v>
      </c>
      <c r="AJ58" s="252">
        <f t="shared" si="76"/>
        <v>0.50193659964784176</v>
      </c>
      <c r="AK58" s="253">
        <f t="shared" si="77"/>
        <v>0.50477400004759065</v>
      </c>
      <c r="AL58" s="252">
        <f t="shared" si="78"/>
        <v>4.7461906394270637</v>
      </c>
      <c r="AM58" s="252">
        <f t="shared" si="79"/>
        <v>1.0002867193477807</v>
      </c>
      <c r="AN58" s="254">
        <f t="shared" si="80"/>
        <v>-2.2571636195105514E-2</v>
      </c>
      <c r="AO58" s="271">
        <f t="shared" si="88"/>
        <v>47</v>
      </c>
    </row>
    <row r="59" spans="1:41" x14ac:dyDescent="0.25">
      <c r="A59" s="12">
        <v>48</v>
      </c>
      <c r="B59" s="164" t="str">
        <f t="shared" si="81"/>
        <v>—</v>
      </c>
      <c r="C59" s="121" t="str">
        <f t="shared" si="82"/>
        <v>—</v>
      </c>
      <c r="D59" s="247" t="str">
        <f t="shared" si="58"/>
        <v>—</v>
      </c>
      <c r="E59" s="248" t="str">
        <f t="shared" si="59"/>
        <v>—</v>
      </c>
      <c r="F59" s="249" t="str">
        <f t="shared" si="60"/>
        <v>—</v>
      </c>
      <c r="G59" s="249" t="str">
        <f t="shared" si="61"/>
        <v>—</v>
      </c>
      <c r="H59" s="250" t="str">
        <f t="shared" si="62"/>
        <v>—</v>
      </c>
      <c r="I59" s="248" t="str">
        <f t="shared" si="63"/>
        <v>—</v>
      </c>
      <c r="J59" s="249" t="str">
        <f t="shared" si="64"/>
        <v>—</v>
      </c>
      <c r="K59" s="367" t="str">
        <f t="shared" si="65"/>
        <v>—</v>
      </c>
      <c r="L59" s="417" t="str">
        <f t="shared" si="47"/>
        <v>—°—'—"—</v>
      </c>
      <c r="M59" s="418" t="str">
        <f t="shared" si="48"/>
        <v>—°—'—"—</v>
      </c>
      <c r="N59" s="329"/>
      <c r="O59" s="330"/>
      <c r="P59" s="256"/>
      <c r="Q59" s="257"/>
      <c r="R59" s="163"/>
      <c r="S59" s="325" t="str">
        <f t="shared" si="83"/>
        <v>—</v>
      </c>
      <c r="T59" s="326" t="str">
        <f t="shared" si="84"/>
        <v>—</v>
      </c>
      <c r="U59" s="327" t="str">
        <f t="shared" si="66"/>
        <v>—</v>
      </c>
      <c r="V59" s="165" t="str">
        <f t="shared" si="67"/>
        <v>—</v>
      </c>
      <c r="W59" s="448" t="str">
        <f t="shared" si="68"/>
        <v>—</v>
      </c>
      <c r="X59" s="90" t="str">
        <f t="shared" si="69"/>
        <v>—</v>
      </c>
      <c r="Y59" s="389" t="str">
        <f t="shared" si="34"/>
        <v>—</v>
      </c>
      <c r="Z59" s="425" t="str">
        <f t="shared" si="35"/>
        <v>—</v>
      </c>
      <c r="AA59" s="91">
        <f t="shared" si="70"/>
        <v>6383135.8999423925</v>
      </c>
      <c r="AB59" s="92">
        <f t="shared" si="71"/>
        <v>6350347.3114153547</v>
      </c>
      <c r="AC59" s="93">
        <f t="shared" si="72"/>
        <v>6366720.4980741851</v>
      </c>
      <c r="AD59" s="251">
        <f t="shared" si="85"/>
        <v>-3.0000600012135692</v>
      </c>
      <c r="AE59" s="252">
        <f t="shared" si="86"/>
        <v>-5.000100002012914</v>
      </c>
      <c r="AF59" s="252">
        <f t="shared" si="87"/>
        <v>11074187.935898621</v>
      </c>
      <c r="AG59" s="252">
        <f t="shared" si="73"/>
        <v>-250005.00010000201</v>
      </c>
      <c r="AH59" s="252">
        <f t="shared" si="74"/>
        <v>11077009.56665099</v>
      </c>
      <c r="AI59" s="252">
        <f t="shared" si="75"/>
        <v>0.52444601635535848</v>
      </c>
      <c r="AJ59" s="252">
        <f t="shared" si="76"/>
        <v>0.50193659964784176</v>
      </c>
      <c r="AK59" s="253">
        <f t="shared" si="77"/>
        <v>0.50477400004759065</v>
      </c>
      <c r="AL59" s="252">
        <f t="shared" si="78"/>
        <v>4.7461906394270637</v>
      </c>
      <c r="AM59" s="252">
        <f t="shared" si="79"/>
        <v>1.0002867193477807</v>
      </c>
      <c r="AN59" s="254">
        <f t="shared" si="80"/>
        <v>-2.2571636195105514E-2</v>
      </c>
      <c r="AO59" s="271">
        <f t="shared" si="88"/>
        <v>48</v>
      </c>
    </row>
    <row r="60" spans="1:41" x14ac:dyDescent="0.25">
      <c r="A60" s="12">
        <v>49</v>
      </c>
      <c r="B60" s="164" t="str">
        <f t="shared" si="81"/>
        <v>—</v>
      </c>
      <c r="C60" s="121" t="str">
        <f t="shared" si="82"/>
        <v>—</v>
      </c>
      <c r="D60" s="247" t="str">
        <f t="shared" ref="D60:D111" si="89">IF(P60="","—",IF((1-(ABS(B60)-ABS(TRUNC(B60))))*3600&gt;tol,TRUNC(B60),IF(B60&gt;=0,TRUNC(B60)+1,TRUNC(B60)-1)))</f>
        <v>—</v>
      </c>
      <c r="E60" s="248" t="str">
        <f t="shared" ref="E60:E111" si="90">IF(P60="","—",IF(60-((ABS(B60)-D60)*60-TRUNC(ABS((ABS(B60)-D60)*60)))*60&gt;tol,ABS(TRUNC((ABS(B60)-D60)*60)),ABS(TRUNC((ABS(B60)-D60)*60))+1))</f>
        <v>—</v>
      </c>
      <c r="F60" s="249" t="str">
        <f t="shared" ref="F60:F111" si="91">IF(P60="","—",IF(ABS(60-(ABS(B60)-ABS(D60)-ABS(E60)/60)*3600)&gt;tol,ABS((ABS(B60)-ABS(D60)-ABS(E60)/60)*3600),0))</f>
        <v>—</v>
      </c>
      <c r="G60" s="249" t="str">
        <f t="shared" ref="G60:G111" si="92">IF(P60="","—",IF(B60&gt;0,"N",IF(B60&lt;0,"S","")))</f>
        <v>—</v>
      </c>
      <c r="H60" s="250" t="str">
        <f t="shared" ref="H60:H111" si="93">IF(Q60="","—",ABS(IF((1-(ABS(C60)-ABS(TRUNC(C60))))*3600&gt;tol,TRUNC(C60),IF(C60&gt;=0,TRUNC(C60)+1,TRUNC(C60)-1))))</f>
        <v>—</v>
      </c>
      <c r="I60" s="248" t="str">
        <f t="shared" ref="I60:I111" si="94">IF(Q60="","—",IF(60-((ABS(C60)-H60)*60-TRUNC(ABS((ABS(C60)-H60)*60)))*60&gt;tol,ABS(TRUNC((ABS(C60)-H60)*60)),ABS(TRUNC((ABS(C60)-H60)*60))+1))</f>
        <v>—</v>
      </c>
      <c r="J60" s="249" t="str">
        <f t="shared" ref="J60:J111" si="95">IF(Q60="","—",IF(ABS(60-(ABS(C60)-ABS(H60)-ABS(I60)/60)*3600)&gt;tol,ABS((ABS(C60)-ABS(H60)-ABS(I60)/60)*3600),0))</f>
        <v>—</v>
      </c>
      <c r="K60" s="367" t="str">
        <f t="shared" ref="K60:K111" si="96">IF(Q60="","—",IF(C60&gt;0,"E",IF(C60&lt;0,"W","")))</f>
        <v>—</v>
      </c>
      <c r="L60" s="417" t="str">
        <f t="shared" si="47"/>
        <v>—°—'—"—</v>
      </c>
      <c r="M60" s="418" t="str">
        <f t="shared" si="48"/>
        <v>—°—'—"—</v>
      </c>
      <c r="N60" s="329"/>
      <c r="O60" s="330"/>
      <c r="P60" s="256"/>
      <c r="Q60" s="257"/>
      <c r="R60" s="163"/>
      <c r="S60" s="325" t="str">
        <f t="shared" si="83"/>
        <v>—</v>
      </c>
      <c r="T60" s="326" t="str">
        <f t="shared" si="84"/>
        <v>—</v>
      </c>
      <c r="U60" s="327" t="str">
        <f t="shared" ref="U60:U111" si="97">IF(R60="","—",S60*T60)</f>
        <v>—</v>
      </c>
      <c r="V60" s="165" t="str">
        <f t="shared" ref="V60:V111" si="98">IF(R60="","—",(U60-1)*1000000)</f>
        <v>—</v>
      </c>
      <c r="W60" s="448" t="str">
        <f t="shared" ref="W60:W111" si="99">IF(R60="","—",(U60-1)*5280)</f>
        <v>—</v>
      </c>
      <c r="X60" s="90" t="str">
        <f t="shared" ref="X60:X111" si="100">IF(R60="","—",IF(ABS(V60)&lt;=0.0001,"~~ zero",ABS(1/(1-U60))))</f>
        <v>—</v>
      </c>
      <c r="Y60" s="389" t="str">
        <f t="shared" si="34"/>
        <v>—</v>
      </c>
      <c r="Z60" s="425" t="str">
        <f t="shared" si="35"/>
        <v>—</v>
      </c>
      <c r="AA60" s="91">
        <f t="shared" ref="AA60:AA111" si="101">(a/SQRT(1-esqr*(SIN(AK60))^2))/(IF(hunit=1,1,IF(hunit=2,0.3048,IF(hunit=3,(1200/3937)))))</f>
        <v>6383135.8999423925</v>
      </c>
      <c r="AB60" s="92">
        <f t="shared" ref="AB60:AB111" si="102">(a*(1-esqr)/(1-esqr*(SIN(AK60))^2)^1.5)/(IF(hunit=1,1,IF(hunit=2,0.3048,IF(hunit=3,(1200/3937)))))</f>
        <v>6350347.3114153547</v>
      </c>
      <c r="AC60" s="93">
        <f t="shared" ref="AC60:AC111" si="103">SQRT(AA60*AB60)</f>
        <v>6366720.4980741851</v>
      </c>
      <c r="AD60" s="251">
        <f t="shared" si="85"/>
        <v>-3.0000600012135692</v>
      </c>
      <c r="AE60" s="252">
        <f t="shared" si="86"/>
        <v>-5.000100002012914</v>
      </c>
      <c r="AF60" s="252">
        <f t="shared" si="87"/>
        <v>11074187.935898621</v>
      </c>
      <c r="AG60" s="252">
        <f t="shared" ref="AG60:AG111" si="104">AE60-Eo</f>
        <v>-250005.00010000201</v>
      </c>
      <c r="AH60" s="252">
        <f t="shared" ref="AH60:AH111" si="105">SQRT(AF60^2+AG60^2)</f>
        <v>11077009.56665099</v>
      </c>
      <c r="AI60" s="252">
        <f t="shared" ref="AI60:AI111" si="106">(LN(K/AH60))/SINo</f>
        <v>0.52444601635535848</v>
      </c>
      <c r="AJ60" s="252">
        <f t="shared" ref="AJ60:AJ111" si="107">2*ATAN((EXP(AI60)-1)/(EXP(AI60)+1))</f>
        <v>0.50193659964784176</v>
      </c>
      <c r="AK60" s="253">
        <f t="shared" ref="AK60:AK111" si="108">AJ60+(SIN(AJ60)*COS(AJ60))*(FFF0+_FFF2*(COS(AJ60))^2+_FFF4*(COS(AJ60))^4+_FFF6*(COS(AJ60))^6)</f>
        <v>0.50477400004759065</v>
      </c>
      <c r="AL60" s="252">
        <f t="shared" ref="AL60:AL111" si="109">LONo+AN60/SINo</f>
        <v>4.7461906394270637</v>
      </c>
      <c r="AM60" s="252">
        <f t="shared" ref="AM60:AM111" si="110">SQRT(1-esqr*(SIN(AK60))^2)*AH60*SINo/(a*COS(AK60))</f>
        <v>1.0002867193477807</v>
      </c>
      <c r="AN60" s="254">
        <f t="shared" ref="AN60:AN111" si="111">ATAN(AG60/AF60)</f>
        <v>-2.2571636195105514E-2</v>
      </c>
      <c r="AO60" s="271">
        <f t="shared" si="88"/>
        <v>49</v>
      </c>
    </row>
    <row r="61" spans="1:41" x14ac:dyDescent="0.25">
      <c r="A61" s="12">
        <v>50</v>
      </c>
      <c r="B61" s="164" t="str">
        <f t="shared" si="81"/>
        <v>—</v>
      </c>
      <c r="C61" s="121" t="str">
        <f t="shared" si="82"/>
        <v>—</v>
      </c>
      <c r="D61" s="247" t="str">
        <f t="shared" si="89"/>
        <v>—</v>
      </c>
      <c r="E61" s="248" t="str">
        <f t="shared" si="90"/>
        <v>—</v>
      </c>
      <c r="F61" s="249" t="str">
        <f t="shared" si="91"/>
        <v>—</v>
      </c>
      <c r="G61" s="249" t="str">
        <f t="shared" si="92"/>
        <v>—</v>
      </c>
      <c r="H61" s="250" t="str">
        <f t="shared" si="93"/>
        <v>—</v>
      </c>
      <c r="I61" s="248" t="str">
        <f t="shared" si="94"/>
        <v>—</v>
      </c>
      <c r="J61" s="249" t="str">
        <f t="shared" si="95"/>
        <v>—</v>
      </c>
      <c r="K61" s="367" t="str">
        <f t="shared" si="96"/>
        <v>—</v>
      </c>
      <c r="L61" s="417" t="str">
        <f t="shared" si="47"/>
        <v>—°—'—"—</v>
      </c>
      <c r="M61" s="418" t="str">
        <f t="shared" si="48"/>
        <v>—°—'—"—</v>
      </c>
      <c r="N61" s="329"/>
      <c r="O61" s="330"/>
      <c r="P61" s="256"/>
      <c r="Q61" s="257"/>
      <c r="R61" s="163"/>
      <c r="S61" s="325" t="str">
        <f t="shared" si="83"/>
        <v>—</v>
      </c>
      <c r="T61" s="326" t="str">
        <f t="shared" si="84"/>
        <v>—</v>
      </c>
      <c r="U61" s="327" t="str">
        <f t="shared" si="97"/>
        <v>—</v>
      </c>
      <c r="V61" s="165" t="str">
        <f t="shared" si="98"/>
        <v>—</v>
      </c>
      <c r="W61" s="448" t="str">
        <f t="shared" si="99"/>
        <v>—</v>
      </c>
      <c r="X61" s="90" t="str">
        <f t="shared" si="100"/>
        <v>—</v>
      </c>
      <c r="Y61" s="389" t="str">
        <f t="shared" si="34"/>
        <v>—</v>
      </c>
      <c r="Z61" s="425" t="str">
        <f t="shared" si="35"/>
        <v>—</v>
      </c>
      <c r="AA61" s="91">
        <f t="shared" si="101"/>
        <v>6383135.8999423925</v>
      </c>
      <c r="AB61" s="92">
        <f t="shared" si="102"/>
        <v>6350347.3114153547</v>
      </c>
      <c r="AC61" s="93">
        <f t="shared" si="103"/>
        <v>6366720.4980741851</v>
      </c>
      <c r="AD61" s="251">
        <f t="shared" si="85"/>
        <v>-3.0000600012135692</v>
      </c>
      <c r="AE61" s="252">
        <f t="shared" si="86"/>
        <v>-5.000100002012914</v>
      </c>
      <c r="AF61" s="252">
        <f t="shared" si="87"/>
        <v>11074187.935898621</v>
      </c>
      <c r="AG61" s="252">
        <f t="shared" si="104"/>
        <v>-250005.00010000201</v>
      </c>
      <c r="AH61" s="252">
        <f t="shared" si="105"/>
        <v>11077009.56665099</v>
      </c>
      <c r="AI61" s="252">
        <f t="shared" si="106"/>
        <v>0.52444601635535848</v>
      </c>
      <c r="AJ61" s="252">
        <f t="shared" si="107"/>
        <v>0.50193659964784176</v>
      </c>
      <c r="AK61" s="253">
        <f t="shared" si="108"/>
        <v>0.50477400004759065</v>
      </c>
      <c r="AL61" s="252">
        <f t="shared" si="109"/>
        <v>4.7461906394270637</v>
      </c>
      <c r="AM61" s="252">
        <f t="shared" si="110"/>
        <v>1.0002867193477807</v>
      </c>
      <c r="AN61" s="254">
        <f t="shared" si="111"/>
        <v>-2.2571636195105514E-2</v>
      </c>
      <c r="AO61" s="271">
        <f t="shared" si="88"/>
        <v>50</v>
      </c>
    </row>
    <row r="62" spans="1:41" x14ac:dyDescent="0.25">
      <c r="A62" s="12">
        <v>51</v>
      </c>
      <c r="B62" s="164" t="str">
        <f t="shared" si="81"/>
        <v>—</v>
      </c>
      <c r="C62" s="121" t="str">
        <f t="shared" si="82"/>
        <v>—</v>
      </c>
      <c r="D62" s="247" t="str">
        <f t="shared" si="89"/>
        <v>—</v>
      </c>
      <c r="E62" s="248" t="str">
        <f t="shared" si="90"/>
        <v>—</v>
      </c>
      <c r="F62" s="249" t="str">
        <f t="shared" si="91"/>
        <v>—</v>
      </c>
      <c r="G62" s="249" t="str">
        <f t="shared" si="92"/>
        <v>—</v>
      </c>
      <c r="H62" s="250" t="str">
        <f t="shared" si="93"/>
        <v>—</v>
      </c>
      <c r="I62" s="248" t="str">
        <f t="shared" si="94"/>
        <v>—</v>
      </c>
      <c r="J62" s="249" t="str">
        <f t="shared" si="95"/>
        <v>—</v>
      </c>
      <c r="K62" s="367" t="str">
        <f t="shared" si="96"/>
        <v>—</v>
      </c>
      <c r="L62" s="417" t="str">
        <f t="shared" si="47"/>
        <v>—°—'—"—</v>
      </c>
      <c r="M62" s="418" t="str">
        <f t="shared" si="48"/>
        <v>—°—'—"—</v>
      </c>
      <c r="N62" s="329"/>
      <c r="O62" s="330"/>
      <c r="P62" s="256"/>
      <c r="Q62" s="257"/>
      <c r="R62" s="163"/>
      <c r="S62" s="325" t="str">
        <f t="shared" si="83"/>
        <v>—</v>
      </c>
      <c r="T62" s="326" t="str">
        <f t="shared" si="84"/>
        <v>—</v>
      </c>
      <c r="U62" s="327" t="str">
        <f t="shared" si="97"/>
        <v>—</v>
      </c>
      <c r="V62" s="165" t="str">
        <f t="shared" si="98"/>
        <v>—</v>
      </c>
      <c r="W62" s="448" t="str">
        <f t="shared" si="99"/>
        <v>—</v>
      </c>
      <c r="X62" s="90" t="str">
        <f t="shared" si="100"/>
        <v>—</v>
      </c>
      <c r="Y62" s="389" t="str">
        <f t="shared" si="34"/>
        <v>—</v>
      </c>
      <c r="Z62" s="425" t="str">
        <f t="shared" si="35"/>
        <v>—</v>
      </c>
      <c r="AA62" s="91">
        <f t="shared" si="101"/>
        <v>6383135.8999423925</v>
      </c>
      <c r="AB62" s="92">
        <f t="shared" si="102"/>
        <v>6350347.3114153547</v>
      </c>
      <c r="AC62" s="93">
        <f t="shared" si="103"/>
        <v>6366720.4980741851</v>
      </c>
      <c r="AD62" s="251">
        <f t="shared" si="85"/>
        <v>-3.0000600012135692</v>
      </c>
      <c r="AE62" s="252">
        <f t="shared" si="86"/>
        <v>-5.000100002012914</v>
      </c>
      <c r="AF62" s="252">
        <f t="shared" si="87"/>
        <v>11074187.935898621</v>
      </c>
      <c r="AG62" s="252">
        <f t="shared" si="104"/>
        <v>-250005.00010000201</v>
      </c>
      <c r="AH62" s="252">
        <f t="shared" si="105"/>
        <v>11077009.56665099</v>
      </c>
      <c r="AI62" s="252">
        <f t="shared" si="106"/>
        <v>0.52444601635535848</v>
      </c>
      <c r="AJ62" s="252">
        <f t="shared" si="107"/>
        <v>0.50193659964784176</v>
      </c>
      <c r="AK62" s="253">
        <f t="shared" si="108"/>
        <v>0.50477400004759065</v>
      </c>
      <c r="AL62" s="252">
        <f t="shared" si="109"/>
        <v>4.7461906394270637</v>
      </c>
      <c r="AM62" s="252">
        <f t="shared" si="110"/>
        <v>1.0002867193477807</v>
      </c>
      <c r="AN62" s="254">
        <f t="shared" si="111"/>
        <v>-2.2571636195105514E-2</v>
      </c>
      <c r="AO62" s="271">
        <f t="shared" si="88"/>
        <v>51</v>
      </c>
    </row>
    <row r="63" spans="1:41" x14ac:dyDescent="0.25">
      <c r="A63" s="12">
        <v>52</v>
      </c>
      <c r="B63" s="164" t="str">
        <f t="shared" si="81"/>
        <v>—</v>
      </c>
      <c r="C63" s="121" t="str">
        <f t="shared" si="82"/>
        <v>—</v>
      </c>
      <c r="D63" s="247" t="str">
        <f t="shared" si="89"/>
        <v>—</v>
      </c>
      <c r="E63" s="248" t="str">
        <f t="shared" si="90"/>
        <v>—</v>
      </c>
      <c r="F63" s="249" t="str">
        <f t="shared" si="91"/>
        <v>—</v>
      </c>
      <c r="G63" s="249" t="str">
        <f t="shared" si="92"/>
        <v>—</v>
      </c>
      <c r="H63" s="250" t="str">
        <f t="shared" si="93"/>
        <v>—</v>
      </c>
      <c r="I63" s="248" t="str">
        <f t="shared" si="94"/>
        <v>—</v>
      </c>
      <c r="J63" s="249" t="str">
        <f t="shared" si="95"/>
        <v>—</v>
      </c>
      <c r="K63" s="367" t="str">
        <f t="shared" si="96"/>
        <v>—</v>
      </c>
      <c r="L63" s="417" t="str">
        <f t="shared" si="47"/>
        <v>—°—'—"—</v>
      </c>
      <c r="M63" s="418" t="str">
        <f t="shared" si="48"/>
        <v>—°—'—"—</v>
      </c>
      <c r="N63" s="329"/>
      <c r="O63" s="330"/>
      <c r="P63" s="256"/>
      <c r="Q63" s="257"/>
      <c r="R63" s="163"/>
      <c r="S63" s="325" t="str">
        <f t="shared" si="83"/>
        <v>—</v>
      </c>
      <c r="T63" s="326" t="str">
        <f t="shared" si="84"/>
        <v>—</v>
      </c>
      <c r="U63" s="327" t="str">
        <f t="shared" si="97"/>
        <v>—</v>
      </c>
      <c r="V63" s="165" t="str">
        <f t="shared" si="98"/>
        <v>—</v>
      </c>
      <c r="W63" s="448" t="str">
        <f t="shared" si="99"/>
        <v>—</v>
      </c>
      <c r="X63" s="90" t="str">
        <f t="shared" si="100"/>
        <v>—</v>
      </c>
      <c r="Y63" s="389" t="str">
        <f t="shared" si="34"/>
        <v>—</v>
      </c>
      <c r="Z63" s="425" t="str">
        <f t="shared" si="35"/>
        <v>—</v>
      </c>
      <c r="AA63" s="91">
        <f t="shared" si="101"/>
        <v>6383135.8999423925</v>
      </c>
      <c r="AB63" s="92">
        <f t="shared" si="102"/>
        <v>6350347.3114153547</v>
      </c>
      <c r="AC63" s="93">
        <f t="shared" si="103"/>
        <v>6366720.4980741851</v>
      </c>
      <c r="AD63" s="251">
        <f t="shared" si="85"/>
        <v>-3.0000600012135692</v>
      </c>
      <c r="AE63" s="252">
        <f t="shared" si="86"/>
        <v>-5.000100002012914</v>
      </c>
      <c r="AF63" s="252">
        <f t="shared" si="87"/>
        <v>11074187.935898621</v>
      </c>
      <c r="AG63" s="252">
        <f t="shared" si="104"/>
        <v>-250005.00010000201</v>
      </c>
      <c r="AH63" s="252">
        <f t="shared" si="105"/>
        <v>11077009.56665099</v>
      </c>
      <c r="AI63" s="252">
        <f t="shared" si="106"/>
        <v>0.52444601635535848</v>
      </c>
      <c r="AJ63" s="252">
        <f t="shared" si="107"/>
        <v>0.50193659964784176</v>
      </c>
      <c r="AK63" s="253">
        <f t="shared" si="108"/>
        <v>0.50477400004759065</v>
      </c>
      <c r="AL63" s="252">
        <f t="shared" si="109"/>
        <v>4.7461906394270637</v>
      </c>
      <c r="AM63" s="252">
        <f t="shared" si="110"/>
        <v>1.0002867193477807</v>
      </c>
      <c r="AN63" s="254">
        <f t="shared" si="111"/>
        <v>-2.2571636195105514E-2</v>
      </c>
      <c r="AO63" s="271">
        <f t="shared" si="88"/>
        <v>52</v>
      </c>
    </row>
    <row r="64" spans="1:41" x14ac:dyDescent="0.25">
      <c r="A64" s="12">
        <v>53</v>
      </c>
      <c r="B64" s="164" t="str">
        <f t="shared" si="81"/>
        <v>—</v>
      </c>
      <c r="C64" s="121" t="str">
        <f t="shared" si="82"/>
        <v>—</v>
      </c>
      <c r="D64" s="247" t="str">
        <f t="shared" si="89"/>
        <v>—</v>
      </c>
      <c r="E64" s="248" t="str">
        <f t="shared" si="90"/>
        <v>—</v>
      </c>
      <c r="F64" s="249" t="str">
        <f t="shared" si="91"/>
        <v>—</v>
      </c>
      <c r="G64" s="249" t="str">
        <f t="shared" si="92"/>
        <v>—</v>
      </c>
      <c r="H64" s="250" t="str">
        <f t="shared" si="93"/>
        <v>—</v>
      </c>
      <c r="I64" s="248" t="str">
        <f t="shared" si="94"/>
        <v>—</v>
      </c>
      <c r="J64" s="249" t="str">
        <f t="shared" si="95"/>
        <v>—</v>
      </c>
      <c r="K64" s="367" t="str">
        <f t="shared" si="96"/>
        <v>—</v>
      </c>
      <c r="L64" s="417" t="str">
        <f t="shared" si="47"/>
        <v>—°—'—"—</v>
      </c>
      <c r="M64" s="418" t="str">
        <f t="shared" si="48"/>
        <v>—°—'—"—</v>
      </c>
      <c r="N64" s="329"/>
      <c r="O64" s="330"/>
      <c r="P64" s="256"/>
      <c r="Q64" s="257"/>
      <c r="R64" s="163"/>
      <c r="S64" s="325" t="str">
        <f t="shared" si="83"/>
        <v>—</v>
      </c>
      <c r="T64" s="326" t="str">
        <f t="shared" si="84"/>
        <v>—</v>
      </c>
      <c r="U64" s="327" t="str">
        <f t="shared" si="97"/>
        <v>—</v>
      </c>
      <c r="V64" s="165" t="str">
        <f t="shared" si="98"/>
        <v>—</v>
      </c>
      <c r="W64" s="448" t="str">
        <f t="shared" si="99"/>
        <v>—</v>
      </c>
      <c r="X64" s="90" t="str">
        <f t="shared" si="100"/>
        <v>—</v>
      </c>
      <c r="Y64" s="389" t="str">
        <f t="shared" si="34"/>
        <v>—</v>
      </c>
      <c r="Z64" s="425" t="str">
        <f t="shared" si="35"/>
        <v>—</v>
      </c>
      <c r="AA64" s="91">
        <f t="shared" si="101"/>
        <v>6383135.8999423925</v>
      </c>
      <c r="AB64" s="92">
        <f t="shared" si="102"/>
        <v>6350347.3114153547</v>
      </c>
      <c r="AC64" s="93">
        <f t="shared" si="103"/>
        <v>6366720.4980741851</v>
      </c>
      <c r="AD64" s="251">
        <f t="shared" si="85"/>
        <v>-3.0000600012135692</v>
      </c>
      <c r="AE64" s="252">
        <f t="shared" si="86"/>
        <v>-5.000100002012914</v>
      </c>
      <c r="AF64" s="252">
        <f t="shared" si="87"/>
        <v>11074187.935898621</v>
      </c>
      <c r="AG64" s="252">
        <f t="shared" si="104"/>
        <v>-250005.00010000201</v>
      </c>
      <c r="AH64" s="252">
        <f t="shared" si="105"/>
        <v>11077009.56665099</v>
      </c>
      <c r="AI64" s="252">
        <f t="shared" si="106"/>
        <v>0.52444601635535848</v>
      </c>
      <c r="AJ64" s="252">
        <f t="shared" si="107"/>
        <v>0.50193659964784176</v>
      </c>
      <c r="AK64" s="253">
        <f t="shared" si="108"/>
        <v>0.50477400004759065</v>
      </c>
      <c r="AL64" s="252">
        <f t="shared" si="109"/>
        <v>4.7461906394270637</v>
      </c>
      <c r="AM64" s="252">
        <f t="shared" si="110"/>
        <v>1.0002867193477807</v>
      </c>
      <c r="AN64" s="254">
        <f t="shared" si="111"/>
        <v>-2.2571636195105514E-2</v>
      </c>
      <c r="AO64" s="271">
        <f t="shared" si="88"/>
        <v>53</v>
      </c>
    </row>
    <row r="65" spans="1:41" x14ac:dyDescent="0.25">
      <c r="A65" s="12">
        <v>54</v>
      </c>
      <c r="B65" s="164" t="str">
        <f t="shared" si="81"/>
        <v>—</v>
      </c>
      <c r="C65" s="121" t="str">
        <f t="shared" si="82"/>
        <v>—</v>
      </c>
      <c r="D65" s="247" t="str">
        <f t="shared" si="89"/>
        <v>—</v>
      </c>
      <c r="E65" s="248" t="str">
        <f t="shared" si="90"/>
        <v>—</v>
      </c>
      <c r="F65" s="249" t="str">
        <f t="shared" si="91"/>
        <v>—</v>
      </c>
      <c r="G65" s="249" t="str">
        <f t="shared" si="92"/>
        <v>—</v>
      </c>
      <c r="H65" s="250" t="str">
        <f t="shared" si="93"/>
        <v>—</v>
      </c>
      <c r="I65" s="248" t="str">
        <f t="shared" si="94"/>
        <v>—</v>
      </c>
      <c r="J65" s="249" t="str">
        <f t="shared" si="95"/>
        <v>—</v>
      </c>
      <c r="K65" s="367" t="str">
        <f t="shared" si="96"/>
        <v>—</v>
      </c>
      <c r="L65" s="417" t="str">
        <f t="shared" si="47"/>
        <v>—°—'—"—</v>
      </c>
      <c r="M65" s="418" t="str">
        <f t="shared" si="48"/>
        <v>—°—'—"—</v>
      </c>
      <c r="N65" s="329"/>
      <c r="O65" s="330"/>
      <c r="P65" s="256"/>
      <c r="Q65" s="257"/>
      <c r="R65" s="163"/>
      <c r="S65" s="325" t="str">
        <f t="shared" si="83"/>
        <v>—</v>
      </c>
      <c r="T65" s="326" t="str">
        <f t="shared" si="84"/>
        <v>—</v>
      </c>
      <c r="U65" s="327" t="str">
        <f t="shared" si="97"/>
        <v>—</v>
      </c>
      <c r="V65" s="165" t="str">
        <f t="shared" si="98"/>
        <v>—</v>
      </c>
      <c r="W65" s="448" t="str">
        <f t="shared" si="99"/>
        <v>—</v>
      </c>
      <c r="X65" s="90" t="str">
        <f t="shared" si="100"/>
        <v>—</v>
      </c>
      <c r="Y65" s="389" t="str">
        <f t="shared" si="34"/>
        <v>—</v>
      </c>
      <c r="Z65" s="425" t="str">
        <f t="shared" si="35"/>
        <v>—</v>
      </c>
      <c r="AA65" s="91">
        <f t="shared" si="101"/>
        <v>6383135.8999423925</v>
      </c>
      <c r="AB65" s="92">
        <f t="shared" si="102"/>
        <v>6350347.3114153547</v>
      </c>
      <c r="AC65" s="93">
        <f t="shared" si="103"/>
        <v>6366720.4980741851</v>
      </c>
      <c r="AD65" s="251">
        <f t="shared" si="85"/>
        <v>-3.0000600012135692</v>
      </c>
      <c r="AE65" s="252">
        <f t="shared" si="86"/>
        <v>-5.000100002012914</v>
      </c>
      <c r="AF65" s="252">
        <f t="shared" si="87"/>
        <v>11074187.935898621</v>
      </c>
      <c r="AG65" s="252">
        <f t="shared" si="104"/>
        <v>-250005.00010000201</v>
      </c>
      <c r="AH65" s="252">
        <f t="shared" si="105"/>
        <v>11077009.56665099</v>
      </c>
      <c r="AI65" s="252">
        <f t="shared" si="106"/>
        <v>0.52444601635535848</v>
      </c>
      <c r="AJ65" s="252">
        <f t="shared" si="107"/>
        <v>0.50193659964784176</v>
      </c>
      <c r="AK65" s="253">
        <f t="shared" si="108"/>
        <v>0.50477400004759065</v>
      </c>
      <c r="AL65" s="252">
        <f t="shared" si="109"/>
        <v>4.7461906394270637</v>
      </c>
      <c r="AM65" s="252">
        <f t="shared" si="110"/>
        <v>1.0002867193477807</v>
      </c>
      <c r="AN65" s="254">
        <f t="shared" si="111"/>
        <v>-2.2571636195105514E-2</v>
      </c>
      <c r="AO65" s="271">
        <f t="shared" si="88"/>
        <v>54</v>
      </c>
    </row>
    <row r="66" spans="1:41" x14ac:dyDescent="0.25">
      <c r="A66" s="12">
        <v>55</v>
      </c>
      <c r="B66" s="164" t="str">
        <f t="shared" si="81"/>
        <v>—</v>
      </c>
      <c r="C66" s="121" t="str">
        <f t="shared" si="82"/>
        <v>—</v>
      </c>
      <c r="D66" s="247" t="str">
        <f t="shared" si="89"/>
        <v>—</v>
      </c>
      <c r="E66" s="248" t="str">
        <f t="shared" si="90"/>
        <v>—</v>
      </c>
      <c r="F66" s="249" t="str">
        <f t="shared" si="91"/>
        <v>—</v>
      </c>
      <c r="G66" s="249" t="str">
        <f t="shared" si="92"/>
        <v>—</v>
      </c>
      <c r="H66" s="250" t="str">
        <f t="shared" si="93"/>
        <v>—</v>
      </c>
      <c r="I66" s="248" t="str">
        <f t="shared" si="94"/>
        <v>—</v>
      </c>
      <c r="J66" s="249" t="str">
        <f t="shared" si="95"/>
        <v>—</v>
      </c>
      <c r="K66" s="367" t="str">
        <f t="shared" si="96"/>
        <v>—</v>
      </c>
      <c r="L66" s="417" t="str">
        <f t="shared" si="47"/>
        <v>—°—'—"—</v>
      </c>
      <c r="M66" s="418" t="str">
        <f t="shared" si="48"/>
        <v>—°—'—"—</v>
      </c>
      <c r="N66" s="329"/>
      <c r="O66" s="330"/>
      <c r="P66" s="256"/>
      <c r="Q66" s="257"/>
      <c r="R66" s="163"/>
      <c r="S66" s="325" t="str">
        <f t="shared" si="83"/>
        <v>—</v>
      </c>
      <c r="T66" s="326" t="str">
        <f t="shared" si="84"/>
        <v>—</v>
      </c>
      <c r="U66" s="327" t="str">
        <f t="shared" si="97"/>
        <v>—</v>
      </c>
      <c r="V66" s="165" t="str">
        <f t="shared" si="98"/>
        <v>—</v>
      </c>
      <c r="W66" s="448" t="str">
        <f t="shared" si="99"/>
        <v>—</v>
      </c>
      <c r="X66" s="90" t="str">
        <f t="shared" si="100"/>
        <v>—</v>
      </c>
      <c r="Y66" s="389" t="str">
        <f t="shared" si="34"/>
        <v>—</v>
      </c>
      <c r="Z66" s="425" t="str">
        <f t="shared" si="35"/>
        <v>—</v>
      </c>
      <c r="AA66" s="91">
        <f t="shared" si="101"/>
        <v>6383135.8999423925</v>
      </c>
      <c r="AB66" s="92">
        <f t="shared" si="102"/>
        <v>6350347.3114153547</v>
      </c>
      <c r="AC66" s="93">
        <f t="shared" si="103"/>
        <v>6366720.4980741851</v>
      </c>
      <c r="AD66" s="251">
        <f t="shared" si="85"/>
        <v>-3.0000600012135692</v>
      </c>
      <c r="AE66" s="252">
        <f t="shared" si="86"/>
        <v>-5.000100002012914</v>
      </c>
      <c r="AF66" s="252">
        <f t="shared" si="87"/>
        <v>11074187.935898621</v>
      </c>
      <c r="AG66" s="252">
        <f t="shared" si="104"/>
        <v>-250005.00010000201</v>
      </c>
      <c r="AH66" s="252">
        <f t="shared" si="105"/>
        <v>11077009.56665099</v>
      </c>
      <c r="AI66" s="252">
        <f t="shared" si="106"/>
        <v>0.52444601635535848</v>
      </c>
      <c r="AJ66" s="252">
        <f t="shared" si="107"/>
        <v>0.50193659964784176</v>
      </c>
      <c r="AK66" s="253">
        <f t="shared" si="108"/>
        <v>0.50477400004759065</v>
      </c>
      <c r="AL66" s="252">
        <f t="shared" si="109"/>
        <v>4.7461906394270637</v>
      </c>
      <c r="AM66" s="252">
        <f t="shared" si="110"/>
        <v>1.0002867193477807</v>
      </c>
      <c r="AN66" s="254">
        <f t="shared" si="111"/>
        <v>-2.2571636195105514E-2</v>
      </c>
      <c r="AO66" s="271">
        <f t="shared" si="88"/>
        <v>55</v>
      </c>
    </row>
    <row r="67" spans="1:41" x14ac:dyDescent="0.25">
      <c r="A67" s="12">
        <v>56</v>
      </c>
      <c r="B67" s="164" t="str">
        <f t="shared" si="81"/>
        <v>—</v>
      </c>
      <c r="C67" s="121" t="str">
        <f t="shared" si="82"/>
        <v>—</v>
      </c>
      <c r="D67" s="247" t="str">
        <f t="shared" si="89"/>
        <v>—</v>
      </c>
      <c r="E67" s="248" t="str">
        <f t="shared" si="90"/>
        <v>—</v>
      </c>
      <c r="F67" s="249" t="str">
        <f t="shared" si="91"/>
        <v>—</v>
      </c>
      <c r="G67" s="249" t="str">
        <f t="shared" si="92"/>
        <v>—</v>
      </c>
      <c r="H67" s="250" t="str">
        <f t="shared" si="93"/>
        <v>—</v>
      </c>
      <c r="I67" s="248" t="str">
        <f t="shared" si="94"/>
        <v>—</v>
      </c>
      <c r="J67" s="249" t="str">
        <f t="shared" si="95"/>
        <v>—</v>
      </c>
      <c r="K67" s="367" t="str">
        <f t="shared" si="96"/>
        <v>—</v>
      </c>
      <c r="L67" s="417" t="str">
        <f t="shared" si="47"/>
        <v>—°—'—"—</v>
      </c>
      <c r="M67" s="418" t="str">
        <f t="shared" si="48"/>
        <v>—°—'—"—</v>
      </c>
      <c r="N67" s="329"/>
      <c r="O67" s="330"/>
      <c r="P67" s="256"/>
      <c r="Q67" s="257"/>
      <c r="R67" s="163"/>
      <c r="S67" s="325" t="str">
        <f t="shared" si="83"/>
        <v>—</v>
      </c>
      <c r="T67" s="326" t="str">
        <f t="shared" si="84"/>
        <v>—</v>
      </c>
      <c r="U67" s="327" t="str">
        <f t="shared" si="97"/>
        <v>—</v>
      </c>
      <c r="V67" s="165" t="str">
        <f t="shared" si="98"/>
        <v>—</v>
      </c>
      <c r="W67" s="448" t="str">
        <f t="shared" si="99"/>
        <v>—</v>
      </c>
      <c r="X67" s="90" t="str">
        <f t="shared" si="100"/>
        <v>—</v>
      </c>
      <c r="Y67" s="389" t="str">
        <f t="shared" si="34"/>
        <v>—</v>
      </c>
      <c r="Z67" s="425" t="str">
        <f t="shared" si="35"/>
        <v>—</v>
      </c>
      <c r="AA67" s="91">
        <f t="shared" si="101"/>
        <v>6383135.8999423925</v>
      </c>
      <c r="AB67" s="92">
        <f t="shared" si="102"/>
        <v>6350347.3114153547</v>
      </c>
      <c r="AC67" s="93">
        <f t="shared" si="103"/>
        <v>6366720.4980741851</v>
      </c>
      <c r="AD67" s="251">
        <f t="shared" si="85"/>
        <v>-3.0000600012135692</v>
      </c>
      <c r="AE67" s="252">
        <f t="shared" si="86"/>
        <v>-5.000100002012914</v>
      </c>
      <c r="AF67" s="252">
        <f t="shared" si="87"/>
        <v>11074187.935898621</v>
      </c>
      <c r="AG67" s="252">
        <f t="shared" si="104"/>
        <v>-250005.00010000201</v>
      </c>
      <c r="AH67" s="252">
        <f t="shared" si="105"/>
        <v>11077009.56665099</v>
      </c>
      <c r="AI67" s="252">
        <f t="shared" si="106"/>
        <v>0.52444601635535848</v>
      </c>
      <c r="AJ67" s="252">
        <f t="shared" si="107"/>
        <v>0.50193659964784176</v>
      </c>
      <c r="AK67" s="253">
        <f t="shared" si="108"/>
        <v>0.50477400004759065</v>
      </c>
      <c r="AL67" s="252">
        <f t="shared" si="109"/>
        <v>4.7461906394270637</v>
      </c>
      <c r="AM67" s="252">
        <f t="shared" si="110"/>
        <v>1.0002867193477807</v>
      </c>
      <c r="AN67" s="254">
        <f t="shared" si="111"/>
        <v>-2.2571636195105514E-2</v>
      </c>
      <c r="AO67" s="271">
        <f t="shared" si="88"/>
        <v>56</v>
      </c>
    </row>
    <row r="68" spans="1:41" x14ac:dyDescent="0.25">
      <c r="A68" s="12">
        <v>57</v>
      </c>
      <c r="B68" s="164" t="str">
        <f t="shared" si="81"/>
        <v>—</v>
      </c>
      <c r="C68" s="121" t="str">
        <f t="shared" si="82"/>
        <v>—</v>
      </c>
      <c r="D68" s="247" t="str">
        <f t="shared" si="89"/>
        <v>—</v>
      </c>
      <c r="E68" s="248" t="str">
        <f t="shared" si="90"/>
        <v>—</v>
      </c>
      <c r="F68" s="249" t="str">
        <f t="shared" si="91"/>
        <v>—</v>
      </c>
      <c r="G68" s="249" t="str">
        <f t="shared" si="92"/>
        <v>—</v>
      </c>
      <c r="H68" s="250" t="str">
        <f t="shared" si="93"/>
        <v>—</v>
      </c>
      <c r="I68" s="248" t="str">
        <f t="shared" si="94"/>
        <v>—</v>
      </c>
      <c r="J68" s="249" t="str">
        <f t="shared" si="95"/>
        <v>—</v>
      </c>
      <c r="K68" s="367" t="str">
        <f t="shared" si="96"/>
        <v>—</v>
      </c>
      <c r="L68" s="417" t="str">
        <f t="shared" si="47"/>
        <v>—°—'—"—</v>
      </c>
      <c r="M68" s="418" t="str">
        <f t="shared" si="48"/>
        <v>—°—'—"—</v>
      </c>
      <c r="N68" s="329"/>
      <c r="O68" s="330"/>
      <c r="P68" s="256"/>
      <c r="Q68" s="257"/>
      <c r="R68" s="163"/>
      <c r="S68" s="325" t="str">
        <f t="shared" si="83"/>
        <v>—</v>
      </c>
      <c r="T68" s="326" t="str">
        <f t="shared" si="84"/>
        <v>—</v>
      </c>
      <c r="U68" s="327" t="str">
        <f t="shared" si="97"/>
        <v>—</v>
      </c>
      <c r="V68" s="165" t="str">
        <f t="shared" si="98"/>
        <v>—</v>
      </c>
      <c r="W68" s="448" t="str">
        <f t="shared" si="99"/>
        <v>—</v>
      </c>
      <c r="X68" s="90" t="str">
        <f t="shared" si="100"/>
        <v>—</v>
      </c>
      <c r="Y68" s="389" t="str">
        <f t="shared" si="34"/>
        <v>—</v>
      </c>
      <c r="Z68" s="425" t="str">
        <f t="shared" si="35"/>
        <v>—</v>
      </c>
      <c r="AA68" s="91">
        <f t="shared" si="101"/>
        <v>6383135.8999423925</v>
      </c>
      <c r="AB68" s="92">
        <f t="shared" si="102"/>
        <v>6350347.3114153547</v>
      </c>
      <c r="AC68" s="93">
        <f t="shared" si="103"/>
        <v>6366720.4980741851</v>
      </c>
      <c r="AD68" s="251">
        <f t="shared" si="85"/>
        <v>-3.0000600012135692</v>
      </c>
      <c r="AE68" s="252">
        <f t="shared" si="86"/>
        <v>-5.000100002012914</v>
      </c>
      <c r="AF68" s="252">
        <f t="shared" si="87"/>
        <v>11074187.935898621</v>
      </c>
      <c r="AG68" s="252">
        <f t="shared" si="104"/>
        <v>-250005.00010000201</v>
      </c>
      <c r="AH68" s="252">
        <f t="shared" si="105"/>
        <v>11077009.56665099</v>
      </c>
      <c r="AI68" s="252">
        <f t="shared" si="106"/>
        <v>0.52444601635535848</v>
      </c>
      <c r="AJ68" s="252">
        <f t="shared" si="107"/>
        <v>0.50193659964784176</v>
      </c>
      <c r="AK68" s="253">
        <f t="shared" si="108"/>
        <v>0.50477400004759065</v>
      </c>
      <c r="AL68" s="252">
        <f t="shared" si="109"/>
        <v>4.7461906394270637</v>
      </c>
      <c r="AM68" s="252">
        <f t="shared" si="110"/>
        <v>1.0002867193477807</v>
      </c>
      <c r="AN68" s="254">
        <f t="shared" si="111"/>
        <v>-2.2571636195105514E-2</v>
      </c>
      <c r="AO68" s="271">
        <f t="shared" si="88"/>
        <v>57</v>
      </c>
    </row>
    <row r="69" spans="1:41" x14ac:dyDescent="0.25">
      <c r="A69" s="12">
        <v>58</v>
      </c>
      <c r="B69" s="164" t="str">
        <f t="shared" si="81"/>
        <v>—</v>
      </c>
      <c r="C69" s="121" t="str">
        <f t="shared" si="82"/>
        <v>—</v>
      </c>
      <c r="D69" s="247" t="str">
        <f t="shared" si="89"/>
        <v>—</v>
      </c>
      <c r="E69" s="248" t="str">
        <f t="shared" si="90"/>
        <v>—</v>
      </c>
      <c r="F69" s="249" t="str">
        <f t="shared" si="91"/>
        <v>—</v>
      </c>
      <c r="G69" s="249" t="str">
        <f t="shared" si="92"/>
        <v>—</v>
      </c>
      <c r="H69" s="250" t="str">
        <f t="shared" si="93"/>
        <v>—</v>
      </c>
      <c r="I69" s="248" t="str">
        <f t="shared" si="94"/>
        <v>—</v>
      </c>
      <c r="J69" s="249" t="str">
        <f t="shared" si="95"/>
        <v>—</v>
      </c>
      <c r="K69" s="367" t="str">
        <f t="shared" si="96"/>
        <v>—</v>
      </c>
      <c r="L69" s="417" t="str">
        <f t="shared" si="47"/>
        <v>—°—'—"—</v>
      </c>
      <c r="M69" s="418" t="str">
        <f t="shared" si="48"/>
        <v>—°—'—"—</v>
      </c>
      <c r="N69" s="329"/>
      <c r="O69" s="330"/>
      <c r="P69" s="256"/>
      <c r="Q69" s="257"/>
      <c r="R69" s="163"/>
      <c r="S69" s="325" t="str">
        <f t="shared" si="83"/>
        <v>—</v>
      </c>
      <c r="T69" s="326" t="str">
        <f t="shared" si="84"/>
        <v>—</v>
      </c>
      <c r="U69" s="327" t="str">
        <f t="shared" si="97"/>
        <v>—</v>
      </c>
      <c r="V69" s="165" t="str">
        <f t="shared" si="98"/>
        <v>—</v>
      </c>
      <c r="W69" s="448" t="str">
        <f t="shared" si="99"/>
        <v>—</v>
      </c>
      <c r="X69" s="90" t="str">
        <f t="shared" si="100"/>
        <v>—</v>
      </c>
      <c r="Y69" s="389" t="str">
        <f t="shared" si="34"/>
        <v>—</v>
      </c>
      <c r="Z69" s="425" t="str">
        <f t="shared" si="35"/>
        <v>—</v>
      </c>
      <c r="AA69" s="91">
        <f t="shared" si="101"/>
        <v>6383135.8999423925</v>
      </c>
      <c r="AB69" s="92">
        <f t="shared" si="102"/>
        <v>6350347.3114153547</v>
      </c>
      <c r="AC69" s="93">
        <f t="shared" si="103"/>
        <v>6366720.4980741851</v>
      </c>
      <c r="AD69" s="251">
        <f t="shared" si="85"/>
        <v>-3.0000600012135692</v>
      </c>
      <c r="AE69" s="252">
        <f t="shared" si="86"/>
        <v>-5.000100002012914</v>
      </c>
      <c r="AF69" s="252">
        <f t="shared" si="87"/>
        <v>11074187.935898621</v>
      </c>
      <c r="AG69" s="252">
        <f t="shared" si="104"/>
        <v>-250005.00010000201</v>
      </c>
      <c r="AH69" s="252">
        <f t="shared" si="105"/>
        <v>11077009.56665099</v>
      </c>
      <c r="AI69" s="252">
        <f t="shared" si="106"/>
        <v>0.52444601635535848</v>
      </c>
      <c r="AJ69" s="252">
        <f t="shared" si="107"/>
        <v>0.50193659964784176</v>
      </c>
      <c r="AK69" s="253">
        <f t="shared" si="108"/>
        <v>0.50477400004759065</v>
      </c>
      <c r="AL69" s="252">
        <f t="shared" si="109"/>
        <v>4.7461906394270637</v>
      </c>
      <c r="AM69" s="252">
        <f t="shared" si="110"/>
        <v>1.0002867193477807</v>
      </c>
      <c r="AN69" s="254">
        <f t="shared" si="111"/>
        <v>-2.2571636195105514E-2</v>
      </c>
      <c r="AO69" s="271">
        <f t="shared" si="88"/>
        <v>58</v>
      </c>
    </row>
    <row r="70" spans="1:41" x14ac:dyDescent="0.25">
      <c r="A70" s="12">
        <v>59</v>
      </c>
      <c r="B70" s="164" t="str">
        <f t="shared" si="81"/>
        <v>—</v>
      </c>
      <c r="C70" s="121" t="str">
        <f t="shared" si="82"/>
        <v>—</v>
      </c>
      <c r="D70" s="247" t="str">
        <f t="shared" si="89"/>
        <v>—</v>
      </c>
      <c r="E70" s="248" t="str">
        <f t="shared" si="90"/>
        <v>—</v>
      </c>
      <c r="F70" s="249" t="str">
        <f t="shared" si="91"/>
        <v>—</v>
      </c>
      <c r="G70" s="249" t="str">
        <f t="shared" si="92"/>
        <v>—</v>
      </c>
      <c r="H70" s="250" t="str">
        <f t="shared" si="93"/>
        <v>—</v>
      </c>
      <c r="I70" s="248" t="str">
        <f t="shared" si="94"/>
        <v>—</v>
      </c>
      <c r="J70" s="249" t="str">
        <f t="shared" si="95"/>
        <v>—</v>
      </c>
      <c r="K70" s="367" t="str">
        <f t="shared" si="96"/>
        <v>—</v>
      </c>
      <c r="L70" s="417" t="str">
        <f t="shared" si="47"/>
        <v>—°—'—"—</v>
      </c>
      <c r="M70" s="418" t="str">
        <f t="shared" si="48"/>
        <v>—°—'—"—</v>
      </c>
      <c r="N70" s="329"/>
      <c r="O70" s="330"/>
      <c r="P70" s="256"/>
      <c r="Q70" s="257"/>
      <c r="R70" s="163"/>
      <c r="S70" s="325" t="str">
        <f t="shared" si="83"/>
        <v>—</v>
      </c>
      <c r="T70" s="326" t="str">
        <f t="shared" si="84"/>
        <v>—</v>
      </c>
      <c r="U70" s="327" t="str">
        <f t="shared" si="97"/>
        <v>—</v>
      </c>
      <c r="V70" s="165" t="str">
        <f t="shared" si="98"/>
        <v>—</v>
      </c>
      <c r="W70" s="448" t="str">
        <f t="shared" si="99"/>
        <v>—</v>
      </c>
      <c r="X70" s="90" t="str">
        <f t="shared" si="100"/>
        <v>—</v>
      </c>
      <c r="Y70" s="389" t="str">
        <f t="shared" si="34"/>
        <v>—</v>
      </c>
      <c r="Z70" s="425" t="str">
        <f t="shared" si="35"/>
        <v>—</v>
      </c>
      <c r="AA70" s="91">
        <f t="shared" si="101"/>
        <v>6383135.8999423925</v>
      </c>
      <c r="AB70" s="92">
        <f t="shared" si="102"/>
        <v>6350347.3114153547</v>
      </c>
      <c r="AC70" s="93">
        <f t="shared" si="103"/>
        <v>6366720.4980741851</v>
      </c>
      <c r="AD70" s="251">
        <f t="shared" si="85"/>
        <v>-3.0000600012135692</v>
      </c>
      <c r="AE70" s="252">
        <f t="shared" si="86"/>
        <v>-5.000100002012914</v>
      </c>
      <c r="AF70" s="252">
        <f t="shared" si="87"/>
        <v>11074187.935898621</v>
      </c>
      <c r="AG70" s="252">
        <f t="shared" si="104"/>
        <v>-250005.00010000201</v>
      </c>
      <c r="AH70" s="252">
        <f t="shared" si="105"/>
        <v>11077009.56665099</v>
      </c>
      <c r="AI70" s="252">
        <f t="shared" si="106"/>
        <v>0.52444601635535848</v>
      </c>
      <c r="AJ70" s="252">
        <f t="shared" si="107"/>
        <v>0.50193659964784176</v>
      </c>
      <c r="AK70" s="253">
        <f t="shared" si="108"/>
        <v>0.50477400004759065</v>
      </c>
      <c r="AL70" s="252">
        <f t="shared" si="109"/>
        <v>4.7461906394270637</v>
      </c>
      <c r="AM70" s="252">
        <f t="shared" si="110"/>
        <v>1.0002867193477807</v>
      </c>
      <c r="AN70" s="254">
        <f t="shared" si="111"/>
        <v>-2.2571636195105514E-2</v>
      </c>
      <c r="AO70" s="271">
        <f t="shared" si="88"/>
        <v>59</v>
      </c>
    </row>
    <row r="71" spans="1:41" x14ac:dyDescent="0.25">
      <c r="A71" s="12">
        <v>60</v>
      </c>
      <c r="B71" s="164" t="str">
        <f t="shared" si="81"/>
        <v>—</v>
      </c>
      <c r="C71" s="121" t="str">
        <f t="shared" si="82"/>
        <v>—</v>
      </c>
      <c r="D71" s="247" t="str">
        <f t="shared" si="89"/>
        <v>—</v>
      </c>
      <c r="E71" s="248" t="str">
        <f t="shared" si="90"/>
        <v>—</v>
      </c>
      <c r="F71" s="249" t="str">
        <f t="shared" si="91"/>
        <v>—</v>
      </c>
      <c r="G71" s="249" t="str">
        <f t="shared" si="92"/>
        <v>—</v>
      </c>
      <c r="H71" s="250" t="str">
        <f t="shared" si="93"/>
        <v>—</v>
      </c>
      <c r="I71" s="248" t="str">
        <f t="shared" si="94"/>
        <v>—</v>
      </c>
      <c r="J71" s="249" t="str">
        <f t="shared" si="95"/>
        <v>—</v>
      </c>
      <c r="K71" s="367" t="str">
        <f t="shared" si="96"/>
        <v>—</v>
      </c>
      <c r="L71" s="417" t="str">
        <f t="shared" si="47"/>
        <v>—°—'—"—</v>
      </c>
      <c r="M71" s="418" t="str">
        <f t="shared" si="48"/>
        <v>—°—'—"—</v>
      </c>
      <c r="N71" s="329"/>
      <c r="O71" s="330"/>
      <c r="P71" s="256"/>
      <c r="Q71" s="257"/>
      <c r="R71" s="163"/>
      <c r="S71" s="325" t="str">
        <f t="shared" si="83"/>
        <v>—</v>
      </c>
      <c r="T71" s="326" t="str">
        <f t="shared" si="84"/>
        <v>—</v>
      </c>
      <c r="U71" s="327" t="str">
        <f t="shared" si="97"/>
        <v>—</v>
      </c>
      <c r="V71" s="165" t="str">
        <f t="shared" si="98"/>
        <v>—</v>
      </c>
      <c r="W71" s="448" t="str">
        <f t="shared" si="99"/>
        <v>—</v>
      </c>
      <c r="X71" s="90" t="str">
        <f t="shared" si="100"/>
        <v>—</v>
      </c>
      <c r="Y71" s="389" t="str">
        <f t="shared" si="34"/>
        <v>—</v>
      </c>
      <c r="Z71" s="425" t="str">
        <f t="shared" si="35"/>
        <v>—</v>
      </c>
      <c r="AA71" s="91">
        <f t="shared" si="101"/>
        <v>6383135.8999423925</v>
      </c>
      <c r="AB71" s="92">
        <f t="shared" si="102"/>
        <v>6350347.3114153547</v>
      </c>
      <c r="AC71" s="93">
        <f t="shared" si="103"/>
        <v>6366720.4980741851</v>
      </c>
      <c r="AD71" s="251">
        <f t="shared" si="85"/>
        <v>-3.0000600012135692</v>
      </c>
      <c r="AE71" s="252">
        <f t="shared" si="86"/>
        <v>-5.000100002012914</v>
      </c>
      <c r="AF71" s="252">
        <f t="shared" si="87"/>
        <v>11074187.935898621</v>
      </c>
      <c r="AG71" s="252">
        <f t="shared" si="104"/>
        <v>-250005.00010000201</v>
      </c>
      <c r="AH71" s="252">
        <f t="shared" si="105"/>
        <v>11077009.56665099</v>
      </c>
      <c r="AI71" s="252">
        <f t="shared" si="106"/>
        <v>0.52444601635535848</v>
      </c>
      <c r="AJ71" s="252">
        <f t="shared" si="107"/>
        <v>0.50193659964784176</v>
      </c>
      <c r="AK71" s="253">
        <f t="shared" si="108"/>
        <v>0.50477400004759065</v>
      </c>
      <c r="AL71" s="252">
        <f t="shared" si="109"/>
        <v>4.7461906394270637</v>
      </c>
      <c r="AM71" s="252">
        <f t="shared" si="110"/>
        <v>1.0002867193477807</v>
      </c>
      <c r="AN71" s="254">
        <f t="shared" si="111"/>
        <v>-2.2571636195105514E-2</v>
      </c>
      <c r="AO71" s="271">
        <f t="shared" si="88"/>
        <v>60</v>
      </c>
    </row>
    <row r="72" spans="1:41" x14ac:dyDescent="0.25">
      <c r="A72" s="12">
        <v>61</v>
      </c>
      <c r="B72" s="164" t="str">
        <f t="shared" si="81"/>
        <v>—</v>
      </c>
      <c r="C72" s="121" t="str">
        <f t="shared" si="82"/>
        <v>—</v>
      </c>
      <c r="D72" s="247" t="str">
        <f t="shared" si="89"/>
        <v>—</v>
      </c>
      <c r="E72" s="248" t="str">
        <f t="shared" si="90"/>
        <v>—</v>
      </c>
      <c r="F72" s="249" t="str">
        <f t="shared" si="91"/>
        <v>—</v>
      </c>
      <c r="G72" s="249" t="str">
        <f t="shared" si="92"/>
        <v>—</v>
      </c>
      <c r="H72" s="250" t="str">
        <f t="shared" si="93"/>
        <v>—</v>
      </c>
      <c r="I72" s="248" t="str">
        <f t="shared" si="94"/>
        <v>—</v>
      </c>
      <c r="J72" s="249" t="str">
        <f t="shared" si="95"/>
        <v>—</v>
      </c>
      <c r="K72" s="367" t="str">
        <f t="shared" si="96"/>
        <v>—</v>
      </c>
      <c r="L72" s="417" t="str">
        <f t="shared" si="47"/>
        <v>—°—'—"—</v>
      </c>
      <c r="M72" s="418" t="str">
        <f t="shared" si="48"/>
        <v>—°—'—"—</v>
      </c>
      <c r="N72" s="329"/>
      <c r="O72" s="330"/>
      <c r="P72" s="256"/>
      <c r="Q72" s="257"/>
      <c r="R72" s="163"/>
      <c r="S72" s="325" t="str">
        <f t="shared" si="83"/>
        <v>—</v>
      </c>
      <c r="T72" s="326" t="str">
        <f t="shared" si="84"/>
        <v>—</v>
      </c>
      <c r="U72" s="327" t="str">
        <f t="shared" si="97"/>
        <v>—</v>
      </c>
      <c r="V72" s="165" t="str">
        <f t="shared" si="98"/>
        <v>—</v>
      </c>
      <c r="W72" s="448" t="str">
        <f t="shared" si="99"/>
        <v>—</v>
      </c>
      <c r="X72" s="90" t="str">
        <f t="shared" si="100"/>
        <v>—</v>
      </c>
      <c r="Y72" s="389" t="str">
        <f t="shared" si="34"/>
        <v>—</v>
      </c>
      <c r="Z72" s="425" t="str">
        <f t="shared" si="35"/>
        <v>—</v>
      </c>
      <c r="AA72" s="91">
        <f t="shared" si="101"/>
        <v>6383135.8999423925</v>
      </c>
      <c r="AB72" s="92">
        <f t="shared" si="102"/>
        <v>6350347.3114153547</v>
      </c>
      <c r="AC72" s="93">
        <f t="shared" si="103"/>
        <v>6366720.4980741851</v>
      </c>
      <c r="AD72" s="251">
        <f t="shared" si="85"/>
        <v>-3.0000600012135692</v>
      </c>
      <c r="AE72" s="252">
        <f t="shared" si="86"/>
        <v>-5.000100002012914</v>
      </c>
      <c r="AF72" s="252">
        <f t="shared" si="87"/>
        <v>11074187.935898621</v>
      </c>
      <c r="AG72" s="252">
        <f t="shared" si="104"/>
        <v>-250005.00010000201</v>
      </c>
      <c r="AH72" s="252">
        <f t="shared" si="105"/>
        <v>11077009.56665099</v>
      </c>
      <c r="AI72" s="252">
        <f t="shared" si="106"/>
        <v>0.52444601635535848</v>
      </c>
      <c r="AJ72" s="252">
        <f t="shared" si="107"/>
        <v>0.50193659964784176</v>
      </c>
      <c r="AK72" s="253">
        <f t="shared" si="108"/>
        <v>0.50477400004759065</v>
      </c>
      <c r="AL72" s="252">
        <f t="shared" si="109"/>
        <v>4.7461906394270637</v>
      </c>
      <c r="AM72" s="252">
        <f t="shared" si="110"/>
        <v>1.0002867193477807</v>
      </c>
      <c r="AN72" s="254">
        <f t="shared" si="111"/>
        <v>-2.2571636195105514E-2</v>
      </c>
      <c r="AO72" s="271">
        <f t="shared" si="88"/>
        <v>61</v>
      </c>
    </row>
    <row r="73" spans="1:41" x14ac:dyDescent="0.25">
      <c r="A73" s="12">
        <v>62</v>
      </c>
      <c r="B73" s="164" t="str">
        <f t="shared" si="81"/>
        <v>—</v>
      </c>
      <c r="C73" s="121" t="str">
        <f t="shared" si="82"/>
        <v>—</v>
      </c>
      <c r="D73" s="247" t="str">
        <f t="shared" si="89"/>
        <v>—</v>
      </c>
      <c r="E73" s="248" t="str">
        <f t="shared" si="90"/>
        <v>—</v>
      </c>
      <c r="F73" s="249" t="str">
        <f t="shared" si="91"/>
        <v>—</v>
      </c>
      <c r="G73" s="249" t="str">
        <f t="shared" si="92"/>
        <v>—</v>
      </c>
      <c r="H73" s="250" t="str">
        <f t="shared" si="93"/>
        <v>—</v>
      </c>
      <c r="I73" s="248" t="str">
        <f t="shared" si="94"/>
        <v>—</v>
      </c>
      <c r="J73" s="249" t="str">
        <f t="shared" si="95"/>
        <v>—</v>
      </c>
      <c r="K73" s="367" t="str">
        <f t="shared" si="96"/>
        <v>—</v>
      </c>
      <c r="L73" s="417" t="str">
        <f t="shared" si="47"/>
        <v>—°—'—"—</v>
      </c>
      <c r="M73" s="418" t="str">
        <f t="shared" si="48"/>
        <v>—°—'—"—</v>
      </c>
      <c r="N73" s="329"/>
      <c r="O73" s="330"/>
      <c r="P73" s="256"/>
      <c r="Q73" s="257"/>
      <c r="R73" s="163"/>
      <c r="S73" s="325" t="str">
        <f t="shared" si="83"/>
        <v>—</v>
      </c>
      <c r="T73" s="326" t="str">
        <f t="shared" si="84"/>
        <v>—</v>
      </c>
      <c r="U73" s="327" t="str">
        <f t="shared" si="97"/>
        <v>—</v>
      </c>
      <c r="V73" s="165" t="str">
        <f t="shared" si="98"/>
        <v>—</v>
      </c>
      <c r="W73" s="448" t="str">
        <f t="shared" si="99"/>
        <v>—</v>
      </c>
      <c r="X73" s="90" t="str">
        <f t="shared" si="100"/>
        <v>—</v>
      </c>
      <c r="Y73" s="389" t="str">
        <f t="shared" si="34"/>
        <v>—</v>
      </c>
      <c r="Z73" s="425" t="str">
        <f t="shared" si="35"/>
        <v>—</v>
      </c>
      <c r="AA73" s="91">
        <f t="shared" si="101"/>
        <v>6383135.8999423925</v>
      </c>
      <c r="AB73" s="92">
        <f t="shared" si="102"/>
        <v>6350347.3114153547</v>
      </c>
      <c r="AC73" s="93">
        <f t="shared" si="103"/>
        <v>6366720.4980741851</v>
      </c>
      <c r="AD73" s="251">
        <f t="shared" si="85"/>
        <v>-3.0000600012135692</v>
      </c>
      <c r="AE73" s="252">
        <f t="shared" si="86"/>
        <v>-5.000100002012914</v>
      </c>
      <c r="AF73" s="252">
        <f t="shared" si="87"/>
        <v>11074187.935898621</v>
      </c>
      <c r="AG73" s="252">
        <f t="shared" si="104"/>
        <v>-250005.00010000201</v>
      </c>
      <c r="AH73" s="252">
        <f t="shared" si="105"/>
        <v>11077009.56665099</v>
      </c>
      <c r="AI73" s="252">
        <f t="shared" si="106"/>
        <v>0.52444601635535848</v>
      </c>
      <c r="AJ73" s="252">
        <f t="shared" si="107"/>
        <v>0.50193659964784176</v>
      </c>
      <c r="AK73" s="253">
        <f t="shared" si="108"/>
        <v>0.50477400004759065</v>
      </c>
      <c r="AL73" s="252">
        <f t="shared" si="109"/>
        <v>4.7461906394270637</v>
      </c>
      <c r="AM73" s="252">
        <f t="shared" si="110"/>
        <v>1.0002867193477807</v>
      </c>
      <c r="AN73" s="254">
        <f t="shared" si="111"/>
        <v>-2.2571636195105514E-2</v>
      </c>
      <c r="AO73" s="271">
        <f t="shared" si="88"/>
        <v>62</v>
      </c>
    </row>
    <row r="74" spans="1:41" x14ac:dyDescent="0.25">
      <c r="A74" s="12">
        <v>63</v>
      </c>
      <c r="B74" s="164" t="str">
        <f t="shared" si="81"/>
        <v>—</v>
      </c>
      <c r="C74" s="121" t="str">
        <f t="shared" si="82"/>
        <v>—</v>
      </c>
      <c r="D74" s="247" t="str">
        <f t="shared" si="89"/>
        <v>—</v>
      </c>
      <c r="E74" s="248" t="str">
        <f t="shared" si="90"/>
        <v>—</v>
      </c>
      <c r="F74" s="249" t="str">
        <f t="shared" si="91"/>
        <v>—</v>
      </c>
      <c r="G74" s="249" t="str">
        <f t="shared" si="92"/>
        <v>—</v>
      </c>
      <c r="H74" s="250" t="str">
        <f t="shared" si="93"/>
        <v>—</v>
      </c>
      <c r="I74" s="248" t="str">
        <f t="shared" si="94"/>
        <v>—</v>
      </c>
      <c r="J74" s="249" t="str">
        <f t="shared" si="95"/>
        <v>—</v>
      </c>
      <c r="K74" s="367" t="str">
        <f t="shared" si="96"/>
        <v>—</v>
      </c>
      <c r="L74" s="417" t="str">
        <f t="shared" si="47"/>
        <v>—°—'—"—</v>
      </c>
      <c r="M74" s="418" t="str">
        <f t="shared" si="48"/>
        <v>—°—'—"—</v>
      </c>
      <c r="N74" s="329"/>
      <c r="O74" s="330"/>
      <c r="P74" s="256"/>
      <c r="Q74" s="257"/>
      <c r="R74" s="163"/>
      <c r="S74" s="325" t="str">
        <f t="shared" si="83"/>
        <v>—</v>
      </c>
      <c r="T74" s="326" t="str">
        <f t="shared" si="84"/>
        <v>—</v>
      </c>
      <c r="U74" s="327" t="str">
        <f t="shared" si="97"/>
        <v>—</v>
      </c>
      <c r="V74" s="165" t="str">
        <f t="shared" si="98"/>
        <v>—</v>
      </c>
      <c r="W74" s="448" t="str">
        <f t="shared" si="99"/>
        <v>—</v>
      </c>
      <c r="X74" s="90" t="str">
        <f t="shared" si="100"/>
        <v>—</v>
      </c>
      <c r="Y74" s="389" t="str">
        <f t="shared" si="34"/>
        <v>—</v>
      </c>
      <c r="Z74" s="425" t="str">
        <f t="shared" si="35"/>
        <v>—</v>
      </c>
      <c r="AA74" s="91">
        <f t="shared" si="101"/>
        <v>6383135.8999423925</v>
      </c>
      <c r="AB74" s="92">
        <f t="shared" si="102"/>
        <v>6350347.3114153547</v>
      </c>
      <c r="AC74" s="93">
        <f t="shared" si="103"/>
        <v>6366720.4980741851</v>
      </c>
      <c r="AD74" s="251">
        <f t="shared" si="85"/>
        <v>-3.0000600012135692</v>
      </c>
      <c r="AE74" s="252">
        <f t="shared" si="86"/>
        <v>-5.000100002012914</v>
      </c>
      <c r="AF74" s="252">
        <f t="shared" si="87"/>
        <v>11074187.935898621</v>
      </c>
      <c r="AG74" s="252">
        <f t="shared" si="104"/>
        <v>-250005.00010000201</v>
      </c>
      <c r="AH74" s="252">
        <f t="shared" si="105"/>
        <v>11077009.56665099</v>
      </c>
      <c r="AI74" s="252">
        <f t="shared" si="106"/>
        <v>0.52444601635535848</v>
      </c>
      <c r="AJ74" s="252">
        <f t="shared" si="107"/>
        <v>0.50193659964784176</v>
      </c>
      <c r="AK74" s="253">
        <f t="shared" si="108"/>
        <v>0.50477400004759065</v>
      </c>
      <c r="AL74" s="252">
        <f t="shared" si="109"/>
        <v>4.7461906394270637</v>
      </c>
      <c r="AM74" s="252">
        <f t="shared" si="110"/>
        <v>1.0002867193477807</v>
      </c>
      <c r="AN74" s="254">
        <f t="shared" si="111"/>
        <v>-2.2571636195105514E-2</v>
      </c>
      <c r="AO74" s="271">
        <f t="shared" si="88"/>
        <v>63</v>
      </c>
    </row>
    <row r="75" spans="1:41" x14ac:dyDescent="0.25">
      <c r="A75" s="12">
        <v>64</v>
      </c>
      <c r="B75" s="164" t="str">
        <f t="shared" si="81"/>
        <v>—</v>
      </c>
      <c r="C75" s="121" t="str">
        <f t="shared" si="82"/>
        <v>—</v>
      </c>
      <c r="D75" s="247" t="str">
        <f t="shared" si="89"/>
        <v>—</v>
      </c>
      <c r="E75" s="248" t="str">
        <f t="shared" si="90"/>
        <v>—</v>
      </c>
      <c r="F75" s="249" t="str">
        <f t="shared" si="91"/>
        <v>—</v>
      </c>
      <c r="G75" s="249" t="str">
        <f t="shared" si="92"/>
        <v>—</v>
      </c>
      <c r="H75" s="250" t="str">
        <f t="shared" si="93"/>
        <v>—</v>
      </c>
      <c r="I75" s="248" t="str">
        <f t="shared" si="94"/>
        <v>—</v>
      </c>
      <c r="J75" s="249" t="str">
        <f t="shared" si="95"/>
        <v>—</v>
      </c>
      <c r="K75" s="367" t="str">
        <f t="shared" si="96"/>
        <v>—</v>
      </c>
      <c r="L75" s="417" t="str">
        <f t="shared" si="47"/>
        <v>—°—'—"—</v>
      </c>
      <c r="M75" s="418" t="str">
        <f t="shared" si="48"/>
        <v>—°—'—"—</v>
      </c>
      <c r="N75" s="329"/>
      <c r="O75" s="330"/>
      <c r="P75" s="256"/>
      <c r="Q75" s="257"/>
      <c r="R75" s="163"/>
      <c r="S75" s="325" t="str">
        <f t="shared" si="83"/>
        <v>—</v>
      </c>
      <c r="T75" s="326" t="str">
        <f t="shared" si="84"/>
        <v>—</v>
      </c>
      <c r="U75" s="327" t="str">
        <f t="shared" si="97"/>
        <v>—</v>
      </c>
      <c r="V75" s="165" t="str">
        <f t="shared" si="98"/>
        <v>—</v>
      </c>
      <c r="W75" s="448" t="str">
        <f t="shared" si="99"/>
        <v>—</v>
      </c>
      <c r="X75" s="90" t="str">
        <f t="shared" si="100"/>
        <v>—</v>
      </c>
      <c r="Y75" s="389" t="str">
        <f t="shared" si="34"/>
        <v>—</v>
      </c>
      <c r="Z75" s="425" t="str">
        <f t="shared" si="35"/>
        <v>—</v>
      </c>
      <c r="AA75" s="91">
        <f t="shared" si="101"/>
        <v>6383135.8999423925</v>
      </c>
      <c r="AB75" s="92">
        <f t="shared" si="102"/>
        <v>6350347.3114153547</v>
      </c>
      <c r="AC75" s="93">
        <f t="shared" si="103"/>
        <v>6366720.4980741851</v>
      </c>
      <c r="AD75" s="251">
        <f t="shared" si="85"/>
        <v>-3.0000600012135692</v>
      </c>
      <c r="AE75" s="252">
        <f t="shared" si="86"/>
        <v>-5.000100002012914</v>
      </c>
      <c r="AF75" s="252">
        <f t="shared" si="87"/>
        <v>11074187.935898621</v>
      </c>
      <c r="AG75" s="252">
        <f t="shared" si="104"/>
        <v>-250005.00010000201</v>
      </c>
      <c r="AH75" s="252">
        <f t="shared" si="105"/>
        <v>11077009.56665099</v>
      </c>
      <c r="AI75" s="252">
        <f t="shared" si="106"/>
        <v>0.52444601635535848</v>
      </c>
      <c r="AJ75" s="252">
        <f t="shared" si="107"/>
        <v>0.50193659964784176</v>
      </c>
      <c r="AK75" s="253">
        <f t="shared" si="108"/>
        <v>0.50477400004759065</v>
      </c>
      <c r="AL75" s="252">
        <f t="shared" si="109"/>
        <v>4.7461906394270637</v>
      </c>
      <c r="AM75" s="252">
        <f t="shared" si="110"/>
        <v>1.0002867193477807</v>
      </c>
      <c r="AN75" s="254">
        <f t="shared" si="111"/>
        <v>-2.2571636195105514E-2</v>
      </c>
      <c r="AO75" s="271">
        <f t="shared" si="88"/>
        <v>64</v>
      </c>
    </row>
    <row r="76" spans="1:41" x14ac:dyDescent="0.25">
      <c r="A76" s="12">
        <v>65</v>
      </c>
      <c r="B76" s="164" t="str">
        <f t="shared" ref="B76:B111" si="112">IF(P76="","—",DEGREES(AK76))</f>
        <v>—</v>
      </c>
      <c r="C76" s="121" t="str">
        <f t="shared" ref="C76:C111" si="113">IF(Q76="","—",DEGREES(AL76))</f>
        <v>—</v>
      </c>
      <c r="D76" s="247" t="str">
        <f t="shared" si="89"/>
        <v>—</v>
      </c>
      <c r="E76" s="248" t="str">
        <f t="shared" si="90"/>
        <v>—</v>
      </c>
      <c r="F76" s="249" t="str">
        <f t="shared" si="91"/>
        <v>—</v>
      </c>
      <c r="G76" s="249" t="str">
        <f t="shared" si="92"/>
        <v>—</v>
      </c>
      <c r="H76" s="250" t="str">
        <f t="shared" si="93"/>
        <v>—</v>
      </c>
      <c r="I76" s="248" t="str">
        <f t="shared" si="94"/>
        <v>—</v>
      </c>
      <c r="J76" s="249" t="str">
        <f t="shared" si="95"/>
        <v>—</v>
      </c>
      <c r="K76" s="367" t="str">
        <f t="shared" si="96"/>
        <v>—</v>
      </c>
      <c r="L76" s="417" t="str">
        <f t="shared" si="47"/>
        <v>—°—'—"—</v>
      </c>
      <c r="M76" s="418" t="str">
        <f t="shared" si="48"/>
        <v>—°—'—"—</v>
      </c>
      <c r="N76" s="329"/>
      <c r="O76" s="330"/>
      <c r="P76" s="256"/>
      <c r="Q76" s="257"/>
      <c r="R76" s="163"/>
      <c r="S76" s="325" t="str">
        <f t="shared" ref="S76:S111" si="114">IF(OR(P76="",Q76=""),"—",ko*AM76)</f>
        <v>—</v>
      </c>
      <c r="T76" s="326" t="str">
        <f t="shared" ref="T76:T111" si="115">IF(R76="","—",AC76/(AC76+$R76))</f>
        <v>—</v>
      </c>
      <c r="U76" s="327" t="str">
        <f t="shared" si="97"/>
        <v>—</v>
      </c>
      <c r="V76" s="165" t="str">
        <f t="shared" si="98"/>
        <v>—</v>
      </c>
      <c r="W76" s="448" t="str">
        <f t="shared" si="99"/>
        <v>—</v>
      </c>
      <c r="X76" s="90" t="str">
        <f t="shared" si="100"/>
        <v>—</v>
      </c>
      <c r="Y76" s="389" t="str">
        <f t="shared" si="34"/>
        <v>—</v>
      </c>
      <c r="Z76" s="425" t="str">
        <f t="shared" si="35"/>
        <v>—</v>
      </c>
      <c r="AA76" s="91">
        <f t="shared" si="101"/>
        <v>6383135.8999423925</v>
      </c>
      <c r="AB76" s="92">
        <f t="shared" si="102"/>
        <v>6350347.3114153547</v>
      </c>
      <c r="AC76" s="93">
        <f t="shared" si="103"/>
        <v>6366720.4980741851</v>
      </c>
      <c r="AD76" s="251">
        <f t="shared" ref="AD76:AD111" si="116">(P76*IF(gunit=1,1,IF(gunit=2,0.3048,(1200/3937)))-No)/ko+No</f>
        <v>-3.0000600012135692</v>
      </c>
      <c r="AE76" s="252">
        <f t="shared" ref="AE76:AE111" si="117">(Q76*IF(gunit=1,1,IF(gunit=2,0.3048,(1200/3937)))-Eo)/ko+Eo</f>
        <v>-5.000100002012914</v>
      </c>
      <c r="AF76" s="252">
        <f t="shared" ref="AF76:AF111" si="118">Ro+No-AD76</f>
        <v>11074187.935898621</v>
      </c>
      <c r="AG76" s="252">
        <f t="shared" si="104"/>
        <v>-250005.00010000201</v>
      </c>
      <c r="AH76" s="252">
        <f t="shared" si="105"/>
        <v>11077009.56665099</v>
      </c>
      <c r="AI76" s="252">
        <f t="shared" si="106"/>
        <v>0.52444601635535848</v>
      </c>
      <c r="AJ76" s="252">
        <f t="shared" si="107"/>
        <v>0.50193659964784176</v>
      </c>
      <c r="AK76" s="253">
        <f t="shared" si="108"/>
        <v>0.50477400004759065</v>
      </c>
      <c r="AL76" s="252">
        <f t="shared" si="109"/>
        <v>4.7461906394270637</v>
      </c>
      <c r="AM76" s="252">
        <f t="shared" si="110"/>
        <v>1.0002867193477807</v>
      </c>
      <c r="AN76" s="254">
        <f t="shared" si="111"/>
        <v>-2.2571636195105514E-2</v>
      </c>
      <c r="AO76" s="271">
        <f t="shared" ref="AO76:AO111" si="119">A76</f>
        <v>65</v>
      </c>
    </row>
    <row r="77" spans="1:41" x14ac:dyDescent="0.25">
      <c r="A77" s="12">
        <v>66</v>
      </c>
      <c r="B77" s="164" t="str">
        <f t="shared" si="112"/>
        <v>—</v>
      </c>
      <c r="C77" s="121" t="str">
        <f t="shared" si="113"/>
        <v>—</v>
      </c>
      <c r="D77" s="247" t="str">
        <f t="shared" si="89"/>
        <v>—</v>
      </c>
      <c r="E77" s="248" t="str">
        <f t="shared" si="90"/>
        <v>—</v>
      </c>
      <c r="F77" s="249" t="str">
        <f t="shared" si="91"/>
        <v>—</v>
      </c>
      <c r="G77" s="249" t="str">
        <f t="shared" si="92"/>
        <v>—</v>
      </c>
      <c r="H77" s="250" t="str">
        <f t="shared" si="93"/>
        <v>—</v>
      </c>
      <c r="I77" s="248" t="str">
        <f t="shared" si="94"/>
        <v>—</v>
      </c>
      <c r="J77" s="249" t="str">
        <f t="shared" si="95"/>
        <v>—</v>
      </c>
      <c r="K77" s="367" t="str">
        <f t="shared" si="96"/>
        <v>—</v>
      </c>
      <c r="L77" s="417" t="str">
        <f t="shared" si="47"/>
        <v>—°—'—"—</v>
      </c>
      <c r="M77" s="418" t="str">
        <f t="shared" si="48"/>
        <v>—°—'—"—</v>
      </c>
      <c r="N77" s="329"/>
      <c r="O77" s="330"/>
      <c r="P77" s="256"/>
      <c r="Q77" s="257"/>
      <c r="R77" s="163"/>
      <c r="S77" s="325" t="str">
        <f t="shared" si="114"/>
        <v>—</v>
      </c>
      <c r="T77" s="326" t="str">
        <f t="shared" si="115"/>
        <v>—</v>
      </c>
      <c r="U77" s="327" t="str">
        <f t="shared" si="97"/>
        <v>—</v>
      </c>
      <c r="V77" s="165" t="str">
        <f t="shared" si="98"/>
        <v>—</v>
      </c>
      <c r="W77" s="448" t="str">
        <f t="shared" si="99"/>
        <v>—</v>
      </c>
      <c r="X77" s="90" t="str">
        <f t="shared" si="100"/>
        <v>—</v>
      </c>
      <c r="Y77" s="389" t="str">
        <f t="shared" ref="Y77:Y111" si="120">IF(P77="","—",DEGREES(AN77))</f>
        <v>—</v>
      </c>
      <c r="Z77" s="425" t="str">
        <f t="shared" ref="Z77:Z111" si="121">IF(P77="","",IF(Y77&gt;=0,"+","–")) &amp; TEXT(IF(P77="","—",ABS(TRUNC(Y77))),"0°") &amp; TEXT(IF(P77="","",TRUNC((ABS(Y77)-ABS(TRUNC(Y77)))*60)),"00'") &amp; TEXT(IF(P77="","",(ABS(Y77)-ABS(TRUNC(Y77))-TRUNC((ABS(Y77)-ABS(TRUNC(Y77)))*60)/60)*3600),"00.00") &amp; IF(P77="","","""")</f>
        <v>—</v>
      </c>
      <c r="AA77" s="91">
        <f t="shared" si="101"/>
        <v>6383135.8999423925</v>
      </c>
      <c r="AB77" s="92">
        <f t="shared" si="102"/>
        <v>6350347.3114153547</v>
      </c>
      <c r="AC77" s="93">
        <f t="shared" si="103"/>
        <v>6366720.4980741851</v>
      </c>
      <c r="AD77" s="251">
        <f t="shared" si="116"/>
        <v>-3.0000600012135692</v>
      </c>
      <c r="AE77" s="252">
        <f t="shared" si="117"/>
        <v>-5.000100002012914</v>
      </c>
      <c r="AF77" s="252">
        <f t="shared" si="118"/>
        <v>11074187.935898621</v>
      </c>
      <c r="AG77" s="252">
        <f t="shared" si="104"/>
        <v>-250005.00010000201</v>
      </c>
      <c r="AH77" s="252">
        <f t="shared" si="105"/>
        <v>11077009.56665099</v>
      </c>
      <c r="AI77" s="252">
        <f t="shared" si="106"/>
        <v>0.52444601635535848</v>
      </c>
      <c r="AJ77" s="252">
        <f t="shared" si="107"/>
        <v>0.50193659964784176</v>
      </c>
      <c r="AK77" s="253">
        <f t="shared" si="108"/>
        <v>0.50477400004759065</v>
      </c>
      <c r="AL77" s="252">
        <f t="shared" si="109"/>
        <v>4.7461906394270637</v>
      </c>
      <c r="AM77" s="252">
        <f t="shared" si="110"/>
        <v>1.0002867193477807</v>
      </c>
      <c r="AN77" s="254">
        <f t="shared" si="111"/>
        <v>-2.2571636195105514E-2</v>
      </c>
      <c r="AO77" s="271">
        <f t="shared" si="119"/>
        <v>66</v>
      </c>
    </row>
    <row r="78" spans="1:41" x14ac:dyDescent="0.25">
      <c r="A78" s="12">
        <v>67</v>
      </c>
      <c r="B78" s="164" t="str">
        <f t="shared" si="112"/>
        <v>—</v>
      </c>
      <c r="C78" s="121" t="str">
        <f t="shared" si="113"/>
        <v>—</v>
      </c>
      <c r="D78" s="247" t="str">
        <f t="shared" si="89"/>
        <v>—</v>
      </c>
      <c r="E78" s="248" t="str">
        <f t="shared" si="90"/>
        <v>—</v>
      </c>
      <c r="F78" s="249" t="str">
        <f t="shared" si="91"/>
        <v>—</v>
      </c>
      <c r="G78" s="249" t="str">
        <f t="shared" si="92"/>
        <v>—</v>
      </c>
      <c r="H78" s="250" t="str">
        <f t="shared" si="93"/>
        <v>—</v>
      </c>
      <c r="I78" s="248" t="str">
        <f t="shared" si="94"/>
        <v>—</v>
      </c>
      <c r="J78" s="249" t="str">
        <f t="shared" si="95"/>
        <v>—</v>
      </c>
      <c r="K78" s="367" t="str">
        <f t="shared" si="96"/>
        <v>—</v>
      </c>
      <c r="L78" s="417" t="str">
        <f t="shared" si="47"/>
        <v>—°—'—"—</v>
      </c>
      <c r="M78" s="418" t="str">
        <f t="shared" si="48"/>
        <v>—°—'—"—</v>
      </c>
      <c r="N78" s="329"/>
      <c r="O78" s="330"/>
      <c r="P78" s="256"/>
      <c r="Q78" s="257"/>
      <c r="R78" s="163"/>
      <c r="S78" s="325" t="str">
        <f t="shared" si="114"/>
        <v>—</v>
      </c>
      <c r="T78" s="326" t="str">
        <f t="shared" si="115"/>
        <v>—</v>
      </c>
      <c r="U78" s="327" t="str">
        <f t="shared" si="97"/>
        <v>—</v>
      </c>
      <c r="V78" s="165" t="str">
        <f t="shared" si="98"/>
        <v>—</v>
      </c>
      <c r="W78" s="448" t="str">
        <f t="shared" si="99"/>
        <v>—</v>
      </c>
      <c r="X78" s="90" t="str">
        <f t="shared" si="100"/>
        <v>—</v>
      </c>
      <c r="Y78" s="389" t="str">
        <f t="shared" si="120"/>
        <v>—</v>
      </c>
      <c r="Z78" s="425" t="str">
        <f t="shared" si="121"/>
        <v>—</v>
      </c>
      <c r="AA78" s="91">
        <f t="shared" si="101"/>
        <v>6383135.8999423925</v>
      </c>
      <c r="AB78" s="92">
        <f t="shared" si="102"/>
        <v>6350347.3114153547</v>
      </c>
      <c r="AC78" s="93">
        <f t="shared" si="103"/>
        <v>6366720.4980741851</v>
      </c>
      <c r="AD78" s="251">
        <f t="shared" si="116"/>
        <v>-3.0000600012135692</v>
      </c>
      <c r="AE78" s="252">
        <f t="shared" si="117"/>
        <v>-5.000100002012914</v>
      </c>
      <c r="AF78" s="252">
        <f t="shared" si="118"/>
        <v>11074187.935898621</v>
      </c>
      <c r="AG78" s="252">
        <f t="shared" si="104"/>
        <v>-250005.00010000201</v>
      </c>
      <c r="AH78" s="252">
        <f t="shared" si="105"/>
        <v>11077009.56665099</v>
      </c>
      <c r="AI78" s="252">
        <f t="shared" si="106"/>
        <v>0.52444601635535848</v>
      </c>
      <c r="AJ78" s="252">
        <f t="shared" si="107"/>
        <v>0.50193659964784176</v>
      </c>
      <c r="AK78" s="253">
        <f t="shared" si="108"/>
        <v>0.50477400004759065</v>
      </c>
      <c r="AL78" s="252">
        <f t="shared" si="109"/>
        <v>4.7461906394270637</v>
      </c>
      <c r="AM78" s="252">
        <f t="shared" si="110"/>
        <v>1.0002867193477807</v>
      </c>
      <c r="AN78" s="254">
        <f t="shared" si="111"/>
        <v>-2.2571636195105514E-2</v>
      </c>
      <c r="AO78" s="271">
        <f t="shared" si="119"/>
        <v>67</v>
      </c>
    </row>
    <row r="79" spans="1:41" x14ac:dyDescent="0.25">
      <c r="A79" s="12">
        <v>68</v>
      </c>
      <c r="B79" s="164" t="str">
        <f t="shared" si="112"/>
        <v>—</v>
      </c>
      <c r="C79" s="121" t="str">
        <f t="shared" si="113"/>
        <v>—</v>
      </c>
      <c r="D79" s="247" t="str">
        <f t="shared" si="89"/>
        <v>—</v>
      </c>
      <c r="E79" s="248" t="str">
        <f t="shared" si="90"/>
        <v>—</v>
      </c>
      <c r="F79" s="249" t="str">
        <f t="shared" si="91"/>
        <v>—</v>
      </c>
      <c r="G79" s="249" t="str">
        <f t="shared" si="92"/>
        <v>—</v>
      </c>
      <c r="H79" s="250" t="str">
        <f t="shared" si="93"/>
        <v>—</v>
      </c>
      <c r="I79" s="248" t="str">
        <f t="shared" si="94"/>
        <v>—</v>
      </c>
      <c r="J79" s="249" t="str">
        <f t="shared" si="95"/>
        <v>—</v>
      </c>
      <c r="K79" s="367" t="str">
        <f t="shared" si="96"/>
        <v>—</v>
      </c>
      <c r="L79" s="417" t="str">
        <f t="shared" si="47"/>
        <v>—°—'—"—</v>
      </c>
      <c r="M79" s="418" t="str">
        <f t="shared" si="48"/>
        <v>—°—'—"—</v>
      </c>
      <c r="N79" s="329"/>
      <c r="O79" s="330"/>
      <c r="P79" s="256"/>
      <c r="Q79" s="257"/>
      <c r="R79" s="163"/>
      <c r="S79" s="325" t="str">
        <f t="shared" si="114"/>
        <v>—</v>
      </c>
      <c r="T79" s="326" t="str">
        <f t="shared" si="115"/>
        <v>—</v>
      </c>
      <c r="U79" s="327" t="str">
        <f t="shared" si="97"/>
        <v>—</v>
      </c>
      <c r="V79" s="165" t="str">
        <f t="shared" si="98"/>
        <v>—</v>
      </c>
      <c r="W79" s="448" t="str">
        <f t="shared" si="99"/>
        <v>—</v>
      </c>
      <c r="X79" s="90" t="str">
        <f t="shared" si="100"/>
        <v>—</v>
      </c>
      <c r="Y79" s="389" t="str">
        <f t="shared" si="120"/>
        <v>—</v>
      </c>
      <c r="Z79" s="425" t="str">
        <f t="shared" si="121"/>
        <v>—</v>
      </c>
      <c r="AA79" s="91">
        <f t="shared" si="101"/>
        <v>6383135.8999423925</v>
      </c>
      <c r="AB79" s="92">
        <f t="shared" si="102"/>
        <v>6350347.3114153547</v>
      </c>
      <c r="AC79" s="93">
        <f t="shared" si="103"/>
        <v>6366720.4980741851</v>
      </c>
      <c r="AD79" s="251">
        <f t="shared" si="116"/>
        <v>-3.0000600012135692</v>
      </c>
      <c r="AE79" s="252">
        <f t="shared" si="117"/>
        <v>-5.000100002012914</v>
      </c>
      <c r="AF79" s="252">
        <f t="shared" si="118"/>
        <v>11074187.935898621</v>
      </c>
      <c r="AG79" s="252">
        <f t="shared" si="104"/>
        <v>-250005.00010000201</v>
      </c>
      <c r="AH79" s="252">
        <f t="shared" si="105"/>
        <v>11077009.56665099</v>
      </c>
      <c r="AI79" s="252">
        <f t="shared" si="106"/>
        <v>0.52444601635535848</v>
      </c>
      <c r="AJ79" s="252">
        <f t="shared" si="107"/>
        <v>0.50193659964784176</v>
      </c>
      <c r="AK79" s="253">
        <f t="shared" si="108"/>
        <v>0.50477400004759065</v>
      </c>
      <c r="AL79" s="252">
        <f t="shared" si="109"/>
        <v>4.7461906394270637</v>
      </c>
      <c r="AM79" s="252">
        <f t="shared" si="110"/>
        <v>1.0002867193477807</v>
      </c>
      <c r="AN79" s="254">
        <f t="shared" si="111"/>
        <v>-2.2571636195105514E-2</v>
      </c>
      <c r="AO79" s="271">
        <f t="shared" si="119"/>
        <v>68</v>
      </c>
    </row>
    <row r="80" spans="1:41" x14ac:dyDescent="0.25">
      <c r="A80" s="12">
        <v>69</v>
      </c>
      <c r="B80" s="164" t="str">
        <f t="shared" si="112"/>
        <v>—</v>
      </c>
      <c r="C80" s="121" t="str">
        <f t="shared" si="113"/>
        <v>—</v>
      </c>
      <c r="D80" s="247" t="str">
        <f t="shared" si="89"/>
        <v>—</v>
      </c>
      <c r="E80" s="248" t="str">
        <f t="shared" si="90"/>
        <v>—</v>
      </c>
      <c r="F80" s="249" t="str">
        <f t="shared" si="91"/>
        <v>—</v>
      </c>
      <c r="G80" s="249" t="str">
        <f t="shared" si="92"/>
        <v>—</v>
      </c>
      <c r="H80" s="250" t="str">
        <f t="shared" si="93"/>
        <v>—</v>
      </c>
      <c r="I80" s="248" t="str">
        <f t="shared" si="94"/>
        <v>—</v>
      </c>
      <c r="J80" s="249" t="str">
        <f t="shared" si="95"/>
        <v>—</v>
      </c>
      <c r="K80" s="367" t="str">
        <f t="shared" si="96"/>
        <v>—</v>
      </c>
      <c r="L80" s="417" t="str">
        <f t="shared" ref="L80:L111" si="122">CONCATENATE(TEXT(D80,"0"),"°",TEXT(E80,"00"),"'",TEXT(F80,"00.00000"),"""",G80)</f>
        <v>—°—'—"—</v>
      </c>
      <c r="M80" s="418" t="str">
        <f t="shared" ref="M80:M111" si="123">CONCATENATE(TEXT(H80,"0"),"°",TEXT(I80,"00"),"'",TEXT(J80,"00.00000"),"""",K80)</f>
        <v>—°—'—"—</v>
      </c>
      <c r="N80" s="329"/>
      <c r="O80" s="330"/>
      <c r="P80" s="256"/>
      <c r="Q80" s="257"/>
      <c r="R80" s="163"/>
      <c r="S80" s="325" t="str">
        <f t="shared" si="114"/>
        <v>—</v>
      </c>
      <c r="T80" s="326" t="str">
        <f t="shared" si="115"/>
        <v>—</v>
      </c>
      <c r="U80" s="327" t="str">
        <f t="shared" si="97"/>
        <v>—</v>
      </c>
      <c r="V80" s="165" t="str">
        <f t="shared" si="98"/>
        <v>—</v>
      </c>
      <c r="W80" s="448" t="str">
        <f t="shared" si="99"/>
        <v>—</v>
      </c>
      <c r="X80" s="90" t="str">
        <f t="shared" si="100"/>
        <v>—</v>
      </c>
      <c r="Y80" s="389" t="str">
        <f t="shared" si="120"/>
        <v>—</v>
      </c>
      <c r="Z80" s="425" t="str">
        <f t="shared" si="121"/>
        <v>—</v>
      </c>
      <c r="AA80" s="91">
        <f t="shared" si="101"/>
        <v>6383135.8999423925</v>
      </c>
      <c r="AB80" s="92">
        <f t="shared" si="102"/>
        <v>6350347.3114153547</v>
      </c>
      <c r="AC80" s="93">
        <f t="shared" si="103"/>
        <v>6366720.4980741851</v>
      </c>
      <c r="AD80" s="251">
        <f t="shared" si="116"/>
        <v>-3.0000600012135692</v>
      </c>
      <c r="AE80" s="252">
        <f t="shared" si="117"/>
        <v>-5.000100002012914</v>
      </c>
      <c r="AF80" s="252">
        <f t="shared" si="118"/>
        <v>11074187.935898621</v>
      </c>
      <c r="AG80" s="252">
        <f t="shared" si="104"/>
        <v>-250005.00010000201</v>
      </c>
      <c r="AH80" s="252">
        <f t="shared" si="105"/>
        <v>11077009.56665099</v>
      </c>
      <c r="AI80" s="252">
        <f t="shared" si="106"/>
        <v>0.52444601635535848</v>
      </c>
      <c r="AJ80" s="252">
        <f t="shared" si="107"/>
        <v>0.50193659964784176</v>
      </c>
      <c r="AK80" s="253">
        <f t="shared" si="108"/>
        <v>0.50477400004759065</v>
      </c>
      <c r="AL80" s="252">
        <f t="shared" si="109"/>
        <v>4.7461906394270637</v>
      </c>
      <c r="AM80" s="252">
        <f t="shared" si="110"/>
        <v>1.0002867193477807</v>
      </c>
      <c r="AN80" s="254">
        <f t="shared" si="111"/>
        <v>-2.2571636195105514E-2</v>
      </c>
      <c r="AO80" s="271">
        <f t="shared" si="119"/>
        <v>69</v>
      </c>
    </row>
    <row r="81" spans="1:41" x14ac:dyDescent="0.25">
      <c r="A81" s="12">
        <v>70</v>
      </c>
      <c r="B81" s="164" t="str">
        <f t="shared" si="112"/>
        <v>—</v>
      </c>
      <c r="C81" s="121" t="str">
        <f t="shared" si="113"/>
        <v>—</v>
      </c>
      <c r="D81" s="247" t="str">
        <f t="shared" si="89"/>
        <v>—</v>
      </c>
      <c r="E81" s="248" t="str">
        <f t="shared" si="90"/>
        <v>—</v>
      </c>
      <c r="F81" s="249" t="str">
        <f t="shared" si="91"/>
        <v>—</v>
      </c>
      <c r="G81" s="249" t="str">
        <f t="shared" si="92"/>
        <v>—</v>
      </c>
      <c r="H81" s="250" t="str">
        <f t="shared" si="93"/>
        <v>—</v>
      </c>
      <c r="I81" s="248" t="str">
        <f t="shared" si="94"/>
        <v>—</v>
      </c>
      <c r="J81" s="249" t="str">
        <f t="shared" si="95"/>
        <v>—</v>
      </c>
      <c r="K81" s="367" t="str">
        <f t="shared" si="96"/>
        <v>—</v>
      </c>
      <c r="L81" s="417" t="str">
        <f t="shared" si="122"/>
        <v>—°—'—"—</v>
      </c>
      <c r="M81" s="418" t="str">
        <f t="shared" si="123"/>
        <v>—°—'—"—</v>
      </c>
      <c r="N81" s="329"/>
      <c r="O81" s="330"/>
      <c r="P81" s="256"/>
      <c r="Q81" s="257"/>
      <c r="R81" s="163"/>
      <c r="S81" s="325" t="str">
        <f t="shared" si="114"/>
        <v>—</v>
      </c>
      <c r="T81" s="326" t="str">
        <f t="shared" si="115"/>
        <v>—</v>
      </c>
      <c r="U81" s="327" t="str">
        <f t="shared" si="97"/>
        <v>—</v>
      </c>
      <c r="V81" s="165" t="str">
        <f t="shared" si="98"/>
        <v>—</v>
      </c>
      <c r="W81" s="448" t="str">
        <f t="shared" si="99"/>
        <v>—</v>
      </c>
      <c r="X81" s="90" t="str">
        <f t="shared" si="100"/>
        <v>—</v>
      </c>
      <c r="Y81" s="389" t="str">
        <f t="shared" si="120"/>
        <v>—</v>
      </c>
      <c r="Z81" s="425" t="str">
        <f t="shared" si="121"/>
        <v>—</v>
      </c>
      <c r="AA81" s="91">
        <f t="shared" si="101"/>
        <v>6383135.8999423925</v>
      </c>
      <c r="AB81" s="92">
        <f t="shared" si="102"/>
        <v>6350347.3114153547</v>
      </c>
      <c r="AC81" s="93">
        <f t="shared" si="103"/>
        <v>6366720.4980741851</v>
      </c>
      <c r="AD81" s="251">
        <f t="shared" si="116"/>
        <v>-3.0000600012135692</v>
      </c>
      <c r="AE81" s="252">
        <f t="shared" si="117"/>
        <v>-5.000100002012914</v>
      </c>
      <c r="AF81" s="252">
        <f t="shared" si="118"/>
        <v>11074187.935898621</v>
      </c>
      <c r="AG81" s="252">
        <f t="shared" si="104"/>
        <v>-250005.00010000201</v>
      </c>
      <c r="AH81" s="252">
        <f t="shared" si="105"/>
        <v>11077009.56665099</v>
      </c>
      <c r="AI81" s="252">
        <f t="shared" si="106"/>
        <v>0.52444601635535848</v>
      </c>
      <c r="AJ81" s="252">
        <f t="shared" si="107"/>
        <v>0.50193659964784176</v>
      </c>
      <c r="AK81" s="253">
        <f t="shared" si="108"/>
        <v>0.50477400004759065</v>
      </c>
      <c r="AL81" s="252">
        <f t="shared" si="109"/>
        <v>4.7461906394270637</v>
      </c>
      <c r="AM81" s="252">
        <f t="shared" si="110"/>
        <v>1.0002867193477807</v>
      </c>
      <c r="AN81" s="254">
        <f t="shared" si="111"/>
        <v>-2.2571636195105514E-2</v>
      </c>
      <c r="AO81" s="271">
        <f t="shared" si="119"/>
        <v>70</v>
      </c>
    </row>
    <row r="82" spans="1:41" x14ac:dyDescent="0.25">
      <c r="A82" s="12">
        <v>71</v>
      </c>
      <c r="B82" s="164" t="str">
        <f t="shared" si="112"/>
        <v>—</v>
      </c>
      <c r="C82" s="121" t="str">
        <f t="shared" si="113"/>
        <v>—</v>
      </c>
      <c r="D82" s="247" t="str">
        <f t="shared" si="89"/>
        <v>—</v>
      </c>
      <c r="E82" s="248" t="str">
        <f t="shared" si="90"/>
        <v>—</v>
      </c>
      <c r="F82" s="249" t="str">
        <f t="shared" si="91"/>
        <v>—</v>
      </c>
      <c r="G82" s="249" t="str">
        <f t="shared" si="92"/>
        <v>—</v>
      </c>
      <c r="H82" s="250" t="str">
        <f t="shared" si="93"/>
        <v>—</v>
      </c>
      <c r="I82" s="248" t="str">
        <f t="shared" si="94"/>
        <v>—</v>
      </c>
      <c r="J82" s="249" t="str">
        <f t="shared" si="95"/>
        <v>—</v>
      </c>
      <c r="K82" s="367" t="str">
        <f t="shared" si="96"/>
        <v>—</v>
      </c>
      <c r="L82" s="417" t="str">
        <f t="shared" si="122"/>
        <v>—°—'—"—</v>
      </c>
      <c r="M82" s="418" t="str">
        <f t="shared" si="123"/>
        <v>—°—'—"—</v>
      </c>
      <c r="N82" s="329"/>
      <c r="O82" s="330"/>
      <c r="P82" s="256"/>
      <c r="Q82" s="257"/>
      <c r="R82" s="163"/>
      <c r="S82" s="325" t="str">
        <f t="shared" si="114"/>
        <v>—</v>
      </c>
      <c r="T82" s="326" t="str">
        <f t="shared" si="115"/>
        <v>—</v>
      </c>
      <c r="U82" s="327" t="str">
        <f t="shared" si="97"/>
        <v>—</v>
      </c>
      <c r="V82" s="165" t="str">
        <f t="shared" si="98"/>
        <v>—</v>
      </c>
      <c r="W82" s="448" t="str">
        <f t="shared" si="99"/>
        <v>—</v>
      </c>
      <c r="X82" s="90" t="str">
        <f t="shared" si="100"/>
        <v>—</v>
      </c>
      <c r="Y82" s="389" t="str">
        <f t="shared" si="120"/>
        <v>—</v>
      </c>
      <c r="Z82" s="425" t="str">
        <f t="shared" si="121"/>
        <v>—</v>
      </c>
      <c r="AA82" s="91">
        <f t="shared" si="101"/>
        <v>6383135.8999423925</v>
      </c>
      <c r="AB82" s="92">
        <f t="shared" si="102"/>
        <v>6350347.3114153547</v>
      </c>
      <c r="AC82" s="93">
        <f t="shared" si="103"/>
        <v>6366720.4980741851</v>
      </c>
      <c r="AD82" s="251">
        <f t="shared" si="116"/>
        <v>-3.0000600012135692</v>
      </c>
      <c r="AE82" s="252">
        <f t="shared" si="117"/>
        <v>-5.000100002012914</v>
      </c>
      <c r="AF82" s="252">
        <f t="shared" si="118"/>
        <v>11074187.935898621</v>
      </c>
      <c r="AG82" s="252">
        <f t="shared" si="104"/>
        <v>-250005.00010000201</v>
      </c>
      <c r="AH82" s="252">
        <f t="shared" si="105"/>
        <v>11077009.56665099</v>
      </c>
      <c r="AI82" s="252">
        <f t="shared" si="106"/>
        <v>0.52444601635535848</v>
      </c>
      <c r="AJ82" s="252">
        <f t="shared" si="107"/>
        <v>0.50193659964784176</v>
      </c>
      <c r="AK82" s="253">
        <f t="shared" si="108"/>
        <v>0.50477400004759065</v>
      </c>
      <c r="AL82" s="252">
        <f t="shared" si="109"/>
        <v>4.7461906394270637</v>
      </c>
      <c r="AM82" s="252">
        <f t="shared" si="110"/>
        <v>1.0002867193477807</v>
      </c>
      <c r="AN82" s="254">
        <f t="shared" si="111"/>
        <v>-2.2571636195105514E-2</v>
      </c>
      <c r="AO82" s="271">
        <f t="shared" si="119"/>
        <v>71</v>
      </c>
    </row>
    <row r="83" spans="1:41" x14ac:dyDescent="0.25">
      <c r="A83" s="12">
        <v>72</v>
      </c>
      <c r="B83" s="164" t="str">
        <f t="shared" si="112"/>
        <v>—</v>
      </c>
      <c r="C83" s="121" t="str">
        <f t="shared" si="113"/>
        <v>—</v>
      </c>
      <c r="D83" s="247" t="str">
        <f t="shared" si="89"/>
        <v>—</v>
      </c>
      <c r="E83" s="248" t="str">
        <f t="shared" si="90"/>
        <v>—</v>
      </c>
      <c r="F83" s="249" t="str">
        <f t="shared" si="91"/>
        <v>—</v>
      </c>
      <c r="G83" s="249" t="str">
        <f t="shared" si="92"/>
        <v>—</v>
      </c>
      <c r="H83" s="250" t="str">
        <f t="shared" si="93"/>
        <v>—</v>
      </c>
      <c r="I83" s="248" t="str">
        <f t="shared" si="94"/>
        <v>—</v>
      </c>
      <c r="J83" s="249" t="str">
        <f t="shared" si="95"/>
        <v>—</v>
      </c>
      <c r="K83" s="367" t="str">
        <f t="shared" si="96"/>
        <v>—</v>
      </c>
      <c r="L83" s="417" t="str">
        <f t="shared" si="122"/>
        <v>—°—'—"—</v>
      </c>
      <c r="M83" s="418" t="str">
        <f t="shared" si="123"/>
        <v>—°—'—"—</v>
      </c>
      <c r="N83" s="329"/>
      <c r="O83" s="330"/>
      <c r="P83" s="256"/>
      <c r="Q83" s="257"/>
      <c r="R83" s="163"/>
      <c r="S83" s="325" t="str">
        <f t="shared" si="114"/>
        <v>—</v>
      </c>
      <c r="T83" s="326" t="str">
        <f t="shared" si="115"/>
        <v>—</v>
      </c>
      <c r="U83" s="327" t="str">
        <f t="shared" si="97"/>
        <v>—</v>
      </c>
      <c r="V83" s="165" t="str">
        <f t="shared" si="98"/>
        <v>—</v>
      </c>
      <c r="W83" s="448" t="str">
        <f t="shared" si="99"/>
        <v>—</v>
      </c>
      <c r="X83" s="90" t="str">
        <f t="shared" si="100"/>
        <v>—</v>
      </c>
      <c r="Y83" s="389" t="str">
        <f t="shared" si="120"/>
        <v>—</v>
      </c>
      <c r="Z83" s="425" t="str">
        <f t="shared" si="121"/>
        <v>—</v>
      </c>
      <c r="AA83" s="91">
        <f t="shared" si="101"/>
        <v>6383135.8999423925</v>
      </c>
      <c r="AB83" s="92">
        <f t="shared" si="102"/>
        <v>6350347.3114153547</v>
      </c>
      <c r="AC83" s="93">
        <f t="shared" si="103"/>
        <v>6366720.4980741851</v>
      </c>
      <c r="AD83" s="251">
        <f t="shared" si="116"/>
        <v>-3.0000600012135692</v>
      </c>
      <c r="AE83" s="252">
        <f t="shared" si="117"/>
        <v>-5.000100002012914</v>
      </c>
      <c r="AF83" s="252">
        <f t="shared" si="118"/>
        <v>11074187.935898621</v>
      </c>
      <c r="AG83" s="252">
        <f t="shared" si="104"/>
        <v>-250005.00010000201</v>
      </c>
      <c r="AH83" s="252">
        <f t="shared" si="105"/>
        <v>11077009.56665099</v>
      </c>
      <c r="AI83" s="252">
        <f t="shared" si="106"/>
        <v>0.52444601635535848</v>
      </c>
      <c r="AJ83" s="252">
        <f t="shared" si="107"/>
        <v>0.50193659964784176</v>
      </c>
      <c r="AK83" s="253">
        <f t="shared" si="108"/>
        <v>0.50477400004759065</v>
      </c>
      <c r="AL83" s="252">
        <f t="shared" si="109"/>
        <v>4.7461906394270637</v>
      </c>
      <c r="AM83" s="252">
        <f t="shared" si="110"/>
        <v>1.0002867193477807</v>
      </c>
      <c r="AN83" s="254">
        <f t="shared" si="111"/>
        <v>-2.2571636195105514E-2</v>
      </c>
      <c r="AO83" s="271">
        <f t="shared" si="119"/>
        <v>72</v>
      </c>
    </row>
    <row r="84" spans="1:41" x14ac:dyDescent="0.25">
      <c r="A84" s="12">
        <v>73</v>
      </c>
      <c r="B84" s="164" t="str">
        <f t="shared" si="112"/>
        <v>—</v>
      </c>
      <c r="C84" s="121" t="str">
        <f t="shared" si="113"/>
        <v>—</v>
      </c>
      <c r="D84" s="247" t="str">
        <f t="shared" si="89"/>
        <v>—</v>
      </c>
      <c r="E84" s="248" t="str">
        <f t="shared" si="90"/>
        <v>—</v>
      </c>
      <c r="F84" s="249" t="str">
        <f t="shared" si="91"/>
        <v>—</v>
      </c>
      <c r="G84" s="249" t="str">
        <f t="shared" si="92"/>
        <v>—</v>
      </c>
      <c r="H84" s="250" t="str">
        <f t="shared" si="93"/>
        <v>—</v>
      </c>
      <c r="I84" s="248" t="str">
        <f t="shared" si="94"/>
        <v>—</v>
      </c>
      <c r="J84" s="249" t="str">
        <f t="shared" si="95"/>
        <v>—</v>
      </c>
      <c r="K84" s="367" t="str">
        <f t="shared" si="96"/>
        <v>—</v>
      </c>
      <c r="L84" s="417" t="str">
        <f t="shared" si="122"/>
        <v>—°—'—"—</v>
      </c>
      <c r="M84" s="418" t="str">
        <f t="shared" si="123"/>
        <v>—°—'—"—</v>
      </c>
      <c r="N84" s="329"/>
      <c r="O84" s="330"/>
      <c r="P84" s="256"/>
      <c r="Q84" s="257"/>
      <c r="R84" s="163"/>
      <c r="S84" s="325" t="str">
        <f t="shared" si="114"/>
        <v>—</v>
      </c>
      <c r="T84" s="326" t="str">
        <f t="shared" si="115"/>
        <v>—</v>
      </c>
      <c r="U84" s="327" t="str">
        <f t="shared" si="97"/>
        <v>—</v>
      </c>
      <c r="V84" s="165" t="str">
        <f t="shared" si="98"/>
        <v>—</v>
      </c>
      <c r="W84" s="448" t="str">
        <f t="shared" si="99"/>
        <v>—</v>
      </c>
      <c r="X84" s="90" t="str">
        <f t="shared" si="100"/>
        <v>—</v>
      </c>
      <c r="Y84" s="389" t="str">
        <f t="shared" si="120"/>
        <v>—</v>
      </c>
      <c r="Z84" s="425" t="str">
        <f t="shared" si="121"/>
        <v>—</v>
      </c>
      <c r="AA84" s="91">
        <f t="shared" si="101"/>
        <v>6383135.8999423925</v>
      </c>
      <c r="AB84" s="92">
        <f t="shared" si="102"/>
        <v>6350347.3114153547</v>
      </c>
      <c r="AC84" s="93">
        <f t="shared" si="103"/>
        <v>6366720.4980741851</v>
      </c>
      <c r="AD84" s="251">
        <f t="shared" si="116"/>
        <v>-3.0000600012135692</v>
      </c>
      <c r="AE84" s="252">
        <f t="shared" si="117"/>
        <v>-5.000100002012914</v>
      </c>
      <c r="AF84" s="252">
        <f t="shared" si="118"/>
        <v>11074187.935898621</v>
      </c>
      <c r="AG84" s="252">
        <f t="shared" si="104"/>
        <v>-250005.00010000201</v>
      </c>
      <c r="AH84" s="252">
        <f t="shared" si="105"/>
        <v>11077009.56665099</v>
      </c>
      <c r="AI84" s="252">
        <f t="shared" si="106"/>
        <v>0.52444601635535848</v>
      </c>
      <c r="AJ84" s="252">
        <f t="shared" si="107"/>
        <v>0.50193659964784176</v>
      </c>
      <c r="AK84" s="253">
        <f t="shared" si="108"/>
        <v>0.50477400004759065</v>
      </c>
      <c r="AL84" s="252">
        <f t="shared" si="109"/>
        <v>4.7461906394270637</v>
      </c>
      <c r="AM84" s="252">
        <f t="shared" si="110"/>
        <v>1.0002867193477807</v>
      </c>
      <c r="AN84" s="254">
        <f t="shared" si="111"/>
        <v>-2.2571636195105514E-2</v>
      </c>
      <c r="AO84" s="271">
        <f t="shared" si="119"/>
        <v>73</v>
      </c>
    </row>
    <row r="85" spans="1:41" x14ac:dyDescent="0.25">
      <c r="A85" s="12">
        <v>74</v>
      </c>
      <c r="B85" s="164" t="str">
        <f t="shared" si="112"/>
        <v>—</v>
      </c>
      <c r="C85" s="121" t="str">
        <f t="shared" si="113"/>
        <v>—</v>
      </c>
      <c r="D85" s="247" t="str">
        <f t="shared" si="89"/>
        <v>—</v>
      </c>
      <c r="E85" s="248" t="str">
        <f t="shared" si="90"/>
        <v>—</v>
      </c>
      <c r="F85" s="249" t="str">
        <f t="shared" si="91"/>
        <v>—</v>
      </c>
      <c r="G85" s="249" t="str">
        <f t="shared" si="92"/>
        <v>—</v>
      </c>
      <c r="H85" s="250" t="str">
        <f t="shared" si="93"/>
        <v>—</v>
      </c>
      <c r="I85" s="248" t="str">
        <f t="shared" si="94"/>
        <v>—</v>
      </c>
      <c r="J85" s="249" t="str">
        <f t="shared" si="95"/>
        <v>—</v>
      </c>
      <c r="K85" s="367" t="str">
        <f t="shared" si="96"/>
        <v>—</v>
      </c>
      <c r="L85" s="417" t="str">
        <f t="shared" si="122"/>
        <v>—°—'—"—</v>
      </c>
      <c r="M85" s="418" t="str">
        <f t="shared" si="123"/>
        <v>—°—'—"—</v>
      </c>
      <c r="N85" s="329"/>
      <c r="O85" s="330"/>
      <c r="P85" s="256"/>
      <c r="Q85" s="257"/>
      <c r="R85" s="163"/>
      <c r="S85" s="325" t="str">
        <f t="shared" si="114"/>
        <v>—</v>
      </c>
      <c r="T85" s="326" t="str">
        <f t="shared" si="115"/>
        <v>—</v>
      </c>
      <c r="U85" s="327" t="str">
        <f t="shared" si="97"/>
        <v>—</v>
      </c>
      <c r="V85" s="165" t="str">
        <f t="shared" si="98"/>
        <v>—</v>
      </c>
      <c r="W85" s="448" t="str">
        <f t="shared" si="99"/>
        <v>—</v>
      </c>
      <c r="X85" s="90" t="str">
        <f t="shared" si="100"/>
        <v>—</v>
      </c>
      <c r="Y85" s="389" t="str">
        <f t="shared" si="120"/>
        <v>—</v>
      </c>
      <c r="Z85" s="425" t="str">
        <f t="shared" si="121"/>
        <v>—</v>
      </c>
      <c r="AA85" s="91">
        <f t="shared" si="101"/>
        <v>6383135.8999423925</v>
      </c>
      <c r="AB85" s="92">
        <f t="shared" si="102"/>
        <v>6350347.3114153547</v>
      </c>
      <c r="AC85" s="93">
        <f t="shared" si="103"/>
        <v>6366720.4980741851</v>
      </c>
      <c r="AD85" s="251">
        <f t="shared" si="116"/>
        <v>-3.0000600012135692</v>
      </c>
      <c r="AE85" s="252">
        <f t="shared" si="117"/>
        <v>-5.000100002012914</v>
      </c>
      <c r="AF85" s="252">
        <f t="shared" si="118"/>
        <v>11074187.935898621</v>
      </c>
      <c r="AG85" s="252">
        <f t="shared" si="104"/>
        <v>-250005.00010000201</v>
      </c>
      <c r="AH85" s="252">
        <f t="shared" si="105"/>
        <v>11077009.56665099</v>
      </c>
      <c r="AI85" s="252">
        <f t="shared" si="106"/>
        <v>0.52444601635535848</v>
      </c>
      <c r="AJ85" s="252">
        <f t="shared" si="107"/>
        <v>0.50193659964784176</v>
      </c>
      <c r="AK85" s="253">
        <f t="shared" si="108"/>
        <v>0.50477400004759065</v>
      </c>
      <c r="AL85" s="252">
        <f t="shared" si="109"/>
        <v>4.7461906394270637</v>
      </c>
      <c r="AM85" s="252">
        <f t="shared" si="110"/>
        <v>1.0002867193477807</v>
      </c>
      <c r="AN85" s="254">
        <f t="shared" si="111"/>
        <v>-2.2571636195105514E-2</v>
      </c>
      <c r="AO85" s="271">
        <f t="shared" si="119"/>
        <v>74</v>
      </c>
    </row>
    <row r="86" spans="1:41" x14ac:dyDescent="0.25">
      <c r="A86" s="12">
        <v>75</v>
      </c>
      <c r="B86" s="164" t="str">
        <f t="shared" si="112"/>
        <v>—</v>
      </c>
      <c r="C86" s="121" t="str">
        <f t="shared" si="113"/>
        <v>—</v>
      </c>
      <c r="D86" s="247" t="str">
        <f t="shared" si="89"/>
        <v>—</v>
      </c>
      <c r="E86" s="248" t="str">
        <f t="shared" si="90"/>
        <v>—</v>
      </c>
      <c r="F86" s="249" t="str">
        <f t="shared" si="91"/>
        <v>—</v>
      </c>
      <c r="G86" s="249" t="str">
        <f t="shared" si="92"/>
        <v>—</v>
      </c>
      <c r="H86" s="250" t="str">
        <f t="shared" si="93"/>
        <v>—</v>
      </c>
      <c r="I86" s="248" t="str">
        <f t="shared" si="94"/>
        <v>—</v>
      </c>
      <c r="J86" s="249" t="str">
        <f t="shared" si="95"/>
        <v>—</v>
      </c>
      <c r="K86" s="367" t="str">
        <f t="shared" si="96"/>
        <v>—</v>
      </c>
      <c r="L86" s="417" t="str">
        <f t="shared" si="122"/>
        <v>—°—'—"—</v>
      </c>
      <c r="M86" s="418" t="str">
        <f t="shared" si="123"/>
        <v>—°—'—"—</v>
      </c>
      <c r="N86" s="329"/>
      <c r="O86" s="330"/>
      <c r="P86" s="256"/>
      <c r="Q86" s="257"/>
      <c r="R86" s="163"/>
      <c r="S86" s="325" t="str">
        <f t="shared" si="114"/>
        <v>—</v>
      </c>
      <c r="T86" s="326" t="str">
        <f t="shared" si="115"/>
        <v>—</v>
      </c>
      <c r="U86" s="327" t="str">
        <f t="shared" si="97"/>
        <v>—</v>
      </c>
      <c r="V86" s="165" t="str">
        <f t="shared" si="98"/>
        <v>—</v>
      </c>
      <c r="W86" s="448" t="str">
        <f t="shared" si="99"/>
        <v>—</v>
      </c>
      <c r="X86" s="90" t="str">
        <f t="shared" si="100"/>
        <v>—</v>
      </c>
      <c r="Y86" s="389" t="str">
        <f t="shared" si="120"/>
        <v>—</v>
      </c>
      <c r="Z86" s="425" t="str">
        <f t="shared" si="121"/>
        <v>—</v>
      </c>
      <c r="AA86" s="91">
        <f t="shared" si="101"/>
        <v>6383135.8999423925</v>
      </c>
      <c r="AB86" s="92">
        <f t="shared" si="102"/>
        <v>6350347.3114153547</v>
      </c>
      <c r="AC86" s="93">
        <f t="shared" si="103"/>
        <v>6366720.4980741851</v>
      </c>
      <c r="AD86" s="251">
        <f t="shared" si="116"/>
        <v>-3.0000600012135692</v>
      </c>
      <c r="AE86" s="252">
        <f t="shared" si="117"/>
        <v>-5.000100002012914</v>
      </c>
      <c r="AF86" s="252">
        <f t="shared" si="118"/>
        <v>11074187.935898621</v>
      </c>
      <c r="AG86" s="252">
        <f t="shared" si="104"/>
        <v>-250005.00010000201</v>
      </c>
      <c r="AH86" s="252">
        <f t="shared" si="105"/>
        <v>11077009.56665099</v>
      </c>
      <c r="AI86" s="252">
        <f t="shared" si="106"/>
        <v>0.52444601635535848</v>
      </c>
      <c r="AJ86" s="252">
        <f t="shared" si="107"/>
        <v>0.50193659964784176</v>
      </c>
      <c r="AK86" s="253">
        <f t="shared" si="108"/>
        <v>0.50477400004759065</v>
      </c>
      <c r="AL86" s="252">
        <f t="shared" si="109"/>
        <v>4.7461906394270637</v>
      </c>
      <c r="AM86" s="252">
        <f t="shared" si="110"/>
        <v>1.0002867193477807</v>
      </c>
      <c r="AN86" s="254">
        <f t="shared" si="111"/>
        <v>-2.2571636195105514E-2</v>
      </c>
      <c r="AO86" s="271">
        <f t="shared" si="119"/>
        <v>75</v>
      </c>
    </row>
    <row r="87" spans="1:41" x14ac:dyDescent="0.25">
      <c r="A87" s="12">
        <v>76</v>
      </c>
      <c r="B87" s="164" t="str">
        <f t="shared" si="112"/>
        <v>—</v>
      </c>
      <c r="C87" s="121" t="str">
        <f t="shared" si="113"/>
        <v>—</v>
      </c>
      <c r="D87" s="247" t="str">
        <f t="shared" si="89"/>
        <v>—</v>
      </c>
      <c r="E87" s="248" t="str">
        <f t="shared" si="90"/>
        <v>—</v>
      </c>
      <c r="F87" s="249" t="str">
        <f t="shared" si="91"/>
        <v>—</v>
      </c>
      <c r="G87" s="249" t="str">
        <f t="shared" si="92"/>
        <v>—</v>
      </c>
      <c r="H87" s="250" t="str">
        <f t="shared" si="93"/>
        <v>—</v>
      </c>
      <c r="I87" s="248" t="str">
        <f t="shared" si="94"/>
        <v>—</v>
      </c>
      <c r="J87" s="249" t="str">
        <f t="shared" si="95"/>
        <v>—</v>
      </c>
      <c r="K87" s="367" t="str">
        <f t="shared" si="96"/>
        <v>—</v>
      </c>
      <c r="L87" s="417" t="str">
        <f t="shared" si="122"/>
        <v>—°—'—"—</v>
      </c>
      <c r="M87" s="418" t="str">
        <f t="shared" si="123"/>
        <v>—°—'—"—</v>
      </c>
      <c r="N87" s="329"/>
      <c r="O87" s="330"/>
      <c r="P87" s="256"/>
      <c r="Q87" s="257"/>
      <c r="R87" s="163"/>
      <c r="S87" s="325" t="str">
        <f t="shared" si="114"/>
        <v>—</v>
      </c>
      <c r="T87" s="326" t="str">
        <f t="shared" si="115"/>
        <v>—</v>
      </c>
      <c r="U87" s="327" t="str">
        <f t="shared" si="97"/>
        <v>—</v>
      </c>
      <c r="V87" s="165" t="str">
        <f t="shared" si="98"/>
        <v>—</v>
      </c>
      <c r="W87" s="448" t="str">
        <f t="shared" si="99"/>
        <v>—</v>
      </c>
      <c r="X87" s="90" t="str">
        <f t="shared" si="100"/>
        <v>—</v>
      </c>
      <c r="Y87" s="389" t="str">
        <f t="shared" si="120"/>
        <v>—</v>
      </c>
      <c r="Z87" s="425" t="str">
        <f t="shared" si="121"/>
        <v>—</v>
      </c>
      <c r="AA87" s="91">
        <f t="shared" si="101"/>
        <v>6383135.8999423925</v>
      </c>
      <c r="AB87" s="92">
        <f t="shared" si="102"/>
        <v>6350347.3114153547</v>
      </c>
      <c r="AC87" s="93">
        <f t="shared" si="103"/>
        <v>6366720.4980741851</v>
      </c>
      <c r="AD87" s="251">
        <f t="shared" si="116"/>
        <v>-3.0000600012135692</v>
      </c>
      <c r="AE87" s="252">
        <f t="shared" si="117"/>
        <v>-5.000100002012914</v>
      </c>
      <c r="AF87" s="252">
        <f t="shared" si="118"/>
        <v>11074187.935898621</v>
      </c>
      <c r="AG87" s="252">
        <f t="shared" si="104"/>
        <v>-250005.00010000201</v>
      </c>
      <c r="AH87" s="252">
        <f t="shared" si="105"/>
        <v>11077009.56665099</v>
      </c>
      <c r="AI87" s="252">
        <f t="shared" si="106"/>
        <v>0.52444601635535848</v>
      </c>
      <c r="AJ87" s="252">
        <f t="shared" si="107"/>
        <v>0.50193659964784176</v>
      </c>
      <c r="AK87" s="253">
        <f t="shared" si="108"/>
        <v>0.50477400004759065</v>
      </c>
      <c r="AL87" s="252">
        <f t="shared" si="109"/>
        <v>4.7461906394270637</v>
      </c>
      <c r="AM87" s="252">
        <f t="shared" si="110"/>
        <v>1.0002867193477807</v>
      </c>
      <c r="AN87" s="254">
        <f t="shared" si="111"/>
        <v>-2.2571636195105514E-2</v>
      </c>
      <c r="AO87" s="271">
        <f t="shared" si="119"/>
        <v>76</v>
      </c>
    </row>
    <row r="88" spans="1:41" x14ac:dyDescent="0.25">
      <c r="A88" s="12">
        <v>77</v>
      </c>
      <c r="B88" s="164" t="str">
        <f t="shared" si="112"/>
        <v>—</v>
      </c>
      <c r="C88" s="121" t="str">
        <f t="shared" si="113"/>
        <v>—</v>
      </c>
      <c r="D88" s="247" t="str">
        <f t="shared" si="89"/>
        <v>—</v>
      </c>
      <c r="E88" s="248" t="str">
        <f t="shared" si="90"/>
        <v>—</v>
      </c>
      <c r="F88" s="249" t="str">
        <f t="shared" si="91"/>
        <v>—</v>
      </c>
      <c r="G88" s="249" t="str">
        <f t="shared" si="92"/>
        <v>—</v>
      </c>
      <c r="H88" s="250" t="str">
        <f t="shared" si="93"/>
        <v>—</v>
      </c>
      <c r="I88" s="248" t="str">
        <f t="shared" si="94"/>
        <v>—</v>
      </c>
      <c r="J88" s="249" t="str">
        <f t="shared" si="95"/>
        <v>—</v>
      </c>
      <c r="K88" s="367" t="str">
        <f t="shared" si="96"/>
        <v>—</v>
      </c>
      <c r="L88" s="417" t="str">
        <f t="shared" si="122"/>
        <v>—°—'—"—</v>
      </c>
      <c r="M88" s="418" t="str">
        <f t="shared" si="123"/>
        <v>—°—'—"—</v>
      </c>
      <c r="N88" s="329"/>
      <c r="O88" s="330"/>
      <c r="P88" s="256"/>
      <c r="Q88" s="257"/>
      <c r="R88" s="163"/>
      <c r="S88" s="325" t="str">
        <f t="shared" si="114"/>
        <v>—</v>
      </c>
      <c r="T88" s="326" t="str">
        <f t="shared" si="115"/>
        <v>—</v>
      </c>
      <c r="U88" s="327" t="str">
        <f t="shared" si="97"/>
        <v>—</v>
      </c>
      <c r="V88" s="165" t="str">
        <f t="shared" si="98"/>
        <v>—</v>
      </c>
      <c r="W88" s="448" t="str">
        <f t="shared" si="99"/>
        <v>—</v>
      </c>
      <c r="X88" s="90" t="str">
        <f t="shared" si="100"/>
        <v>—</v>
      </c>
      <c r="Y88" s="389" t="str">
        <f t="shared" si="120"/>
        <v>—</v>
      </c>
      <c r="Z88" s="425" t="str">
        <f t="shared" si="121"/>
        <v>—</v>
      </c>
      <c r="AA88" s="91">
        <f t="shared" si="101"/>
        <v>6383135.8999423925</v>
      </c>
      <c r="AB88" s="92">
        <f t="shared" si="102"/>
        <v>6350347.3114153547</v>
      </c>
      <c r="AC88" s="93">
        <f t="shared" si="103"/>
        <v>6366720.4980741851</v>
      </c>
      <c r="AD88" s="251">
        <f t="shared" si="116"/>
        <v>-3.0000600012135692</v>
      </c>
      <c r="AE88" s="252">
        <f t="shared" si="117"/>
        <v>-5.000100002012914</v>
      </c>
      <c r="AF88" s="252">
        <f t="shared" si="118"/>
        <v>11074187.935898621</v>
      </c>
      <c r="AG88" s="252">
        <f t="shared" si="104"/>
        <v>-250005.00010000201</v>
      </c>
      <c r="AH88" s="252">
        <f t="shared" si="105"/>
        <v>11077009.56665099</v>
      </c>
      <c r="AI88" s="252">
        <f t="shared" si="106"/>
        <v>0.52444601635535848</v>
      </c>
      <c r="AJ88" s="252">
        <f t="shared" si="107"/>
        <v>0.50193659964784176</v>
      </c>
      <c r="AK88" s="253">
        <f t="shared" si="108"/>
        <v>0.50477400004759065</v>
      </c>
      <c r="AL88" s="252">
        <f t="shared" si="109"/>
        <v>4.7461906394270637</v>
      </c>
      <c r="AM88" s="252">
        <f t="shared" si="110"/>
        <v>1.0002867193477807</v>
      </c>
      <c r="AN88" s="254">
        <f t="shared" si="111"/>
        <v>-2.2571636195105514E-2</v>
      </c>
      <c r="AO88" s="271">
        <f t="shared" si="119"/>
        <v>77</v>
      </c>
    </row>
    <row r="89" spans="1:41" x14ac:dyDescent="0.25">
      <c r="A89" s="12">
        <v>78</v>
      </c>
      <c r="B89" s="164" t="str">
        <f t="shared" si="112"/>
        <v>—</v>
      </c>
      <c r="C89" s="121" t="str">
        <f t="shared" si="113"/>
        <v>—</v>
      </c>
      <c r="D89" s="247" t="str">
        <f t="shared" si="89"/>
        <v>—</v>
      </c>
      <c r="E89" s="248" t="str">
        <f t="shared" si="90"/>
        <v>—</v>
      </c>
      <c r="F89" s="249" t="str">
        <f t="shared" si="91"/>
        <v>—</v>
      </c>
      <c r="G89" s="249" t="str">
        <f t="shared" si="92"/>
        <v>—</v>
      </c>
      <c r="H89" s="250" t="str">
        <f t="shared" si="93"/>
        <v>—</v>
      </c>
      <c r="I89" s="248" t="str">
        <f t="shared" si="94"/>
        <v>—</v>
      </c>
      <c r="J89" s="249" t="str">
        <f t="shared" si="95"/>
        <v>—</v>
      </c>
      <c r="K89" s="367" t="str">
        <f t="shared" si="96"/>
        <v>—</v>
      </c>
      <c r="L89" s="417" t="str">
        <f t="shared" si="122"/>
        <v>—°—'—"—</v>
      </c>
      <c r="M89" s="418" t="str">
        <f t="shared" si="123"/>
        <v>—°—'—"—</v>
      </c>
      <c r="N89" s="329"/>
      <c r="O89" s="330"/>
      <c r="P89" s="256"/>
      <c r="Q89" s="257"/>
      <c r="R89" s="163"/>
      <c r="S89" s="325" t="str">
        <f t="shared" si="114"/>
        <v>—</v>
      </c>
      <c r="T89" s="326" t="str">
        <f t="shared" si="115"/>
        <v>—</v>
      </c>
      <c r="U89" s="327" t="str">
        <f t="shared" si="97"/>
        <v>—</v>
      </c>
      <c r="V89" s="165" t="str">
        <f t="shared" si="98"/>
        <v>—</v>
      </c>
      <c r="W89" s="448" t="str">
        <f t="shared" si="99"/>
        <v>—</v>
      </c>
      <c r="X89" s="90" t="str">
        <f t="shared" si="100"/>
        <v>—</v>
      </c>
      <c r="Y89" s="389" t="str">
        <f t="shared" si="120"/>
        <v>—</v>
      </c>
      <c r="Z89" s="425" t="str">
        <f t="shared" si="121"/>
        <v>—</v>
      </c>
      <c r="AA89" s="91">
        <f t="shared" si="101"/>
        <v>6383135.8999423925</v>
      </c>
      <c r="AB89" s="92">
        <f t="shared" si="102"/>
        <v>6350347.3114153547</v>
      </c>
      <c r="AC89" s="93">
        <f t="shared" si="103"/>
        <v>6366720.4980741851</v>
      </c>
      <c r="AD89" s="251">
        <f t="shared" si="116"/>
        <v>-3.0000600012135692</v>
      </c>
      <c r="AE89" s="252">
        <f t="shared" si="117"/>
        <v>-5.000100002012914</v>
      </c>
      <c r="AF89" s="252">
        <f t="shared" si="118"/>
        <v>11074187.935898621</v>
      </c>
      <c r="AG89" s="252">
        <f t="shared" si="104"/>
        <v>-250005.00010000201</v>
      </c>
      <c r="AH89" s="252">
        <f t="shared" si="105"/>
        <v>11077009.56665099</v>
      </c>
      <c r="AI89" s="252">
        <f t="shared" si="106"/>
        <v>0.52444601635535848</v>
      </c>
      <c r="AJ89" s="252">
        <f t="shared" si="107"/>
        <v>0.50193659964784176</v>
      </c>
      <c r="AK89" s="253">
        <f t="shared" si="108"/>
        <v>0.50477400004759065</v>
      </c>
      <c r="AL89" s="252">
        <f t="shared" si="109"/>
        <v>4.7461906394270637</v>
      </c>
      <c r="AM89" s="252">
        <f t="shared" si="110"/>
        <v>1.0002867193477807</v>
      </c>
      <c r="AN89" s="254">
        <f t="shared" si="111"/>
        <v>-2.2571636195105514E-2</v>
      </c>
      <c r="AO89" s="271">
        <f t="shared" si="119"/>
        <v>78</v>
      </c>
    </row>
    <row r="90" spans="1:41" x14ac:dyDescent="0.25">
      <c r="A90" s="12">
        <v>79</v>
      </c>
      <c r="B90" s="164" t="str">
        <f t="shared" si="112"/>
        <v>—</v>
      </c>
      <c r="C90" s="121" t="str">
        <f t="shared" si="113"/>
        <v>—</v>
      </c>
      <c r="D90" s="247" t="str">
        <f t="shared" si="89"/>
        <v>—</v>
      </c>
      <c r="E90" s="248" t="str">
        <f t="shared" si="90"/>
        <v>—</v>
      </c>
      <c r="F90" s="249" t="str">
        <f t="shared" si="91"/>
        <v>—</v>
      </c>
      <c r="G90" s="249" t="str">
        <f t="shared" si="92"/>
        <v>—</v>
      </c>
      <c r="H90" s="250" t="str">
        <f t="shared" si="93"/>
        <v>—</v>
      </c>
      <c r="I90" s="248" t="str">
        <f t="shared" si="94"/>
        <v>—</v>
      </c>
      <c r="J90" s="249" t="str">
        <f t="shared" si="95"/>
        <v>—</v>
      </c>
      <c r="K90" s="367" t="str">
        <f t="shared" si="96"/>
        <v>—</v>
      </c>
      <c r="L90" s="417" t="str">
        <f t="shared" si="122"/>
        <v>—°—'—"—</v>
      </c>
      <c r="M90" s="418" t="str">
        <f t="shared" si="123"/>
        <v>—°—'—"—</v>
      </c>
      <c r="N90" s="329"/>
      <c r="O90" s="330"/>
      <c r="P90" s="256"/>
      <c r="Q90" s="257"/>
      <c r="R90" s="163"/>
      <c r="S90" s="325" t="str">
        <f t="shared" si="114"/>
        <v>—</v>
      </c>
      <c r="T90" s="326" t="str">
        <f t="shared" si="115"/>
        <v>—</v>
      </c>
      <c r="U90" s="327" t="str">
        <f t="shared" si="97"/>
        <v>—</v>
      </c>
      <c r="V90" s="165" t="str">
        <f t="shared" si="98"/>
        <v>—</v>
      </c>
      <c r="W90" s="448" t="str">
        <f t="shared" si="99"/>
        <v>—</v>
      </c>
      <c r="X90" s="90" t="str">
        <f t="shared" si="100"/>
        <v>—</v>
      </c>
      <c r="Y90" s="389" t="str">
        <f t="shared" si="120"/>
        <v>—</v>
      </c>
      <c r="Z90" s="425" t="str">
        <f t="shared" si="121"/>
        <v>—</v>
      </c>
      <c r="AA90" s="91">
        <f t="shared" si="101"/>
        <v>6383135.8999423925</v>
      </c>
      <c r="AB90" s="92">
        <f t="shared" si="102"/>
        <v>6350347.3114153547</v>
      </c>
      <c r="AC90" s="93">
        <f t="shared" si="103"/>
        <v>6366720.4980741851</v>
      </c>
      <c r="AD90" s="251">
        <f t="shared" si="116"/>
        <v>-3.0000600012135692</v>
      </c>
      <c r="AE90" s="252">
        <f t="shared" si="117"/>
        <v>-5.000100002012914</v>
      </c>
      <c r="AF90" s="252">
        <f t="shared" si="118"/>
        <v>11074187.935898621</v>
      </c>
      <c r="AG90" s="252">
        <f t="shared" si="104"/>
        <v>-250005.00010000201</v>
      </c>
      <c r="AH90" s="252">
        <f t="shared" si="105"/>
        <v>11077009.56665099</v>
      </c>
      <c r="AI90" s="252">
        <f t="shared" si="106"/>
        <v>0.52444601635535848</v>
      </c>
      <c r="AJ90" s="252">
        <f t="shared" si="107"/>
        <v>0.50193659964784176</v>
      </c>
      <c r="AK90" s="253">
        <f t="shared" si="108"/>
        <v>0.50477400004759065</v>
      </c>
      <c r="AL90" s="252">
        <f t="shared" si="109"/>
        <v>4.7461906394270637</v>
      </c>
      <c r="AM90" s="252">
        <f t="shared" si="110"/>
        <v>1.0002867193477807</v>
      </c>
      <c r="AN90" s="254">
        <f t="shared" si="111"/>
        <v>-2.2571636195105514E-2</v>
      </c>
      <c r="AO90" s="271">
        <f t="shared" si="119"/>
        <v>79</v>
      </c>
    </row>
    <row r="91" spans="1:41" x14ac:dyDescent="0.25">
      <c r="A91" s="12">
        <v>80</v>
      </c>
      <c r="B91" s="164" t="str">
        <f t="shared" si="112"/>
        <v>—</v>
      </c>
      <c r="C91" s="121" t="str">
        <f t="shared" si="113"/>
        <v>—</v>
      </c>
      <c r="D91" s="247" t="str">
        <f t="shared" si="89"/>
        <v>—</v>
      </c>
      <c r="E91" s="248" t="str">
        <f t="shared" si="90"/>
        <v>—</v>
      </c>
      <c r="F91" s="249" t="str">
        <f t="shared" si="91"/>
        <v>—</v>
      </c>
      <c r="G91" s="249" t="str">
        <f t="shared" si="92"/>
        <v>—</v>
      </c>
      <c r="H91" s="250" t="str">
        <f t="shared" si="93"/>
        <v>—</v>
      </c>
      <c r="I91" s="248" t="str">
        <f t="shared" si="94"/>
        <v>—</v>
      </c>
      <c r="J91" s="249" t="str">
        <f t="shared" si="95"/>
        <v>—</v>
      </c>
      <c r="K91" s="367" t="str">
        <f t="shared" si="96"/>
        <v>—</v>
      </c>
      <c r="L91" s="417" t="str">
        <f t="shared" si="122"/>
        <v>—°—'—"—</v>
      </c>
      <c r="M91" s="418" t="str">
        <f t="shared" si="123"/>
        <v>—°—'—"—</v>
      </c>
      <c r="N91" s="329"/>
      <c r="O91" s="330"/>
      <c r="P91" s="256"/>
      <c r="Q91" s="257"/>
      <c r="R91" s="163"/>
      <c r="S91" s="325" t="str">
        <f t="shared" si="114"/>
        <v>—</v>
      </c>
      <c r="T91" s="326" t="str">
        <f t="shared" si="115"/>
        <v>—</v>
      </c>
      <c r="U91" s="327" t="str">
        <f t="shared" si="97"/>
        <v>—</v>
      </c>
      <c r="V91" s="165" t="str">
        <f t="shared" si="98"/>
        <v>—</v>
      </c>
      <c r="W91" s="448" t="str">
        <f t="shared" si="99"/>
        <v>—</v>
      </c>
      <c r="X91" s="90" t="str">
        <f t="shared" si="100"/>
        <v>—</v>
      </c>
      <c r="Y91" s="389" t="str">
        <f t="shared" si="120"/>
        <v>—</v>
      </c>
      <c r="Z91" s="425" t="str">
        <f t="shared" si="121"/>
        <v>—</v>
      </c>
      <c r="AA91" s="91">
        <f t="shared" si="101"/>
        <v>6383135.8999423925</v>
      </c>
      <c r="AB91" s="92">
        <f t="shared" si="102"/>
        <v>6350347.3114153547</v>
      </c>
      <c r="AC91" s="93">
        <f t="shared" si="103"/>
        <v>6366720.4980741851</v>
      </c>
      <c r="AD91" s="251">
        <f t="shared" si="116"/>
        <v>-3.0000600012135692</v>
      </c>
      <c r="AE91" s="252">
        <f t="shared" si="117"/>
        <v>-5.000100002012914</v>
      </c>
      <c r="AF91" s="252">
        <f t="shared" si="118"/>
        <v>11074187.935898621</v>
      </c>
      <c r="AG91" s="252">
        <f t="shared" si="104"/>
        <v>-250005.00010000201</v>
      </c>
      <c r="AH91" s="252">
        <f t="shared" si="105"/>
        <v>11077009.56665099</v>
      </c>
      <c r="AI91" s="252">
        <f t="shared" si="106"/>
        <v>0.52444601635535848</v>
      </c>
      <c r="AJ91" s="252">
        <f t="shared" si="107"/>
        <v>0.50193659964784176</v>
      </c>
      <c r="AK91" s="253">
        <f t="shared" si="108"/>
        <v>0.50477400004759065</v>
      </c>
      <c r="AL91" s="252">
        <f t="shared" si="109"/>
        <v>4.7461906394270637</v>
      </c>
      <c r="AM91" s="252">
        <f t="shared" si="110"/>
        <v>1.0002867193477807</v>
      </c>
      <c r="AN91" s="254">
        <f t="shared" si="111"/>
        <v>-2.2571636195105514E-2</v>
      </c>
      <c r="AO91" s="271">
        <f t="shared" si="119"/>
        <v>80</v>
      </c>
    </row>
    <row r="92" spans="1:41" x14ac:dyDescent="0.25">
      <c r="A92" s="12">
        <v>81</v>
      </c>
      <c r="B92" s="164" t="str">
        <f t="shared" si="112"/>
        <v>—</v>
      </c>
      <c r="C92" s="121" t="str">
        <f t="shared" si="113"/>
        <v>—</v>
      </c>
      <c r="D92" s="247" t="str">
        <f t="shared" si="89"/>
        <v>—</v>
      </c>
      <c r="E92" s="248" t="str">
        <f t="shared" si="90"/>
        <v>—</v>
      </c>
      <c r="F92" s="249" t="str">
        <f t="shared" si="91"/>
        <v>—</v>
      </c>
      <c r="G92" s="249" t="str">
        <f t="shared" si="92"/>
        <v>—</v>
      </c>
      <c r="H92" s="250" t="str">
        <f t="shared" si="93"/>
        <v>—</v>
      </c>
      <c r="I92" s="248" t="str">
        <f t="shared" si="94"/>
        <v>—</v>
      </c>
      <c r="J92" s="249" t="str">
        <f t="shared" si="95"/>
        <v>—</v>
      </c>
      <c r="K92" s="367" t="str">
        <f t="shared" si="96"/>
        <v>—</v>
      </c>
      <c r="L92" s="417" t="str">
        <f t="shared" si="122"/>
        <v>—°—'—"—</v>
      </c>
      <c r="M92" s="418" t="str">
        <f t="shared" si="123"/>
        <v>—°—'—"—</v>
      </c>
      <c r="N92" s="329"/>
      <c r="O92" s="330"/>
      <c r="P92" s="256"/>
      <c r="Q92" s="257"/>
      <c r="R92" s="163"/>
      <c r="S92" s="325" t="str">
        <f t="shared" si="114"/>
        <v>—</v>
      </c>
      <c r="T92" s="326" t="str">
        <f t="shared" si="115"/>
        <v>—</v>
      </c>
      <c r="U92" s="327" t="str">
        <f t="shared" si="97"/>
        <v>—</v>
      </c>
      <c r="V92" s="165" t="str">
        <f t="shared" si="98"/>
        <v>—</v>
      </c>
      <c r="W92" s="448" t="str">
        <f t="shared" si="99"/>
        <v>—</v>
      </c>
      <c r="X92" s="90" t="str">
        <f t="shared" si="100"/>
        <v>—</v>
      </c>
      <c r="Y92" s="389" t="str">
        <f t="shared" si="120"/>
        <v>—</v>
      </c>
      <c r="Z92" s="425" t="str">
        <f t="shared" si="121"/>
        <v>—</v>
      </c>
      <c r="AA92" s="91">
        <f t="shared" si="101"/>
        <v>6383135.8999423925</v>
      </c>
      <c r="AB92" s="92">
        <f t="shared" si="102"/>
        <v>6350347.3114153547</v>
      </c>
      <c r="AC92" s="93">
        <f t="shared" si="103"/>
        <v>6366720.4980741851</v>
      </c>
      <c r="AD92" s="251">
        <f t="shared" si="116"/>
        <v>-3.0000600012135692</v>
      </c>
      <c r="AE92" s="252">
        <f t="shared" si="117"/>
        <v>-5.000100002012914</v>
      </c>
      <c r="AF92" s="252">
        <f t="shared" si="118"/>
        <v>11074187.935898621</v>
      </c>
      <c r="AG92" s="252">
        <f t="shared" si="104"/>
        <v>-250005.00010000201</v>
      </c>
      <c r="AH92" s="252">
        <f t="shared" si="105"/>
        <v>11077009.56665099</v>
      </c>
      <c r="AI92" s="252">
        <f t="shared" si="106"/>
        <v>0.52444601635535848</v>
      </c>
      <c r="AJ92" s="252">
        <f t="shared" si="107"/>
        <v>0.50193659964784176</v>
      </c>
      <c r="AK92" s="253">
        <f t="shared" si="108"/>
        <v>0.50477400004759065</v>
      </c>
      <c r="AL92" s="252">
        <f t="shared" si="109"/>
        <v>4.7461906394270637</v>
      </c>
      <c r="AM92" s="252">
        <f t="shared" si="110"/>
        <v>1.0002867193477807</v>
      </c>
      <c r="AN92" s="254">
        <f t="shared" si="111"/>
        <v>-2.2571636195105514E-2</v>
      </c>
      <c r="AO92" s="271">
        <f t="shared" si="119"/>
        <v>81</v>
      </c>
    </row>
    <row r="93" spans="1:41" x14ac:dyDescent="0.25">
      <c r="A93" s="12">
        <v>82</v>
      </c>
      <c r="B93" s="164" t="str">
        <f t="shared" si="112"/>
        <v>—</v>
      </c>
      <c r="C93" s="121" t="str">
        <f t="shared" si="113"/>
        <v>—</v>
      </c>
      <c r="D93" s="247" t="str">
        <f t="shared" si="89"/>
        <v>—</v>
      </c>
      <c r="E93" s="248" t="str">
        <f t="shared" si="90"/>
        <v>—</v>
      </c>
      <c r="F93" s="249" t="str">
        <f t="shared" si="91"/>
        <v>—</v>
      </c>
      <c r="G93" s="249" t="str">
        <f t="shared" si="92"/>
        <v>—</v>
      </c>
      <c r="H93" s="250" t="str">
        <f t="shared" si="93"/>
        <v>—</v>
      </c>
      <c r="I93" s="248" t="str">
        <f t="shared" si="94"/>
        <v>—</v>
      </c>
      <c r="J93" s="249" t="str">
        <f t="shared" si="95"/>
        <v>—</v>
      </c>
      <c r="K93" s="367" t="str">
        <f t="shared" si="96"/>
        <v>—</v>
      </c>
      <c r="L93" s="417" t="str">
        <f t="shared" si="122"/>
        <v>—°—'—"—</v>
      </c>
      <c r="M93" s="418" t="str">
        <f t="shared" si="123"/>
        <v>—°—'—"—</v>
      </c>
      <c r="N93" s="329"/>
      <c r="O93" s="330"/>
      <c r="P93" s="256"/>
      <c r="Q93" s="257"/>
      <c r="R93" s="163"/>
      <c r="S93" s="325" t="str">
        <f t="shared" si="114"/>
        <v>—</v>
      </c>
      <c r="T93" s="326" t="str">
        <f t="shared" si="115"/>
        <v>—</v>
      </c>
      <c r="U93" s="327" t="str">
        <f t="shared" si="97"/>
        <v>—</v>
      </c>
      <c r="V93" s="165" t="str">
        <f t="shared" si="98"/>
        <v>—</v>
      </c>
      <c r="W93" s="448" t="str">
        <f t="shared" si="99"/>
        <v>—</v>
      </c>
      <c r="X93" s="90" t="str">
        <f t="shared" si="100"/>
        <v>—</v>
      </c>
      <c r="Y93" s="389" t="str">
        <f t="shared" si="120"/>
        <v>—</v>
      </c>
      <c r="Z93" s="425" t="str">
        <f t="shared" si="121"/>
        <v>—</v>
      </c>
      <c r="AA93" s="91">
        <f t="shared" si="101"/>
        <v>6383135.8999423925</v>
      </c>
      <c r="AB93" s="92">
        <f t="shared" si="102"/>
        <v>6350347.3114153547</v>
      </c>
      <c r="AC93" s="93">
        <f t="shared" si="103"/>
        <v>6366720.4980741851</v>
      </c>
      <c r="AD93" s="251">
        <f t="shared" si="116"/>
        <v>-3.0000600012135692</v>
      </c>
      <c r="AE93" s="252">
        <f t="shared" si="117"/>
        <v>-5.000100002012914</v>
      </c>
      <c r="AF93" s="252">
        <f t="shared" si="118"/>
        <v>11074187.935898621</v>
      </c>
      <c r="AG93" s="252">
        <f t="shared" si="104"/>
        <v>-250005.00010000201</v>
      </c>
      <c r="AH93" s="252">
        <f t="shared" si="105"/>
        <v>11077009.56665099</v>
      </c>
      <c r="AI93" s="252">
        <f t="shared" si="106"/>
        <v>0.52444601635535848</v>
      </c>
      <c r="AJ93" s="252">
        <f t="shared" si="107"/>
        <v>0.50193659964784176</v>
      </c>
      <c r="AK93" s="253">
        <f t="shared" si="108"/>
        <v>0.50477400004759065</v>
      </c>
      <c r="AL93" s="252">
        <f t="shared" si="109"/>
        <v>4.7461906394270637</v>
      </c>
      <c r="AM93" s="252">
        <f t="shared" si="110"/>
        <v>1.0002867193477807</v>
      </c>
      <c r="AN93" s="254">
        <f t="shared" si="111"/>
        <v>-2.2571636195105514E-2</v>
      </c>
      <c r="AO93" s="271">
        <f t="shared" si="119"/>
        <v>82</v>
      </c>
    </row>
    <row r="94" spans="1:41" x14ac:dyDescent="0.25">
      <c r="A94" s="12">
        <v>83</v>
      </c>
      <c r="B94" s="164" t="str">
        <f t="shared" si="112"/>
        <v>—</v>
      </c>
      <c r="C94" s="121" t="str">
        <f t="shared" si="113"/>
        <v>—</v>
      </c>
      <c r="D94" s="247" t="str">
        <f t="shared" si="89"/>
        <v>—</v>
      </c>
      <c r="E94" s="248" t="str">
        <f t="shared" si="90"/>
        <v>—</v>
      </c>
      <c r="F94" s="249" t="str">
        <f t="shared" si="91"/>
        <v>—</v>
      </c>
      <c r="G94" s="249" t="str">
        <f t="shared" si="92"/>
        <v>—</v>
      </c>
      <c r="H94" s="250" t="str">
        <f t="shared" si="93"/>
        <v>—</v>
      </c>
      <c r="I94" s="248" t="str">
        <f t="shared" si="94"/>
        <v>—</v>
      </c>
      <c r="J94" s="249" t="str">
        <f t="shared" si="95"/>
        <v>—</v>
      </c>
      <c r="K94" s="367" t="str">
        <f t="shared" si="96"/>
        <v>—</v>
      </c>
      <c r="L94" s="417" t="str">
        <f t="shared" si="122"/>
        <v>—°—'—"—</v>
      </c>
      <c r="M94" s="418" t="str">
        <f t="shared" si="123"/>
        <v>—°—'—"—</v>
      </c>
      <c r="N94" s="329"/>
      <c r="O94" s="330"/>
      <c r="P94" s="256"/>
      <c r="Q94" s="257"/>
      <c r="R94" s="163"/>
      <c r="S94" s="325" t="str">
        <f t="shared" si="114"/>
        <v>—</v>
      </c>
      <c r="T94" s="326" t="str">
        <f t="shared" si="115"/>
        <v>—</v>
      </c>
      <c r="U94" s="327" t="str">
        <f t="shared" si="97"/>
        <v>—</v>
      </c>
      <c r="V94" s="165" t="str">
        <f t="shared" si="98"/>
        <v>—</v>
      </c>
      <c r="W94" s="448" t="str">
        <f t="shared" si="99"/>
        <v>—</v>
      </c>
      <c r="X94" s="90" t="str">
        <f t="shared" si="100"/>
        <v>—</v>
      </c>
      <c r="Y94" s="389" t="str">
        <f t="shared" si="120"/>
        <v>—</v>
      </c>
      <c r="Z94" s="425" t="str">
        <f t="shared" si="121"/>
        <v>—</v>
      </c>
      <c r="AA94" s="91">
        <f t="shared" si="101"/>
        <v>6383135.8999423925</v>
      </c>
      <c r="AB94" s="92">
        <f t="shared" si="102"/>
        <v>6350347.3114153547</v>
      </c>
      <c r="AC94" s="93">
        <f t="shared" si="103"/>
        <v>6366720.4980741851</v>
      </c>
      <c r="AD94" s="251">
        <f t="shared" si="116"/>
        <v>-3.0000600012135692</v>
      </c>
      <c r="AE94" s="252">
        <f t="shared" si="117"/>
        <v>-5.000100002012914</v>
      </c>
      <c r="AF94" s="252">
        <f t="shared" si="118"/>
        <v>11074187.935898621</v>
      </c>
      <c r="AG94" s="252">
        <f t="shared" si="104"/>
        <v>-250005.00010000201</v>
      </c>
      <c r="AH94" s="252">
        <f t="shared" si="105"/>
        <v>11077009.56665099</v>
      </c>
      <c r="AI94" s="252">
        <f t="shared" si="106"/>
        <v>0.52444601635535848</v>
      </c>
      <c r="AJ94" s="252">
        <f t="shared" si="107"/>
        <v>0.50193659964784176</v>
      </c>
      <c r="AK94" s="253">
        <f t="shared" si="108"/>
        <v>0.50477400004759065</v>
      </c>
      <c r="AL94" s="252">
        <f t="shared" si="109"/>
        <v>4.7461906394270637</v>
      </c>
      <c r="AM94" s="252">
        <f t="shared" si="110"/>
        <v>1.0002867193477807</v>
      </c>
      <c r="AN94" s="254">
        <f t="shared" si="111"/>
        <v>-2.2571636195105514E-2</v>
      </c>
      <c r="AO94" s="271">
        <f t="shared" si="119"/>
        <v>83</v>
      </c>
    </row>
    <row r="95" spans="1:41" x14ac:dyDescent="0.25">
      <c r="A95" s="12">
        <v>84</v>
      </c>
      <c r="B95" s="164" t="str">
        <f t="shared" si="112"/>
        <v>—</v>
      </c>
      <c r="C95" s="121" t="str">
        <f t="shared" si="113"/>
        <v>—</v>
      </c>
      <c r="D95" s="247" t="str">
        <f t="shared" si="89"/>
        <v>—</v>
      </c>
      <c r="E95" s="248" t="str">
        <f t="shared" si="90"/>
        <v>—</v>
      </c>
      <c r="F95" s="249" t="str">
        <f t="shared" si="91"/>
        <v>—</v>
      </c>
      <c r="G95" s="249" t="str">
        <f t="shared" si="92"/>
        <v>—</v>
      </c>
      <c r="H95" s="250" t="str">
        <f t="shared" si="93"/>
        <v>—</v>
      </c>
      <c r="I95" s="248" t="str">
        <f t="shared" si="94"/>
        <v>—</v>
      </c>
      <c r="J95" s="249" t="str">
        <f t="shared" si="95"/>
        <v>—</v>
      </c>
      <c r="K95" s="367" t="str">
        <f t="shared" si="96"/>
        <v>—</v>
      </c>
      <c r="L95" s="417" t="str">
        <f t="shared" si="122"/>
        <v>—°—'—"—</v>
      </c>
      <c r="M95" s="418" t="str">
        <f t="shared" si="123"/>
        <v>—°—'—"—</v>
      </c>
      <c r="N95" s="329"/>
      <c r="O95" s="330"/>
      <c r="P95" s="256"/>
      <c r="Q95" s="257"/>
      <c r="R95" s="163"/>
      <c r="S95" s="325" t="str">
        <f t="shared" si="114"/>
        <v>—</v>
      </c>
      <c r="T95" s="326" t="str">
        <f t="shared" si="115"/>
        <v>—</v>
      </c>
      <c r="U95" s="327" t="str">
        <f t="shared" si="97"/>
        <v>—</v>
      </c>
      <c r="V95" s="165" t="str">
        <f t="shared" si="98"/>
        <v>—</v>
      </c>
      <c r="W95" s="448" t="str">
        <f t="shared" si="99"/>
        <v>—</v>
      </c>
      <c r="X95" s="90" t="str">
        <f t="shared" si="100"/>
        <v>—</v>
      </c>
      <c r="Y95" s="389" t="str">
        <f t="shared" si="120"/>
        <v>—</v>
      </c>
      <c r="Z95" s="425" t="str">
        <f t="shared" si="121"/>
        <v>—</v>
      </c>
      <c r="AA95" s="91">
        <f t="shared" si="101"/>
        <v>6383135.8999423925</v>
      </c>
      <c r="AB95" s="92">
        <f t="shared" si="102"/>
        <v>6350347.3114153547</v>
      </c>
      <c r="AC95" s="93">
        <f t="shared" si="103"/>
        <v>6366720.4980741851</v>
      </c>
      <c r="AD95" s="251">
        <f t="shared" si="116"/>
        <v>-3.0000600012135692</v>
      </c>
      <c r="AE95" s="252">
        <f t="shared" si="117"/>
        <v>-5.000100002012914</v>
      </c>
      <c r="AF95" s="252">
        <f t="shared" si="118"/>
        <v>11074187.935898621</v>
      </c>
      <c r="AG95" s="252">
        <f t="shared" si="104"/>
        <v>-250005.00010000201</v>
      </c>
      <c r="AH95" s="252">
        <f t="shared" si="105"/>
        <v>11077009.56665099</v>
      </c>
      <c r="AI95" s="252">
        <f t="shared" si="106"/>
        <v>0.52444601635535848</v>
      </c>
      <c r="AJ95" s="252">
        <f t="shared" si="107"/>
        <v>0.50193659964784176</v>
      </c>
      <c r="AK95" s="253">
        <f t="shared" si="108"/>
        <v>0.50477400004759065</v>
      </c>
      <c r="AL95" s="252">
        <f t="shared" si="109"/>
        <v>4.7461906394270637</v>
      </c>
      <c r="AM95" s="252">
        <f t="shared" si="110"/>
        <v>1.0002867193477807</v>
      </c>
      <c r="AN95" s="254">
        <f t="shared" si="111"/>
        <v>-2.2571636195105514E-2</v>
      </c>
      <c r="AO95" s="271">
        <f t="shared" si="119"/>
        <v>84</v>
      </c>
    </row>
    <row r="96" spans="1:41" x14ac:dyDescent="0.25">
      <c r="A96" s="12">
        <v>85</v>
      </c>
      <c r="B96" s="164" t="str">
        <f t="shared" si="112"/>
        <v>—</v>
      </c>
      <c r="C96" s="121" t="str">
        <f t="shared" si="113"/>
        <v>—</v>
      </c>
      <c r="D96" s="247" t="str">
        <f t="shared" si="89"/>
        <v>—</v>
      </c>
      <c r="E96" s="248" t="str">
        <f t="shared" si="90"/>
        <v>—</v>
      </c>
      <c r="F96" s="249" t="str">
        <f t="shared" si="91"/>
        <v>—</v>
      </c>
      <c r="G96" s="249" t="str">
        <f t="shared" si="92"/>
        <v>—</v>
      </c>
      <c r="H96" s="250" t="str">
        <f t="shared" si="93"/>
        <v>—</v>
      </c>
      <c r="I96" s="248" t="str">
        <f t="shared" si="94"/>
        <v>—</v>
      </c>
      <c r="J96" s="249" t="str">
        <f t="shared" si="95"/>
        <v>—</v>
      </c>
      <c r="K96" s="367" t="str">
        <f t="shared" si="96"/>
        <v>—</v>
      </c>
      <c r="L96" s="417" t="str">
        <f t="shared" si="122"/>
        <v>—°—'—"—</v>
      </c>
      <c r="M96" s="418" t="str">
        <f t="shared" si="123"/>
        <v>—°—'—"—</v>
      </c>
      <c r="N96" s="329"/>
      <c r="O96" s="330"/>
      <c r="P96" s="256"/>
      <c r="Q96" s="257"/>
      <c r="R96" s="163"/>
      <c r="S96" s="325" t="str">
        <f t="shared" si="114"/>
        <v>—</v>
      </c>
      <c r="T96" s="326" t="str">
        <f t="shared" si="115"/>
        <v>—</v>
      </c>
      <c r="U96" s="327" t="str">
        <f t="shared" si="97"/>
        <v>—</v>
      </c>
      <c r="V96" s="165" t="str">
        <f t="shared" si="98"/>
        <v>—</v>
      </c>
      <c r="W96" s="448" t="str">
        <f t="shared" si="99"/>
        <v>—</v>
      </c>
      <c r="X96" s="90" t="str">
        <f t="shared" si="100"/>
        <v>—</v>
      </c>
      <c r="Y96" s="389" t="str">
        <f t="shared" si="120"/>
        <v>—</v>
      </c>
      <c r="Z96" s="425" t="str">
        <f t="shared" si="121"/>
        <v>—</v>
      </c>
      <c r="AA96" s="91">
        <f t="shared" si="101"/>
        <v>6383135.8999423925</v>
      </c>
      <c r="AB96" s="92">
        <f t="shared" si="102"/>
        <v>6350347.3114153547</v>
      </c>
      <c r="AC96" s="93">
        <f t="shared" si="103"/>
        <v>6366720.4980741851</v>
      </c>
      <c r="AD96" s="251">
        <f t="shared" si="116"/>
        <v>-3.0000600012135692</v>
      </c>
      <c r="AE96" s="252">
        <f t="shared" si="117"/>
        <v>-5.000100002012914</v>
      </c>
      <c r="AF96" s="252">
        <f t="shared" si="118"/>
        <v>11074187.935898621</v>
      </c>
      <c r="AG96" s="252">
        <f t="shared" si="104"/>
        <v>-250005.00010000201</v>
      </c>
      <c r="AH96" s="252">
        <f t="shared" si="105"/>
        <v>11077009.56665099</v>
      </c>
      <c r="AI96" s="252">
        <f t="shared" si="106"/>
        <v>0.52444601635535848</v>
      </c>
      <c r="AJ96" s="252">
        <f t="shared" si="107"/>
        <v>0.50193659964784176</v>
      </c>
      <c r="AK96" s="253">
        <f t="shared" si="108"/>
        <v>0.50477400004759065</v>
      </c>
      <c r="AL96" s="252">
        <f t="shared" si="109"/>
        <v>4.7461906394270637</v>
      </c>
      <c r="AM96" s="252">
        <f t="shared" si="110"/>
        <v>1.0002867193477807</v>
      </c>
      <c r="AN96" s="254">
        <f t="shared" si="111"/>
        <v>-2.2571636195105514E-2</v>
      </c>
      <c r="AO96" s="271">
        <f t="shared" si="119"/>
        <v>85</v>
      </c>
    </row>
    <row r="97" spans="1:41" x14ac:dyDescent="0.25">
      <c r="A97" s="12">
        <v>86</v>
      </c>
      <c r="B97" s="164" t="str">
        <f t="shared" si="112"/>
        <v>—</v>
      </c>
      <c r="C97" s="121" t="str">
        <f t="shared" si="113"/>
        <v>—</v>
      </c>
      <c r="D97" s="247" t="str">
        <f t="shared" si="89"/>
        <v>—</v>
      </c>
      <c r="E97" s="248" t="str">
        <f t="shared" si="90"/>
        <v>—</v>
      </c>
      <c r="F97" s="249" t="str">
        <f t="shared" si="91"/>
        <v>—</v>
      </c>
      <c r="G97" s="249" t="str">
        <f t="shared" si="92"/>
        <v>—</v>
      </c>
      <c r="H97" s="250" t="str">
        <f t="shared" si="93"/>
        <v>—</v>
      </c>
      <c r="I97" s="248" t="str">
        <f t="shared" si="94"/>
        <v>—</v>
      </c>
      <c r="J97" s="249" t="str">
        <f t="shared" si="95"/>
        <v>—</v>
      </c>
      <c r="K97" s="367" t="str">
        <f t="shared" si="96"/>
        <v>—</v>
      </c>
      <c r="L97" s="417" t="str">
        <f t="shared" si="122"/>
        <v>—°—'—"—</v>
      </c>
      <c r="M97" s="418" t="str">
        <f t="shared" si="123"/>
        <v>—°—'—"—</v>
      </c>
      <c r="N97" s="329"/>
      <c r="O97" s="330"/>
      <c r="P97" s="256"/>
      <c r="Q97" s="257"/>
      <c r="R97" s="163"/>
      <c r="S97" s="325" t="str">
        <f t="shared" si="114"/>
        <v>—</v>
      </c>
      <c r="T97" s="326" t="str">
        <f t="shared" si="115"/>
        <v>—</v>
      </c>
      <c r="U97" s="327" t="str">
        <f t="shared" si="97"/>
        <v>—</v>
      </c>
      <c r="V97" s="165" t="str">
        <f t="shared" si="98"/>
        <v>—</v>
      </c>
      <c r="W97" s="448" t="str">
        <f t="shared" si="99"/>
        <v>—</v>
      </c>
      <c r="X97" s="90" t="str">
        <f t="shared" si="100"/>
        <v>—</v>
      </c>
      <c r="Y97" s="389" t="str">
        <f t="shared" si="120"/>
        <v>—</v>
      </c>
      <c r="Z97" s="425" t="str">
        <f t="shared" si="121"/>
        <v>—</v>
      </c>
      <c r="AA97" s="91">
        <f t="shared" si="101"/>
        <v>6383135.8999423925</v>
      </c>
      <c r="AB97" s="92">
        <f t="shared" si="102"/>
        <v>6350347.3114153547</v>
      </c>
      <c r="AC97" s="93">
        <f t="shared" si="103"/>
        <v>6366720.4980741851</v>
      </c>
      <c r="AD97" s="251">
        <f t="shared" si="116"/>
        <v>-3.0000600012135692</v>
      </c>
      <c r="AE97" s="252">
        <f t="shared" si="117"/>
        <v>-5.000100002012914</v>
      </c>
      <c r="AF97" s="252">
        <f t="shared" si="118"/>
        <v>11074187.935898621</v>
      </c>
      <c r="AG97" s="252">
        <f t="shared" si="104"/>
        <v>-250005.00010000201</v>
      </c>
      <c r="AH97" s="252">
        <f t="shared" si="105"/>
        <v>11077009.56665099</v>
      </c>
      <c r="AI97" s="252">
        <f t="shared" si="106"/>
        <v>0.52444601635535848</v>
      </c>
      <c r="AJ97" s="252">
        <f t="shared" si="107"/>
        <v>0.50193659964784176</v>
      </c>
      <c r="AK97" s="253">
        <f t="shared" si="108"/>
        <v>0.50477400004759065</v>
      </c>
      <c r="AL97" s="252">
        <f t="shared" si="109"/>
        <v>4.7461906394270637</v>
      </c>
      <c r="AM97" s="252">
        <f t="shared" si="110"/>
        <v>1.0002867193477807</v>
      </c>
      <c r="AN97" s="254">
        <f t="shared" si="111"/>
        <v>-2.2571636195105514E-2</v>
      </c>
      <c r="AO97" s="271">
        <f t="shared" si="119"/>
        <v>86</v>
      </c>
    </row>
    <row r="98" spans="1:41" x14ac:dyDescent="0.25">
      <c r="A98" s="12">
        <v>87</v>
      </c>
      <c r="B98" s="164" t="str">
        <f t="shared" si="112"/>
        <v>—</v>
      </c>
      <c r="C98" s="121" t="str">
        <f t="shared" si="113"/>
        <v>—</v>
      </c>
      <c r="D98" s="247" t="str">
        <f t="shared" si="89"/>
        <v>—</v>
      </c>
      <c r="E98" s="248" t="str">
        <f t="shared" si="90"/>
        <v>—</v>
      </c>
      <c r="F98" s="249" t="str">
        <f t="shared" si="91"/>
        <v>—</v>
      </c>
      <c r="G98" s="249" t="str">
        <f t="shared" si="92"/>
        <v>—</v>
      </c>
      <c r="H98" s="250" t="str">
        <f t="shared" si="93"/>
        <v>—</v>
      </c>
      <c r="I98" s="248" t="str">
        <f t="shared" si="94"/>
        <v>—</v>
      </c>
      <c r="J98" s="249" t="str">
        <f t="shared" si="95"/>
        <v>—</v>
      </c>
      <c r="K98" s="367" t="str">
        <f t="shared" si="96"/>
        <v>—</v>
      </c>
      <c r="L98" s="417" t="str">
        <f t="shared" si="122"/>
        <v>—°—'—"—</v>
      </c>
      <c r="M98" s="418" t="str">
        <f t="shared" si="123"/>
        <v>—°—'—"—</v>
      </c>
      <c r="N98" s="329"/>
      <c r="O98" s="330"/>
      <c r="P98" s="256"/>
      <c r="Q98" s="257"/>
      <c r="R98" s="163"/>
      <c r="S98" s="325" t="str">
        <f t="shared" si="114"/>
        <v>—</v>
      </c>
      <c r="T98" s="326" t="str">
        <f t="shared" si="115"/>
        <v>—</v>
      </c>
      <c r="U98" s="327" t="str">
        <f t="shared" si="97"/>
        <v>—</v>
      </c>
      <c r="V98" s="165" t="str">
        <f t="shared" si="98"/>
        <v>—</v>
      </c>
      <c r="W98" s="448" t="str">
        <f t="shared" si="99"/>
        <v>—</v>
      </c>
      <c r="X98" s="90" t="str">
        <f t="shared" si="100"/>
        <v>—</v>
      </c>
      <c r="Y98" s="389" t="str">
        <f t="shared" si="120"/>
        <v>—</v>
      </c>
      <c r="Z98" s="425" t="str">
        <f t="shared" si="121"/>
        <v>—</v>
      </c>
      <c r="AA98" s="91">
        <f t="shared" si="101"/>
        <v>6383135.8999423925</v>
      </c>
      <c r="AB98" s="92">
        <f t="shared" si="102"/>
        <v>6350347.3114153547</v>
      </c>
      <c r="AC98" s="93">
        <f t="shared" si="103"/>
        <v>6366720.4980741851</v>
      </c>
      <c r="AD98" s="251">
        <f t="shared" si="116"/>
        <v>-3.0000600012135692</v>
      </c>
      <c r="AE98" s="252">
        <f t="shared" si="117"/>
        <v>-5.000100002012914</v>
      </c>
      <c r="AF98" s="252">
        <f t="shared" si="118"/>
        <v>11074187.935898621</v>
      </c>
      <c r="AG98" s="252">
        <f t="shared" si="104"/>
        <v>-250005.00010000201</v>
      </c>
      <c r="AH98" s="252">
        <f t="shared" si="105"/>
        <v>11077009.56665099</v>
      </c>
      <c r="AI98" s="252">
        <f t="shared" si="106"/>
        <v>0.52444601635535848</v>
      </c>
      <c r="AJ98" s="252">
        <f t="shared" si="107"/>
        <v>0.50193659964784176</v>
      </c>
      <c r="AK98" s="253">
        <f t="shared" si="108"/>
        <v>0.50477400004759065</v>
      </c>
      <c r="AL98" s="252">
        <f t="shared" si="109"/>
        <v>4.7461906394270637</v>
      </c>
      <c r="AM98" s="252">
        <f t="shared" si="110"/>
        <v>1.0002867193477807</v>
      </c>
      <c r="AN98" s="254">
        <f t="shared" si="111"/>
        <v>-2.2571636195105514E-2</v>
      </c>
      <c r="AO98" s="271">
        <f t="shared" si="119"/>
        <v>87</v>
      </c>
    </row>
    <row r="99" spans="1:41" x14ac:dyDescent="0.25">
      <c r="A99" s="12">
        <v>88</v>
      </c>
      <c r="B99" s="164" t="str">
        <f t="shared" si="112"/>
        <v>—</v>
      </c>
      <c r="C99" s="121" t="str">
        <f t="shared" si="113"/>
        <v>—</v>
      </c>
      <c r="D99" s="247" t="str">
        <f t="shared" si="89"/>
        <v>—</v>
      </c>
      <c r="E99" s="248" t="str">
        <f t="shared" si="90"/>
        <v>—</v>
      </c>
      <c r="F99" s="249" t="str">
        <f t="shared" si="91"/>
        <v>—</v>
      </c>
      <c r="G99" s="249" t="str">
        <f t="shared" si="92"/>
        <v>—</v>
      </c>
      <c r="H99" s="250" t="str">
        <f t="shared" si="93"/>
        <v>—</v>
      </c>
      <c r="I99" s="248" t="str">
        <f t="shared" si="94"/>
        <v>—</v>
      </c>
      <c r="J99" s="249" t="str">
        <f t="shared" si="95"/>
        <v>—</v>
      </c>
      <c r="K99" s="367" t="str">
        <f t="shared" si="96"/>
        <v>—</v>
      </c>
      <c r="L99" s="417" t="str">
        <f t="shared" si="122"/>
        <v>—°—'—"—</v>
      </c>
      <c r="M99" s="418" t="str">
        <f t="shared" si="123"/>
        <v>—°—'—"—</v>
      </c>
      <c r="N99" s="329"/>
      <c r="O99" s="330"/>
      <c r="P99" s="256"/>
      <c r="Q99" s="257"/>
      <c r="R99" s="163"/>
      <c r="S99" s="325" t="str">
        <f t="shared" si="114"/>
        <v>—</v>
      </c>
      <c r="T99" s="326" t="str">
        <f t="shared" si="115"/>
        <v>—</v>
      </c>
      <c r="U99" s="327" t="str">
        <f t="shared" si="97"/>
        <v>—</v>
      </c>
      <c r="V99" s="165" t="str">
        <f t="shared" si="98"/>
        <v>—</v>
      </c>
      <c r="W99" s="448" t="str">
        <f t="shared" si="99"/>
        <v>—</v>
      </c>
      <c r="X99" s="90" t="str">
        <f t="shared" si="100"/>
        <v>—</v>
      </c>
      <c r="Y99" s="389" t="str">
        <f t="shared" si="120"/>
        <v>—</v>
      </c>
      <c r="Z99" s="425" t="str">
        <f t="shared" si="121"/>
        <v>—</v>
      </c>
      <c r="AA99" s="91">
        <f t="shared" si="101"/>
        <v>6383135.8999423925</v>
      </c>
      <c r="AB99" s="92">
        <f t="shared" si="102"/>
        <v>6350347.3114153547</v>
      </c>
      <c r="AC99" s="93">
        <f t="shared" si="103"/>
        <v>6366720.4980741851</v>
      </c>
      <c r="AD99" s="251">
        <f t="shared" si="116"/>
        <v>-3.0000600012135692</v>
      </c>
      <c r="AE99" s="252">
        <f t="shared" si="117"/>
        <v>-5.000100002012914</v>
      </c>
      <c r="AF99" s="252">
        <f t="shared" si="118"/>
        <v>11074187.935898621</v>
      </c>
      <c r="AG99" s="252">
        <f t="shared" si="104"/>
        <v>-250005.00010000201</v>
      </c>
      <c r="AH99" s="252">
        <f t="shared" si="105"/>
        <v>11077009.56665099</v>
      </c>
      <c r="AI99" s="252">
        <f t="shared" si="106"/>
        <v>0.52444601635535848</v>
      </c>
      <c r="AJ99" s="252">
        <f t="shared" si="107"/>
        <v>0.50193659964784176</v>
      </c>
      <c r="AK99" s="253">
        <f t="shared" si="108"/>
        <v>0.50477400004759065</v>
      </c>
      <c r="AL99" s="252">
        <f t="shared" si="109"/>
        <v>4.7461906394270637</v>
      </c>
      <c r="AM99" s="252">
        <f t="shared" si="110"/>
        <v>1.0002867193477807</v>
      </c>
      <c r="AN99" s="254">
        <f t="shared" si="111"/>
        <v>-2.2571636195105514E-2</v>
      </c>
      <c r="AO99" s="271">
        <f t="shared" si="119"/>
        <v>88</v>
      </c>
    </row>
    <row r="100" spans="1:41" x14ac:dyDescent="0.25">
      <c r="A100" s="12">
        <v>89</v>
      </c>
      <c r="B100" s="164" t="str">
        <f t="shared" si="112"/>
        <v>—</v>
      </c>
      <c r="C100" s="121" t="str">
        <f t="shared" si="113"/>
        <v>—</v>
      </c>
      <c r="D100" s="247" t="str">
        <f t="shared" si="89"/>
        <v>—</v>
      </c>
      <c r="E100" s="248" t="str">
        <f t="shared" si="90"/>
        <v>—</v>
      </c>
      <c r="F100" s="249" t="str">
        <f t="shared" si="91"/>
        <v>—</v>
      </c>
      <c r="G100" s="249" t="str">
        <f t="shared" si="92"/>
        <v>—</v>
      </c>
      <c r="H100" s="250" t="str">
        <f t="shared" si="93"/>
        <v>—</v>
      </c>
      <c r="I100" s="248" t="str">
        <f t="shared" si="94"/>
        <v>—</v>
      </c>
      <c r="J100" s="249" t="str">
        <f t="shared" si="95"/>
        <v>—</v>
      </c>
      <c r="K100" s="367" t="str">
        <f t="shared" si="96"/>
        <v>—</v>
      </c>
      <c r="L100" s="417" t="str">
        <f t="shared" si="122"/>
        <v>—°—'—"—</v>
      </c>
      <c r="M100" s="418" t="str">
        <f t="shared" si="123"/>
        <v>—°—'—"—</v>
      </c>
      <c r="N100" s="329"/>
      <c r="O100" s="330"/>
      <c r="P100" s="256"/>
      <c r="Q100" s="257"/>
      <c r="R100" s="163"/>
      <c r="S100" s="325" t="str">
        <f t="shared" si="114"/>
        <v>—</v>
      </c>
      <c r="T100" s="326" t="str">
        <f t="shared" si="115"/>
        <v>—</v>
      </c>
      <c r="U100" s="327" t="str">
        <f t="shared" si="97"/>
        <v>—</v>
      </c>
      <c r="V100" s="165" t="str">
        <f t="shared" si="98"/>
        <v>—</v>
      </c>
      <c r="W100" s="448" t="str">
        <f t="shared" si="99"/>
        <v>—</v>
      </c>
      <c r="X100" s="90" t="str">
        <f t="shared" si="100"/>
        <v>—</v>
      </c>
      <c r="Y100" s="389" t="str">
        <f t="shared" si="120"/>
        <v>—</v>
      </c>
      <c r="Z100" s="425" t="str">
        <f t="shared" si="121"/>
        <v>—</v>
      </c>
      <c r="AA100" s="91">
        <f t="shared" si="101"/>
        <v>6383135.8999423925</v>
      </c>
      <c r="AB100" s="92">
        <f t="shared" si="102"/>
        <v>6350347.3114153547</v>
      </c>
      <c r="AC100" s="93">
        <f t="shared" si="103"/>
        <v>6366720.4980741851</v>
      </c>
      <c r="AD100" s="251">
        <f t="shared" si="116"/>
        <v>-3.0000600012135692</v>
      </c>
      <c r="AE100" s="252">
        <f t="shared" si="117"/>
        <v>-5.000100002012914</v>
      </c>
      <c r="AF100" s="252">
        <f t="shared" si="118"/>
        <v>11074187.935898621</v>
      </c>
      <c r="AG100" s="252">
        <f t="shared" si="104"/>
        <v>-250005.00010000201</v>
      </c>
      <c r="AH100" s="252">
        <f t="shared" si="105"/>
        <v>11077009.56665099</v>
      </c>
      <c r="AI100" s="252">
        <f t="shared" si="106"/>
        <v>0.52444601635535848</v>
      </c>
      <c r="AJ100" s="252">
        <f t="shared" si="107"/>
        <v>0.50193659964784176</v>
      </c>
      <c r="AK100" s="253">
        <f t="shared" si="108"/>
        <v>0.50477400004759065</v>
      </c>
      <c r="AL100" s="252">
        <f t="shared" si="109"/>
        <v>4.7461906394270637</v>
      </c>
      <c r="AM100" s="252">
        <f t="shared" si="110"/>
        <v>1.0002867193477807</v>
      </c>
      <c r="AN100" s="254">
        <f t="shared" si="111"/>
        <v>-2.2571636195105514E-2</v>
      </c>
      <c r="AO100" s="271">
        <f t="shared" si="119"/>
        <v>89</v>
      </c>
    </row>
    <row r="101" spans="1:41" x14ac:dyDescent="0.25">
      <c r="A101" s="12">
        <v>90</v>
      </c>
      <c r="B101" s="164" t="str">
        <f t="shared" si="112"/>
        <v>—</v>
      </c>
      <c r="C101" s="121" t="str">
        <f t="shared" si="113"/>
        <v>—</v>
      </c>
      <c r="D101" s="247" t="str">
        <f t="shared" si="89"/>
        <v>—</v>
      </c>
      <c r="E101" s="248" t="str">
        <f t="shared" si="90"/>
        <v>—</v>
      </c>
      <c r="F101" s="249" t="str">
        <f t="shared" si="91"/>
        <v>—</v>
      </c>
      <c r="G101" s="249" t="str">
        <f t="shared" si="92"/>
        <v>—</v>
      </c>
      <c r="H101" s="250" t="str">
        <f t="shared" si="93"/>
        <v>—</v>
      </c>
      <c r="I101" s="248" t="str">
        <f t="shared" si="94"/>
        <v>—</v>
      </c>
      <c r="J101" s="249" t="str">
        <f t="shared" si="95"/>
        <v>—</v>
      </c>
      <c r="K101" s="367" t="str">
        <f t="shared" si="96"/>
        <v>—</v>
      </c>
      <c r="L101" s="417" t="str">
        <f t="shared" si="122"/>
        <v>—°—'—"—</v>
      </c>
      <c r="M101" s="418" t="str">
        <f t="shared" si="123"/>
        <v>—°—'—"—</v>
      </c>
      <c r="N101" s="329"/>
      <c r="O101" s="330"/>
      <c r="P101" s="256"/>
      <c r="Q101" s="257"/>
      <c r="R101" s="163"/>
      <c r="S101" s="325" t="str">
        <f t="shared" si="114"/>
        <v>—</v>
      </c>
      <c r="T101" s="326" t="str">
        <f t="shared" si="115"/>
        <v>—</v>
      </c>
      <c r="U101" s="327" t="str">
        <f t="shared" si="97"/>
        <v>—</v>
      </c>
      <c r="V101" s="165" t="str">
        <f t="shared" si="98"/>
        <v>—</v>
      </c>
      <c r="W101" s="448" t="str">
        <f t="shared" si="99"/>
        <v>—</v>
      </c>
      <c r="X101" s="90" t="str">
        <f t="shared" si="100"/>
        <v>—</v>
      </c>
      <c r="Y101" s="389" t="str">
        <f t="shared" si="120"/>
        <v>—</v>
      </c>
      <c r="Z101" s="425" t="str">
        <f t="shared" si="121"/>
        <v>—</v>
      </c>
      <c r="AA101" s="91">
        <f t="shared" si="101"/>
        <v>6383135.8999423925</v>
      </c>
      <c r="AB101" s="92">
        <f t="shared" si="102"/>
        <v>6350347.3114153547</v>
      </c>
      <c r="AC101" s="93">
        <f t="shared" si="103"/>
        <v>6366720.4980741851</v>
      </c>
      <c r="AD101" s="251">
        <f t="shared" si="116"/>
        <v>-3.0000600012135692</v>
      </c>
      <c r="AE101" s="252">
        <f t="shared" si="117"/>
        <v>-5.000100002012914</v>
      </c>
      <c r="AF101" s="252">
        <f t="shared" si="118"/>
        <v>11074187.935898621</v>
      </c>
      <c r="AG101" s="252">
        <f t="shared" si="104"/>
        <v>-250005.00010000201</v>
      </c>
      <c r="AH101" s="252">
        <f t="shared" si="105"/>
        <v>11077009.56665099</v>
      </c>
      <c r="AI101" s="252">
        <f t="shared" si="106"/>
        <v>0.52444601635535848</v>
      </c>
      <c r="AJ101" s="252">
        <f t="shared" si="107"/>
        <v>0.50193659964784176</v>
      </c>
      <c r="AK101" s="253">
        <f t="shared" si="108"/>
        <v>0.50477400004759065</v>
      </c>
      <c r="AL101" s="252">
        <f t="shared" si="109"/>
        <v>4.7461906394270637</v>
      </c>
      <c r="AM101" s="252">
        <f t="shared" si="110"/>
        <v>1.0002867193477807</v>
      </c>
      <c r="AN101" s="254">
        <f t="shared" si="111"/>
        <v>-2.2571636195105514E-2</v>
      </c>
      <c r="AO101" s="271">
        <f t="shared" si="119"/>
        <v>90</v>
      </c>
    </row>
    <row r="102" spans="1:41" x14ac:dyDescent="0.25">
      <c r="A102" s="12">
        <v>91</v>
      </c>
      <c r="B102" s="164" t="str">
        <f t="shared" si="112"/>
        <v>—</v>
      </c>
      <c r="C102" s="121" t="str">
        <f t="shared" si="113"/>
        <v>—</v>
      </c>
      <c r="D102" s="247" t="str">
        <f t="shared" si="89"/>
        <v>—</v>
      </c>
      <c r="E102" s="248" t="str">
        <f t="shared" si="90"/>
        <v>—</v>
      </c>
      <c r="F102" s="249" t="str">
        <f t="shared" si="91"/>
        <v>—</v>
      </c>
      <c r="G102" s="249" t="str">
        <f t="shared" si="92"/>
        <v>—</v>
      </c>
      <c r="H102" s="250" t="str">
        <f t="shared" si="93"/>
        <v>—</v>
      </c>
      <c r="I102" s="248" t="str">
        <f t="shared" si="94"/>
        <v>—</v>
      </c>
      <c r="J102" s="249" t="str">
        <f t="shared" si="95"/>
        <v>—</v>
      </c>
      <c r="K102" s="367" t="str">
        <f t="shared" si="96"/>
        <v>—</v>
      </c>
      <c r="L102" s="417" t="str">
        <f t="shared" si="122"/>
        <v>—°—'—"—</v>
      </c>
      <c r="M102" s="418" t="str">
        <f t="shared" si="123"/>
        <v>—°—'—"—</v>
      </c>
      <c r="N102" s="329"/>
      <c r="O102" s="330"/>
      <c r="P102" s="256"/>
      <c r="Q102" s="257"/>
      <c r="R102" s="163"/>
      <c r="S102" s="325" t="str">
        <f t="shared" si="114"/>
        <v>—</v>
      </c>
      <c r="T102" s="326" t="str">
        <f t="shared" si="115"/>
        <v>—</v>
      </c>
      <c r="U102" s="327" t="str">
        <f t="shared" si="97"/>
        <v>—</v>
      </c>
      <c r="V102" s="165" t="str">
        <f t="shared" si="98"/>
        <v>—</v>
      </c>
      <c r="W102" s="448" t="str">
        <f t="shared" si="99"/>
        <v>—</v>
      </c>
      <c r="X102" s="90" t="str">
        <f t="shared" si="100"/>
        <v>—</v>
      </c>
      <c r="Y102" s="389" t="str">
        <f t="shared" si="120"/>
        <v>—</v>
      </c>
      <c r="Z102" s="425" t="str">
        <f t="shared" si="121"/>
        <v>—</v>
      </c>
      <c r="AA102" s="91">
        <f t="shared" si="101"/>
        <v>6383135.8999423925</v>
      </c>
      <c r="AB102" s="92">
        <f t="shared" si="102"/>
        <v>6350347.3114153547</v>
      </c>
      <c r="AC102" s="93">
        <f t="shared" si="103"/>
        <v>6366720.4980741851</v>
      </c>
      <c r="AD102" s="251">
        <f t="shared" si="116"/>
        <v>-3.0000600012135692</v>
      </c>
      <c r="AE102" s="252">
        <f t="shared" si="117"/>
        <v>-5.000100002012914</v>
      </c>
      <c r="AF102" s="252">
        <f t="shared" si="118"/>
        <v>11074187.935898621</v>
      </c>
      <c r="AG102" s="252">
        <f t="shared" si="104"/>
        <v>-250005.00010000201</v>
      </c>
      <c r="AH102" s="252">
        <f t="shared" si="105"/>
        <v>11077009.56665099</v>
      </c>
      <c r="AI102" s="252">
        <f t="shared" si="106"/>
        <v>0.52444601635535848</v>
      </c>
      <c r="AJ102" s="252">
        <f t="shared" si="107"/>
        <v>0.50193659964784176</v>
      </c>
      <c r="AK102" s="253">
        <f t="shared" si="108"/>
        <v>0.50477400004759065</v>
      </c>
      <c r="AL102" s="252">
        <f t="shared" si="109"/>
        <v>4.7461906394270637</v>
      </c>
      <c r="AM102" s="252">
        <f t="shared" si="110"/>
        <v>1.0002867193477807</v>
      </c>
      <c r="AN102" s="254">
        <f t="shared" si="111"/>
        <v>-2.2571636195105514E-2</v>
      </c>
      <c r="AO102" s="271">
        <f t="shared" si="119"/>
        <v>91</v>
      </c>
    </row>
    <row r="103" spans="1:41" x14ac:dyDescent="0.25">
      <c r="A103" s="12">
        <v>92</v>
      </c>
      <c r="B103" s="164" t="str">
        <f t="shared" si="112"/>
        <v>—</v>
      </c>
      <c r="C103" s="121" t="str">
        <f t="shared" si="113"/>
        <v>—</v>
      </c>
      <c r="D103" s="247" t="str">
        <f t="shared" si="89"/>
        <v>—</v>
      </c>
      <c r="E103" s="248" t="str">
        <f t="shared" si="90"/>
        <v>—</v>
      </c>
      <c r="F103" s="249" t="str">
        <f t="shared" si="91"/>
        <v>—</v>
      </c>
      <c r="G103" s="249" t="str">
        <f t="shared" si="92"/>
        <v>—</v>
      </c>
      <c r="H103" s="250" t="str">
        <f t="shared" si="93"/>
        <v>—</v>
      </c>
      <c r="I103" s="248" t="str">
        <f t="shared" si="94"/>
        <v>—</v>
      </c>
      <c r="J103" s="249" t="str">
        <f t="shared" si="95"/>
        <v>—</v>
      </c>
      <c r="K103" s="367" t="str">
        <f t="shared" si="96"/>
        <v>—</v>
      </c>
      <c r="L103" s="417" t="str">
        <f t="shared" si="122"/>
        <v>—°—'—"—</v>
      </c>
      <c r="M103" s="418" t="str">
        <f t="shared" si="123"/>
        <v>—°—'—"—</v>
      </c>
      <c r="N103" s="329"/>
      <c r="O103" s="330"/>
      <c r="P103" s="256"/>
      <c r="Q103" s="257"/>
      <c r="R103" s="163"/>
      <c r="S103" s="325" t="str">
        <f t="shared" si="114"/>
        <v>—</v>
      </c>
      <c r="T103" s="326" t="str">
        <f t="shared" si="115"/>
        <v>—</v>
      </c>
      <c r="U103" s="327" t="str">
        <f t="shared" si="97"/>
        <v>—</v>
      </c>
      <c r="V103" s="165" t="str">
        <f t="shared" si="98"/>
        <v>—</v>
      </c>
      <c r="W103" s="448" t="str">
        <f t="shared" si="99"/>
        <v>—</v>
      </c>
      <c r="X103" s="90" t="str">
        <f t="shared" si="100"/>
        <v>—</v>
      </c>
      <c r="Y103" s="389" t="str">
        <f t="shared" si="120"/>
        <v>—</v>
      </c>
      <c r="Z103" s="425" t="str">
        <f t="shared" si="121"/>
        <v>—</v>
      </c>
      <c r="AA103" s="91">
        <f t="shared" si="101"/>
        <v>6383135.8999423925</v>
      </c>
      <c r="AB103" s="92">
        <f t="shared" si="102"/>
        <v>6350347.3114153547</v>
      </c>
      <c r="AC103" s="93">
        <f t="shared" si="103"/>
        <v>6366720.4980741851</v>
      </c>
      <c r="AD103" s="251">
        <f t="shared" si="116"/>
        <v>-3.0000600012135692</v>
      </c>
      <c r="AE103" s="252">
        <f t="shared" si="117"/>
        <v>-5.000100002012914</v>
      </c>
      <c r="AF103" s="252">
        <f t="shared" si="118"/>
        <v>11074187.935898621</v>
      </c>
      <c r="AG103" s="252">
        <f t="shared" si="104"/>
        <v>-250005.00010000201</v>
      </c>
      <c r="AH103" s="252">
        <f t="shared" si="105"/>
        <v>11077009.56665099</v>
      </c>
      <c r="AI103" s="252">
        <f t="shared" si="106"/>
        <v>0.52444601635535848</v>
      </c>
      <c r="AJ103" s="252">
        <f t="shared" si="107"/>
        <v>0.50193659964784176</v>
      </c>
      <c r="AK103" s="253">
        <f t="shared" si="108"/>
        <v>0.50477400004759065</v>
      </c>
      <c r="AL103" s="252">
        <f t="shared" si="109"/>
        <v>4.7461906394270637</v>
      </c>
      <c r="AM103" s="252">
        <f t="shared" si="110"/>
        <v>1.0002867193477807</v>
      </c>
      <c r="AN103" s="254">
        <f t="shared" si="111"/>
        <v>-2.2571636195105514E-2</v>
      </c>
      <c r="AO103" s="271">
        <f t="shared" si="119"/>
        <v>92</v>
      </c>
    </row>
    <row r="104" spans="1:41" x14ac:dyDescent="0.25">
      <c r="A104" s="12">
        <v>93</v>
      </c>
      <c r="B104" s="164" t="str">
        <f t="shared" si="112"/>
        <v>—</v>
      </c>
      <c r="C104" s="121" t="str">
        <f t="shared" si="113"/>
        <v>—</v>
      </c>
      <c r="D104" s="247" t="str">
        <f t="shared" si="89"/>
        <v>—</v>
      </c>
      <c r="E104" s="248" t="str">
        <f t="shared" si="90"/>
        <v>—</v>
      </c>
      <c r="F104" s="249" t="str">
        <f t="shared" si="91"/>
        <v>—</v>
      </c>
      <c r="G104" s="249" t="str">
        <f t="shared" si="92"/>
        <v>—</v>
      </c>
      <c r="H104" s="250" t="str">
        <f t="shared" si="93"/>
        <v>—</v>
      </c>
      <c r="I104" s="248" t="str">
        <f t="shared" si="94"/>
        <v>—</v>
      </c>
      <c r="J104" s="249" t="str">
        <f t="shared" si="95"/>
        <v>—</v>
      </c>
      <c r="K104" s="367" t="str">
        <f t="shared" si="96"/>
        <v>—</v>
      </c>
      <c r="L104" s="417" t="str">
        <f t="shared" si="122"/>
        <v>—°—'—"—</v>
      </c>
      <c r="M104" s="418" t="str">
        <f t="shared" si="123"/>
        <v>—°—'—"—</v>
      </c>
      <c r="N104" s="329"/>
      <c r="O104" s="330"/>
      <c r="P104" s="256"/>
      <c r="Q104" s="257"/>
      <c r="R104" s="163"/>
      <c r="S104" s="325" t="str">
        <f t="shared" si="114"/>
        <v>—</v>
      </c>
      <c r="T104" s="326" t="str">
        <f t="shared" si="115"/>
        <v>—</v>
      </c>
      <c r="U104" s="327" t="str">
        <f t="shared" si="97"/>
        <v>—</v>
      </c>
      <c r="V104" s="165" t="str">
        <f t="shared" si="98"/>
        <v>—</v>
      </c>
      <c r="W104" s="448" t="str">
        <f t="shared" si="99"/>
        <v>—</v>
      </c>
      <c r="X104" s="90" t="str">
        <f t="shared" si="100"/>
        <v>—</v>
      </c>
      <c r="Y104" s="389" t="str">
        <f t="shared" si="120"/>
        <v>—</v>
      </c>
      <c r="Z104" s="425" t="str">
        <f t="shared" si="121"/>
        <v>—</v>
      </c>
      <c r="AA104" s="91">
        <f t="shared" si="101"/>
        <v>6383135.8999423925</v>
      </c>
      <c r="AB104" s="92">
        <f t="shared" si="102"/>
        <v>6350347.3114153547</v>
      </c>
      <c r="AC104" s="93">
        <f t="shared" si="103"/>
        <v>6366720.4980741851</v>
      </c>
      <c r="AD104" s="251">
        <f t="shared" si="116"/>
        <v>-3.0000600012135692</v>
      </c>
      <c r="AE104" s="252">
        <f t="shared" si="117"/>
        <v>-5.000100002012914</v>
      </c>
      <c r="AF104" s="252">
        <f t="shared" si="118"/>
        <v>11074187.935898621</v>
      </c>
      <c r="AG104" s="252">
        <f t="shared" si="104"/>
        <v>-250005.00010000201</v>
      </c>
      <c r="AH104" s="252">
        <f t="shared" si="105"/>
        <v>11077009.56665099</v>
      </c>
      <c r="AI104" s="252">
        <f t="shared" si="106"/>
        <v>0.52444601635535848</v>
      </c>
      <c r="AJ104" s="252">
        <f t="shared" si="107"/>
        <v>0.50193659964784176</v>
      </c>
      <c r="AK104" s="253">
        <f t="shared" si="108"/>
        <v>0.50477400004759065</v>
      </c>
      <c r="AL104" s="252">
        <f t="shared" si="109"/>
        <v>4.7461906394270637</v>
      </c>
      <c r="AM104" s="252">
        <f t="shared" si="110"/>
        <v>1.0002867193477807</v>
      </c>
      <c r="AN104" s="254">
        <f t="shared" si="111"/>
        <v>-2.2571636195105514E-2</v>
      </c>
      <c r="AO104" s="271">
        <f t="shared" si="119"/>
        <v>93</v>
      </c>
    </row>
    <row r="105" spans="1:41" x14ac:dyDescent="0.25">
      <c r="A105" s="12">
        <v>94</v>
      </c>
      <c r="B105" s="164" t="str">
        <f t="shared" si="112"/>
        <v>—</v>
      </c>
      <c r="C105" s="121" t="str">
        <f t="shared" si="113"/>
        <v>—</v>
      </c>
      <c r="D105" s="247" t="str">
        <f t="shared" si="89"/>
        <v>—</v>
      </c>
      <c r="E105" s="248" t="str">
        <f t="shared" si="90"/>
        <v>—</v>
      </c>
      <c r="F105" s="249" t="str">
        <f t="shared" si="91"/>
        <v>—</v>
      </c>
      <c r="G105" s="249" t="str">
        <f t="shared" si="92"/>
        <v>—</v>
      </c>
      <c r="H105" s="250" t="str">
        <f t="shared" si="93"/>
        <v>—</v>
      </c>
      <c r="I105" s="248" t="str">
        <f t="shared" si="94"/>
        <v>—</v>
      </c>
      <c r="J105" s="249" t="str">
        <f t="shared" si="95"/>
        <v>—</v>
      </c>
      <c r="K105" s="367" t="str">
        <f t="shared" si="96"/>
        <v>—</v>
      </c>
      <c r="L105" s="417" t="str">
        <f t="shared" si="122"/>
        <v>—°—'—"—</v>
      </c>
      <c r="M105" s="418" t="str">
        <f t="shared" si="123"/>
        <v>—°—'—"—</v>
      </c>
      <c r="N105" s="329"/>
      <c r="O105" s="330"/>
      <c r="P105" s="256"/>
      <c r="Q105" s="257"/>
      <c r="R105" s="163"/>
      <c r="S105" s="325" t="str">
        <f t="shared" si="114"/>
        <v>—</v>
      </c>
      <c r="T105" s="326" t="str">
        <f t="shared" si="115"/>
        <v>—</v>
      </c>
      <c r="U105" s="327" t="str">
        <f t="shared" si="97"/>
        <v>—</v>
      </c>
      <c r="V105" s="165" t="str">
        <f t="shared" si="98"/>
        <v>—</v>
      </c>
      <c r="W105" s="448" t="str">
        <f t="shared" si="99"/>
        <v>—</v>
      </c>
      <c r="X105" s="90" t="str">
        <f t="shared" si="100"/>
        <v>—</v>
      </c>
      <c r="Y105" s="389" t="str">
        <f t="shared" si="120"/>
        <v>—</v>
      </c>
      <c r="Z105" s="425" t="str">
        <f t="shared" si="121"/>
        <v>—</v>
      </c>
      <c r="AA105" s="91">
        <f t="shared" si="101"/>
        <v>6383135.8999423925</v>
      </c>
      <c r="AB105" s="92">
        <f t="shared" si="102"/>
        <v>6350347.3114153547</v>
      </c>
      <c r="AC105" s="93">
        <f t="shared" si="103"/>
        <v>6366720.4980741851</v>
      </c>
      <c r="AD105" s="251">
        <f t="shared" si="116"/>
        <v>-3.0000600012135692</v>
      </c>
      <c r="AE105" s="252">
        <f t="shared" si="117"/>
        <v>-5.000100002012914</v>
      </c>
      <c r="AF105" s="252">
        <f t="shared" si="118"/>
        <v>11074187.935898621</v>
      </c>
      <c r="AG105" s="252">
        <f t="shared" si="104"/>
        <v>-250005.00010000201</v>
      </c>
      <c r="AH105" s="252">
        <f t="shared" si="105"/>
        <v>11077009.56665099</v>
      </c>
      <c r="AI105" s="252">
        <f t="shared" si="106"/>
        <v>0.52444601635535848</v>
      </c>
      <c r="AJ105" s="252">
        <f t="shared" si="107"/>
        <v>0.50193659964784176</v>
      </c>
      <c r="AK105" s="253">
        <f t="shared" si="108"/>
        <v>0.50477400004759065</v>
      </c>
      <c r="AL105" s="252">
        <f t="shared" si="109"/>
        <v>4.7461906394270637</v>
      </c>
      <c r="AM105" s="252">
        <f t="shared" si="110"/>
        <v>1.0002867193477807</v>
      </c>
      <c r="AN105" s="254">
        <f t="shared" si="111"/>
        <v>-2.2571636195105514E-2</v>
      </c>
      <c r="AO105" s="271">
        <f t="shared" si="119"/>
        <v>94</v>
      </c>
    </row>
    <row r="106" spans="1:41" x14ac:dyDescent="0.25">
      <c r="A106" s="12">
        <v>95</v>
      </c>
      <c r="B106" s="164" t="str">
        <f t="shared" si="112"/>
        <v>—</v>
      </c>
      <c r="C106" s="121" t="str">
        <f t="shared" si="113"/>
        <v>—</v>
      </c>
      <c r="D106" s="247" t="str">
        <f t="shared" si="89"/>
        <v>—</v>
      </c>
      <c r="E106" s="248" t="str">
        <f t="shared" si="90"/>
        <v>—</v>
      </c>
      <c r="F106" s="249" t="str">
        <f t="shared" si="91"/>
        <v>—</v>
      </c>
      <c r="G106" s="249" t="str">
        <f t="shared" si="92"/>
        <v>—</v>
      </c>
      <c r="H106" s="250" t="str">
        <f t="shared" si="93"/>
        <v>—</v>
      </c>
      <c r="I106" s="248" t="str">
        <f t="shared" si="94"/>
        <v>—</v>
      </c>
      <c r="J106" s="249" t="str">
        <f t="shared" si="95"/>
        <v>—</v>
      </c>
      <c r="K106" s="367" t="str">
        <f t="shared" si="96"/>
        <v>—</v>
      </c>
      <c r="L106" s="417" t="str">
        <f t="shared" si="122"/>
        <v>—°—'—"—</v>
      </c>
      <c r="M106" s="418" t="str">
        <f t="shared" si="123"/>
        <v>—°—'—"—</v>
      </c>
      <c r="N106" s="329"/>
      <c r="O106" s="330"/>
      <c r="P106" s="256"/>
      <c r="Q106" s="257"/>
      <c r="R106" s="163"/>
      <c r="S106" s="325" t="str">
        <f t="shared" si="114"/>
        <v>—</v>
      </c>
      <c r="T106" s="326" t="str">
        <f t="shared" si="115"/>
        <v>—</v>
      </c>
      <c r="U106" s="327" t="str">
        <f t="shared" si="97"/>
        <v>—</v>
      </c>
      <c r="V106" s="165" t="str">
        <f t="shared" si="98"/>
        <v>—</v>
      </c>
      <c r="W106" s="448" t="str">
        <f t="shared" si="99"/>
        <v>—</v>
      </c>
      <c r="X106" s="90" t="str">
        <f t="shared" si="100"/>
        <v>—</v>
      </c>
      <c r="Y106" s="389" t="str">
        <f t="shared" si="120"/>
        <v>—</v>
      </c>
      <c r="Z106" s="425" t="str">
        <f t="shared" si="121"/>
        <v>—</v>
      </c>
      <c r="AA106" s="91">
        <f t="shared" si="101"/>
        <v>6383135.8999423925</v>
      </c>
      <c r="AB106" s="92">
        <f t="shared" si="102"/>
        <v>6350347.3114153547</v>
      </c>
      <c r="AC106" s="93">
        <f t="shared" si="103"/>
        <v>6366720.4980741851</v>
      </c>
      <c r="AD106" s="251">
        <f t="shared" si="116"/>
        <v>-3.0000600012135692</v>
      </c>
      <c r="AE106" s="252">
        <f t="shared" si="117"/>
        <v>-5.000100002012914</v>
      </c>
      <c r="AF106" s="252">
        <f t="shared" si="118"/>
        <v>11074187.935898621</v>
      </c>
      <c r="AG106" s="252">
        <f t="shared" si="104"/>
        <v>-250005.00010000201</v>
      </c>
      <c r="AH106" s="252">
        <f t="shared" si="105"/>
        <v>11077009.56665099</v>
      </c>
      <c r="AI106" s="252">
        <f t="shared" si="106"/>
        <v>0.52444601635535848</v>
      </c>
      <c r="AJ106" s="252">
        <f t="shared" si="107"/>
        <v>0.50193659964784176</v>
      </c>
      <c r="AK106" s="253">
        <f t="shared" si="108"/>
        <v>0.50477400004759065</v>
      </c>
      <c r="AL106" s="252">
        <f t="shared" si="109"/>
        <v>4.7461906394270637</v>
      </c>
      <c r="AM106" s="252">
        <f t="shared" si="110"/>
        <v>1.0002867193477807</v>
      </c>
      <c r="AN106" s="254">
        <f t="shared" si="111"/>
        <v>-2.2571636195105514E-2</v>
      </c>
      <c r="AO106" s="271">
        <f t="shared" si="119"/>
        <v>95</v>
      </c>
    </row>
    <row r="107" spans="1:41" x14ac:dyDescent="0.25">
      <c r="A107" s="12">
        <v>96</v>
      </c>
      <c r="B107" s="164" t="str">
        <f t="shared" si="112"/>
        <v>—</v>
      </c>
      <c r="C107" s="121" t="str">
        <f t="shared" si="113"/>
        <v>—</v>
      </c>
      <c r="D107" s="247" t="str">
        <f t="shared" si="89"/>
        <v>—</v>
      </c>
      <c r="E107" s="248" t="str">
        <f t="shared" si="90"/>
        <v>—</v>
      </c>
      <c r="F107" s="249" t="str">
        <f t="shared" si="91"/>
        <v>—</v>
      </c>
      <c r="G107" s="249" t="str">
        <f t="shared" si="92"/>
        <v>—</v>
      </c>
      <c r="H107" s="250" t="str">
        <f t="shared" si="93"/>
        <v>—</v>
      </c>
      <c r="I107" s="248" t="str">
        <f t="shared" si="94"/>
        <v>—</v>
      </c>
      <c r="J107" s="249" t="str">
        <f t="shared" si="95"/>
        <v>—</v>
      </c>
      <c r="K107" s="367" t="str">
        <f t="shared" si="96"/>
        <v>—</v>
      </c>
      <c r="L107" s="417" t="str">
        <f t="shared" si="122"/>
        <v>—°—'—"—</v>
      </c>
      <c r="M107" s="418" t="str">
        <f t="shared" si="123"/>
        <v>—°—'—"—</v>
      </c>
      <c r="N107" s="329"/>
      <c r="O107" s="330"/>
      <c r="P107" s="256"/>
      <c r="Q107" s="257"/>
      <c r="R107" s="163"/>
      <c r="S107" s="325" t="str">
        <f t="shared" si="114"/>
        <v>—</v>
      </c>
      <c r="T107" s="326" t="str">
        <f t="shared" si="115"/>
        <v>—</v>
      </c>
      <c r="U107" s="327" t="str">
        <f t="shared" si="97"/>
        <v>—</v>
      </c>
      <c r="V107" s="165" t="str">
        <f t="shared" si="98"/>
        <v>—</v>
      </c>
      <c r="W107" s="448" t="str">
        <f t="shared" si="99"/>
        <v>—</v>
      </c>
      <c r="X107" s="90" t="str">
        <f t="shared" si="100"/>
        <v>—</v>
      </c>
      <c r="Y107" s="389" t="str">
        <f t="shared" si="120"/>
        <v>—</v>
      </c>
      <c r="Z107" s="425" t="str">
        <f t="shared" si="121"/>
        <v>—</v>
      </c>
      <c r="AA107" s="91">
        <f t="shared" si="101"/>
        <v>6383135.8999423925</v>
      </c>
      <c r="AB107" s="92">
        <f t="shared" si="102"/>
        <v>6350347.3114153547</v>
      </c>
      <c r="AC107" s="93">
        <f t="shared" si="103"/>
        <v>6366720.4980741851</v>
      </c>
      <c r="AD107" s="251">
        <f t="shared" si="116"/>
        <v>-3.0000600012135692</v>
      </c>
      <c r="AE107" s="252">
        <f t="shared" si="117"/>
        <v>-5.000100002012914</v>
      </c>
      <c r="AF107" s="252">
        <f t="shared" si="118"/>
        <v>11074187.935898621</v>
      </c>
      <c r="AG107" s="252">
        <f t="shared" si="104"/>
        <v>-250005.00010000201</v>
      </c>
      <c r="AH107" s="252">
        <f t="shared" si="105"/>
        <v>11077009.56665099</v>
      </c>
      <c r="AI107" s="252">
        <f t="shared" si="106"/>
        <v>0.52444601635535848</v>
      </c>
      <c r="AJ107" s="252">
        <f t="shared" si="107"/>
        <v>0.50193659964784176</v>
      </c>
      <c r="AK107" s="253">
        <f t="shared" si="108"/>
        <v>0.50477400004759065</v>
      </c>
      <c r="AL107" s="252">
        <f t="shared" si="109"/>
        <v>4.7461906394270637</v>
      </c>
      <c r="AM107" s="252">
        <f t="shared" si="110"/>
        <v>1.0002867193477807</v>
      </c>
      <c r="AN107" s="254">
        <f t="shared" si="111"/>
        <v>-2.2571636195105514E-2</v>
      </c>
      <c r="AO107" s="271">
        <f t="shared" si="119"/>
        <v>96</v>
      </c>
    </row>
    <row r="108" spans="1:41" x14ac:dyDescent="0.25">
      <c r="A108" s="12">
        <v>97</v>
      </c>
      <c r="B108" s="164" t="str">
        <f t="shared" si="112"/>
        <v>—</v>
      </c>
      <c r="C108" s="121" t="str">
        <f t="shared" si="113"/>
        <v>—</v>
      </c>
      <c r="D108" s="247" t="str">
        <f t="shared" si="89"/>
        <v>—</v>
      </c>
      <c r="E108" s="248" t="str">
        <f t="shared" si="90"/>
        <v>—</v>
      </c>
      <c r="F108" s="249" t="str">
        <f t="shared" si="91"/>
        <v>—</v>
      </c>
      <c r="G108" s="249" t="str">
        <f t="shared" si="92"/>
        <v>—</v>
      </c>
      <c r="H108" s="250" t="str">
        <f t="shared" si="93"/>
        <v>—</v>
      </c>
      <c r="I108" s="248" t="str">
        <f t="shared" si="94"/>
        <v>—</v>
      </c>
      <c r="J108" s="249" t="str">
        <f t="shared" si="95"/>
        <v>—</v>
      </c>
      <c r="K108" s="367" t="str">
        <f t="shared" si="96"/>
        <v>—</v>
      </c>
      <c r="L108" s="417" t="str">
        <f t="shared" si="122"/>
        <v>—°—'—"—</v>
      </c>
      <c r="M108" s="418" t="str">
        <f t="shared" si="123"/>
        <v>—°—'—"—</v>
      </c>
      <c r="N108" s="329"/>
      <c r="O108" s="330"/>
      <c r="P108" s="256"/>
      <c r="Q108" s="257"/>
      <c r="R108" s="163"/>
      <c r="S108" s="325" t="str">
        <f t="shared" si="114"/>
        <v>—</v>
      </c>
      <c r="T108" s="326" t="str">
        <f t="shared" si="115"/>
        <v>—</v>
      </c>
      <c r="U108" s="327" t="str">
        <f t="shared" si="97"/>
        <v>—</v>
      </c>
      <c r="V108" s="165" t="str">
        <f t="shared" si="98"/>
        <v>—</v>
      </c>
      <c r="W108" s="448" t="str">
        <f t="shared" si="99"/>
        <v>—</v>
      </c>
      <c r="X108" s="90" t="str">
        <f t="shared" si="100"/>
        <v>—</v>
      </c>
      <c r="Y108" s="389" t="str">
        <f t="shared" si="120"/>
        <v>—</v>
      </c>
      <c r="Z108" s="425" t="str">
        <f t="shared" si="121"/>
        <v>—</v>
      </c>
      <c r="AA108" s="91">
        <f t="shared" si="101"/>
        <v>6383135.8999423925</v>
      </c>
      <c r="AB108" s="92">
        <f t="shared" si="102"/>
        <v>6350347.3114153547</v>
      </c>
      <c r="AC108" s="93">
        <f t="shared" si="103"/>
        <v>6366720.4980741851</v>
      </c>
      <c r="AD108" s="251">
        <f t="shared" si="116"/>
        <v>-3.0000600012135692</v>
      </c>
      <c r="AE108" s="252">
        <f t="shared" si="117"/>
        <v>-5.000100002012914</v>
      </c>
      <c r="AF108" s="252">
        <f t="shared" si="118"/>
        <v>11074187.935898621</v>
      </c>
      <c r="AG108" s="252">
        <f t="shared" si="104"/>
        <v>-250005.00010000201</v>
      </c>
      <c r="AH108" s="252">
        <f t="shared" si="105"/>
        <v>11077009.56665099</v>
      </c>
      <c r="AI108" s="252">
        <f t="shared" si="106"/>
        <v>0.52444601635535848</v>
      </c>
      <c r="AJ108" s="252">
        <f t="shared" si="107"/>
        <v>0.50193659964784176</v>
      </c>
      <c r="AK108" s="253">
        <f t="shared" si="108"/>
        <v>0.50477400004759065</v>
      </c>
      <c r="AL108" s="252">
        <f t="shared" si="109"/>
        <v>4.7461906394270637</v>
      </c>
      <c r="AM108" s="252">
        <f t="shared" si="110"/>
        <v>1.0002867193477807</v>
      </c>
      <c r="AN108" s="254">
        <f t="shared" si="111"/>
        <v>-2.2571636195105514E-2</v>
      </c>
      <c r="AO108" s="271">
        <f t="shared" si="119"/>
        <v>97</v>
      </c>
    </row>
    <row r="109" spans="1:41" x14ac:dyDescent="0.25">
      <c r="A109" s="12">
        <v>98</v>
      </c>
      <c r="B109" s="164" t="str">
        <f t="shared" si="112"/>
        <v>—</v>
      </c>
      <c r="C109" s="121" t="str">
        <f t="shared" si="113"/>
        <v>—</v>
      </c>
      <c r="D109" s="247" t="str">
        <f t="shared" si="89"/>
        <v>—</v>
      </c>
      <c r="E109" s="248" t="str">
        <f t="shared" si="90"/>
        <v>—</v>
      </c>
      <c r="F109" s="249" t="str">
        <f t="shared" si="91"/>
        <v>—</v>
      </c>
      <c r="G109" s="249" t="str">
        <f t="shared" si="92"/>
        <v>—</v>
      </c>
      <c r="H109" s="250" t="str">
        <f t="shared" si="93"/>
        <v>—</v>
      </c>
      <c r="I109" s="248" t="str">
        <f t="shared" si="94"/>
        <v>—</v>
      </c>
      <c r="J109" s="249" t="str">
        <f t="shared" si="95"/>
        <v>—</v>
      </c>
      <c r="K109" s="367" t="str">
        <f t="shared" si="96"/>
        <v>—</v>
      </c>
      <c r="L109" s="417" t="str">
        <f t="shared" si="122"/>
        <v>—°—'—"—</v>
      </c>
      <c r="M109" s="418" t="str">
        <f t="shared" si="123"/>
        <v>—°—'—"—</v>
      </c>
      <c r="N109" s="329"/>
      <c r="O109" s="330"/>
      <c r="P109" s="256"/>
      <c r="Q109" s="257"/>
      <c r="R109" s="163"/>
      <c r="S109" s="325" t="str">
        <f t="shared" si="114"/>
        <v>—</v>
      </c>
      <c r="T109" s="326" t="str">
        <f t="shared" si="115"/>
        <v>—</v>
      </c>
      <c r="U109" s="327" t="str">
        <f t="shared" si="97"/>
        <v>—</v>
      </c>
      <c r="V109" s="165" t="str">
        <f t="shared" si="98"/>
        <v>—</v>
      </c>
      <c r="W109" s="448" t="str">
        <f t="shared" si="99"/>
        <v>—</v>
      </c>
      <c r="X109" s="90" t="str">
        <f t="shared" si="100"/>
        <v>—</v>
      </c>
      <c r="Y109" s="389" t="str">
        <f t="shared" si="120"/>
        <v>—</v>
      </c>
      <c r="Z109" s="425" t="str">
        <f t="shared" si="121"/>
        <v>—</v>
      </c>
      <c r="AA109" s="91">
        <f t="shared" si="101"/>
        <v>6383135.8999423925</v>
      </c>
      <c r="AB109" s="92">
        <f t="shared" si="102"/>
        <v>6350347.3114153547</v>
      </c>
      <c r="AC109" s="93">
        <f t="shared" si="103"/>
        <v>6366720.4980741851</v>
      </c>
      <c r="AD109" s="251">
        <f t="shared" si="116"/>
        <v>-3.0000600012135692</v>
      </c>
      <c r="AE109" s="252">
        <f t="shared" si="117"/>
        <v>-5.000100002012914</v>
      </c>
      <c r="AF109" s="252">
        <f t="shared" si="118"/>
        <v>11074187.935898621</v>
      </c>
      <c r="AG109" s="252">
        <f t="shared" si="104"/>
        <v>-250005.00010000201</v>
      </c>
      <c r="AH109" s="252">
        <f t="shared" si="105"/>
        <v>11077009.56665099</v>
      </c>
      <c r="AI109" s="252">
        <f t="shared" si="106"/>
        <v>0.52444601635535848</v>
      </c>
      <c r="AJ109" s="252">
        <f t="shared" si="107"/>
        <v>0.50193659964784176</v>
      </c>
      <c r="AK109" s="253">
        <f t="shared" si="108"/>
        <v>0.50477400004759065</v>
      </c>
      <c r="AL109" s="252">
        <f t="shared" si="109"/>
        <v>4.7461906394270637</v>
      </c>
      <c r="AM109" s="252">
        <f t="shared" si="110"/>
        <v>1.0002867193477807</v>
      </c>
      <c r="AN109" s="254">
        <f t="shared" si="111"/>
        <v>-2.2571636195105514E-2</v>
      </c>
      <c r="AO109" s="271">
        <f t="shared" si="119"/>
        <v>98</v>
      </c>
    </row>
    <row r="110" spans="1:41" x14ac:dyDescent="0.25">
      <c r="A110" s="12">
        <v>99</v>
      </c>
      <c r="B110" s="164" t="str">
        <f t="shared" si="112"/>
        <v>—</v>
      </c>
      <c r="C110" s="121" t="str">
        <f t="shared" si="113"/>
        <v>—</v>
      </c>
      <c r="D110" s="247" t="str">
        <f t="shared" si="89"/>
        <v>—</v>
      </c>
      <c r="E110" s="248" t="str">
        <f t="shared" si="90"/>
        <v>—</v>
      </c>
      <c r="F110" s="249" t="str">
        <f t="shared" si="91"/>
        <v>—</v>
      </c>
      <c r="G110" s="249" t="str">
        <f t="shared" si="92"/>
        <v>—</v>
      </c>
      <c r="H110" s="250" t="str">
        <f t="shared" si="93"/>
        <v>—</v>
      </c>
      <c r="I110" s="248" t="str">
        <f t="shared" si="94"/>
        <v>—</v>
      </c>
      <c r="J110" s="249" t="str">
        <f t="shared" si="95"/>
        <v>—</v>
      </c>
      <c r="K110" s="367" t="str">
        <f t="shared" si="96"/>
        <v>—</v>
      </c>
      <c r="L110" s="417" t="str">
        <f t="shared" si="122"/>
        <v>—°—'—"—</v>
      </c>
      <c r="M110" s="418" t="str">
        <f t="shared" si="123"/>
        <v>—°—'—"—</v>
      </c>
      <c r="N110" s="329"/>
      <c r="O110" s="330"/>
      <c r="P110" s="256"/>
      <c r="Q110" s="257"/>
      <c r="R110" s="163"/>
      <c r="S110" s="325" t="str">
        <f t="shared" si="114"/>
        <v>—</v>
      </c>
      <c r="T110" s="326" t="str">
        <f t="shared" si="115"/>
        <v>—</v>
      </c>
      <c r="U110" s="327" t="str">
        <f t="shared" si="97"/>
        <v>—</v>
      </c>
      <c r="V110" s="165" t="str">
        <f t="shared" si="98"/>
        <v>—</v>
      </c>
      <c r="W110" s="448" t="str">
        <f t="shared" si="99"/>
        <v>—</v>
      </c>
      <c r="X110" s="90" t="str">
        <f t="shared" si="100"/>
        <v>—</v>
      </c>
      <c r="Y110" s="389" t="str">
        <f t="shared" si="120"/>
        <v>—</v>
      </c>
      <c r="Z110" s="425" t="str">
        <f t="shared" si="121"/>
        <v>—</v>
      </c>
      <c r="AA110" s="91">
        <f t="shared" si="101"/>
        <v>6383135.8999423925</v>
      </c>
      <c r="AB110" s="92">
        <f t="shared" si="102"/>
        <v>6350347.3114153547</v>
      </c>
      <c r="AC110" s="93">
        <f t="shared" si="103"/>
        <v>6366720.4980741851</v>
      </c>
      <c r="AD110" s="251">
        <f t="shared" si="116"/>
        <v>-3.0000600012135692</v>
      </c>
      <c r="AE110" s="252">
        <f t="shared" si="117"/>
        <v>-5.000100002012914</v>
      </c>
      <c r="AF110" s="252">
        <f t="shared" si="118"/>
        <v>11074187.935898621</v>
      </c>
      <c r="AG110" s="252">
        <f t="shared" si="104"/>
        <v>-250005.00010000201</v>
      </c>
      <c r="AH110" s="252">
        <f t="shared" si="105"/>
        <v>11077009.56665099</v>
      </c>
      <c r="AI110" s="252">
        <f t="shared" si="106"/>
        <v>0.52444601635535848</v>
      </c>
      <c r="AJ110" s="252">
        <f t="shared" si="107"/>
        <v>0.50193659964784176</v>
      </c>
      <c r="AK110" s="253">
        <f t="shared" si="108"/>
        <v>0.50477400004759065</v>
      </c>
      <c r="AL110" s="252">
        <f t="shared" si="109"/>
        <v>4.7461906394270637</v>
      </c>
      <c r="AM110" s="252">
        <f t="shared" si="110"/>
        <v>1.0002867193477807</v>
      </c>
      <c r="AN110" s="254">
        <f t="shared" si="111"/>
        <v>-2.2571636195105514E-2</v>
      </c>
      <c r="AO110" s="271">
        <f t="shared" si="119"/>
        <v>99</v>
      </c>
    </row>
    <row r="111" spans="1:41" x14ac:dyDescent="0.25">
      <c r="A111" s="12">
        <v>100</v>
      </c>
      <c r="B111" s="164" t="str">
        <f t="shared" si="112"/>
        <v>—</v>
      </c>
      <c r="C111" s="121" t="str">
        <f t="shared" si="113"/>
        <v>—</v>
      </c>
      <c r="D111" s="247" t="str">
        <f t="shared" si="89"/>
        <v>—</v>
      </c>
      <c r="E111" s="248" t="str">
        <f t="shared" si="90"/>
        <v>—</v>
      </c>
      <c r="F111" s="249" t="str">
        <f t="shared" si="91"/>
        <v>—</v>
      </c>
      <c r="G111" s="249" t="str">
        <f t="shared" si="92"/>
        <v>—</v>
      </c>
      <c r="H111" s="250" t="str">
        <f t="shared" si="93"/>
        <v>—</v>
      </c>
      <c r="I111" s="248" t="str">
        <f t="shared" si="94"/>
        <v>—</v>
      </c>
      <c r="J111" s="249" t="str">
        <f t="shared" si="95"/>
        <v>—</v>
      </c>
      <c r="K111" s="367" t="str">
        <f t="shared" si="96"/>
        <v>—</v>
      </c>
      <c r="L111" s="417" t="str">
        <f t="shared" si="122"/>
        <v>—°—'—"—</v>
      </c>
      <c r="M111" s="418" t="str">
        <f t="shared" si="123"/>
        <v>—°—'—"—</v>
      </c>
      <c r="N111" s="329"/>
      <c r="O111" s="330"/>
      <c r="P111" s="256"/>
      <c r="Q111" s="257"/>
      <c r="R111" s="163"/>
      <c r="S111" s="325" t="str">
        <f t="shared" si="114"/>
        <v>—</v>
      </c>
      <c r="T111" s="326" t="str">
        <f t="shared" si="115"/>
        <v>—</v>
      </c>
      <c r="U111" s="327" t="str">
        <f t="shared" si="97"/>
        <v>—</v>
      </c>
      <c r="V111" s="165" t="str">
        <f t="shared" si="98"/>
        <v>—</v>
      </c>
      <c r="W111" s="448" t="str">
        <f t="shared" si="99"/>
        <v>—</v>
      </c>
      <c r="X111" s="90" t="str">
        <f t="shared" si="100"/>
        <v>—</v>
      </c>
      <c r="Y111" s="389" t="str">
        <f t="shared" si="120"/>
        <v>—</v>
      </c>
      <c r="Z111" s="425" t="str">
        <f t="shared" si="121"/>
        <v>—</v>
      </c>
      <c r="AA111" s="91">
        <f t="shared" si="101"/>
        <v>6383135.8999423925</v>
      </c>
      <c r="AB111" s="92">
        <f t="shared" si="102"/>
        <v>6350347.3114153547</v>
      </c>
      <c r="AC111" s="93">
        <f t="shared" si="103"/>
        <v>6366720.4980741851</v>
      </c>
      <c r="AD111" s="251">
        <f t="shared" si="116"/>
        <v>-3.0000600012135692</v>
      </c>
      <c r="AE111" s="252">
        <f t="shared" si="117"/>
        <v>-5.000100002012914</v>
      </c>
      <c r="AF111" s="252">
        <f t="shared" si="118"/>
        <v>11074187.935898621</v>
      </c>
      <c r="AG111" s="252">
        <f t="shared" si="104"/>
        <v>-250005.00010000201</v>
      </c>
      <c r="AH111" s="252">
        <f t="shared" si="105"/>
        <v>11077009.56665099</v>
      </c>
      <c r="AI111" s="252">
        <f t="shared" si="106"/>
        <v>0.52444601635535848</v>
      </c>
      <c r="AJ111" s="252">
        <f t="shared" si="107"/>
        <v>0.50193659964784176</v>
      </c>
      <c r="AK111" s="253">
        <f t="shared" si="108"/>
        <v>0.50477400004759065</v>
      </c>
      <c r="AL111" s="252">
        <f t="shared" si="109"/>
        <v>4.7461906394270637</v>
      </c>
      <c r="AM111" s="252">
        <f t="shared" si="110"/>
        <v>1.0002867193477807</v>
      </c>
      <c r="AN111" s="254">
        <f t="shared" si="111"/>
        <v>-2.2571636195105514E-2</v>
      </c>
      <c r="AO111" s="271">
        <f t="shared" si="119"/>
        <v>100</v>
      </c>
    </row>
  </sheetData>
  <mergeCells count="4">
    <mergeCell ref="AD9:AN9"/>
    <mergeCell ref="D10:G10"/>
    <mergeCell ref="H10:K10"/>
    <mergeCell ref="AA9:AC9"/>
  </mergeCells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29</vt:i4>
      </vt:variant>
    </vt:vector>
  </HeadingPairs>
  <TitlesOfParts>
    <vt:vector size="33" baseType="lpstr">
      <vt:lpstr>Parameters</vt:lpstr>
      <vt:lpstr>Direct-DecDeg</vt:lpstr>
      <vt:lpstr>Direct-DMS</vt:lpstr>
      <vt:lpstr>Inverse</vt:lpstr>
      <vt:lpstr>_ccc2</vt:lpstr>
      <vt:lpstr>_ccc4</vt:lpstr>
      <vt:lpstr>_ccc6</vt:lpstr>
      <vt:lpstr>_ccc8</vt:lpstr>
      <vt:lpstr>_FFF2</vt:lpstr>
      <vt:lpstr>_FFF4</vt:lpstr>
      <vt:lpstr>_FFF6</vt:lpstr>
      <vt:lpstr>a</vt:lpstr>
      <vt:lpstr>b</vt:lpstr>
      <vt:lpstr>e</vt:lpstr>
      <vt:lpstr>ellipsoid</vt:lpstr>
      <vt:lpstr>elpsd_name</vt:lpstr>
      <vt:lpstr>Eo</vt:lpstr>
      <vt:lpstr>esqr</vt:lpstr>
      <vt:lpstr>f</vt:lpstr>
      <vt:lpstr>FFF0</vt:lpstr>
      <vt:lpstr>gunit</vt:lpstr>
      <vt:lpstr>hunit</vt:lpstr>
      <vt:lpstr>K</vt:lpstr>
      <vt:lpstr>ko</vt:lpstr>
      <vt:lpstr>LATo</vt:lpstr>
      <vt:lpstr>LONo</vt:lpstr>
      <vt:lpstr>No</vt:lpstr>
      <vt:lpstr>punit</vt:lpstr>
      <vt:lpstr>Qo</vt:lpstr>
      <vt:lpstr>Ro</vt:lpstr>
      <vt:lpstr>SINo</vt:lpstr>
      <vt:lpstr>tol</vt:lpstr>
      <vt:lpstr>Wo</vt:lpstr>
    </vt:vector>
  </TitlesOfParts>
  <Company>Shephard-Wesnitzer,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Protiva</dc:creator>
  <cp:lastModifiedBy>Michael L. Dennis</cp:lastModifiedBy>
  <cp:lastPrinted>2007-03-19T01:56:57Z</cp:lastPrinted>
  <dcterms:created xsi:type="dcterms:W3CDTF">2000-04-07T01:27:59Z</dcterms:created>
  <dcterms:modified xsi:type="dcterms:W3CDTF">2021-01-24T05:20:58Z</dcterms:modified>
</cp:coreProperties>
</file>