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GS\Projects_NGS\2017\SPCS2022\Documents\Forms\Submittals\Iowa\"/>
    </mc:Choice>
  </mc:AlternateContent>
  <xr:revisionPtr revIDLastSave="0" documentId="13_ncr:1_{E9611906-05B3-4BD6-86F4-A2E114EEA2F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Zones" sheetId="1" r:id="rId1"/>
  </sheets>
  <externalReferences>
    <externalReference r:id="rId2"/>
    <externalReference r:id="rId3"/>
  </externalReferences>
  <definedNames>
    <definedName name="_xlnm._FilterDatabase" localSheetId="0" hidden="1">Zones!$A$1:$AF$1</definedName>
    <definedName name="conf">#REF!</definedName>
    <definedName name="Eo">[1]Parameters!$H$22</definedName>
    <definedName name="GAF">[1]Parameters!$F$26</definedName>
    <definedName name="gunit">[1]Parameters!$E$10</definedName>
    <definedName name="Nb">[1]Parameters!$H$21</definedName>
    <definedName name="No">[2]Parameters!$H$18</definedName>
    <definedName name="S">[2]Parameters!$L$18</definedName>
    <definedName name="x">#REF!</definedName>
    <definedName name="xxxx">[2]Parameters!$E$10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4" i="1" l="1"/>
  <c r="R5" i="1"/>
  <c r="R6" i="1"/>
  <c r="R7" i="1"/>
  <c r="R8" i="1"/>
  <c r="R9" i="1"/>
  <c r="R10" i="1"/>
  <c r="R11" i="1"/>
  <c r="R12" i="1"/>
  <c r="R14" i="1"/>
  <c r="R15" i="1"/>
  <c r="R13" i="1"/>
  <c r="R3" i="1"/>
  <c r="R2" i="1"/>
  <c r="R16" i="1" l="1"/>
</calcChain>
</file>

<file path=xl/sharedStrings.xml><?xml version="1.0" encoding="utf-8"?>
<sst xmlns="http://schemas.openxmlformats.org/spreadsheetml/2006/main" count="202" uniqueCount="183">
  <si>
    <t>County 1</t>
  </si>
  <si>
    <t>County 2</t>
  </si>
  <si>
    <t>County 3</t>
  </si>
  <si>
    <t>County 4</t>
  </si>
  <si>
    <t>County 5</t>
  </si>
  <si>
    <t>County 6</t>
  </si>
  <si>
    <t>County 7</t>
  </si>
  <si>
    <t>County 8</t>
  </si>
  <si>
    <t>County 9</t>
  </si>
  <si>
    <t>County 10</t>
  </si>
  <si>
    <t>County 11</t>
  </si>
  <si>
    <t>County 12</t>
  </si>
  <si>
    <t>Zone name</t>
  </si>
  <si>
    <t>Kossuth</t>
  </si>
  <si>
    <t>Winnebago</t>
  </si>
  <si>
    <t>Clay</t>
  </si>
  <si>
    <t>Dickinson</t>
  </si>
  <si>
    <t>Lyon</t>
  </si>
  <si>
    <t>O'Brien</t>
  </si>
  <si>
    <t>Osceola</t>
  </si>
  <si>
    <t>Sioux</t>
  </si>
  <si>
    <t>Cerro Gordo</t>
  </si>
  <si>
    <t>Chickasaw</t>
  </si>
  <si>
    <t>Emmet</t>
  </si>
  <si>
    <t>Floyd</t>
  </si>
  <si>
    <t>Hancock</t>
  </si>
  <si>
    <t>Howard</t>
  </si>
  <si>
    <t>Mitchell</t>
  </si>
  <si>
    <t>Palo Alto</t>
  </si>
  <si>
    <t>Winneshiek</t>
  </si>
  <si>
    <t>Worth</t>
  </si>
  <si>
    <t>Crawford</t>
  </si>
  <si>
    <t>Monona</t>
  </si>
  <si>
    <t>Buena Vista</t>
  </si>
  <si>
    <t>Cherokee</t>
  </si>
  <si>
    <t>Ida</t>
  </si>
  <si>
    <t>Plymouth</t>
  </si>
  <si>
    <t>Sac</t>
  </si>
  <si>
    <t>Woodbury</t>
  </si>
  <si>
    <t>Black Hawk</t>
  </si>
  <si>
    <t>Bremer</t>
  </si>
  <si>
    <t>Buchanan</t>
  </si>
  <si>
    <t>Butler</t>
  </si>
  <si>
    <t>Calhoun</t>
  </si>
  <si>
    <t>Clayton</t>
  </si>
  <si>
    <t>Delaware</t>
  </si>
  <si>
    <t>Dubuque</t>
  </si>
  <si>
    <t>Fayette</t>
  </si>
  <si>
    <t>Franklin</t>
  </si>
  <si>
    <t>Grundy</t>
  </si>
  <si>
    <t>Hamilton</t>
  </si>
  <si>
    <t>Hardin</t>
  </si>
  <si>
    <t>Humboldt</t>
  </si>
  <si>
    <t>Jackson</t>
  </si>
  <si>
    <t>Jones</t>
  </si>
  <si>
    <t>Pocahontas</t>
  </si>
  <si>
    <t>Webster</t>
  </si>
  <si>
    <t>Wright</t>
  </si>
  <si>
    <t>Benton</t>
  </si>
  <si>
    <t>Boone</t>
  </si>
  <si>
    <t>Carroll</t>
  </si>
  <si>
    <t>Greene</t>
  </si>
  <si>
    <t>Linn</t>
  </si>
  <si>
    <t>Marshall</t>
  </si>
  <si>
    <t>Story</t>
  </si>
  <si>
    <t>Tama</t>
  </si>
  <si>
    <t>Harrison</t>
  </si>
  <si>
    <t>Pottawattamie</t>
  </si>
  <si>
    <t>Shelby</t>
  </si>
  <si>
    <t>Adair</t>
  </si>
  <si>
    <t>Cass</t>
  </si>
  <si>
    <t>Cedar</t>
  </si>
  <si>
    <t>Clinton</t>
  </si>
  <si>
    <t>Dallas</t>
  </si>
  <si>
    <t>Guthrie</t>
  </si>
  <si>
    <t>Iowa</t>
  </si>
  <si>
    <t>Jasper</t>
  </si>
  <si>
    <t>Johnson</t>
  </si>
  <si>
    <t>Keokuk</t>
  </si>
  <si>
    <t>Madison</t>
  </si>
  <si>
    <t>Mahaska</t>
  </si>
  <si>
    <t>Marion</t>
  </si>
  <si>
    <t>Muscatine</t>
  </si>
  <si>
    <t>Polk</t>
  </si>
  <si>
    <t>Poweshiek</t>
  </si>
  <si>
    <t>Scott</t>
  </si>
  <si>
    <t>Warren</t>
  </si>
  <si>
    <t>Washington</t>
  </si>
  <si>
    <t>Fremont</t>
  </si>
  <si>
    <t>Mills</t>
  </si>
  <si>
    <t>Montgomery</t>
  </si>
  <si>
    <t>Page</t>
  </si>
  <si>
    <t>Adams</t>
  </si>
  <si>
    <t>Appanoose</t>
  </si>
  <si>
    <t>Clarke</t>
  </si>
  <si>
    <t>Davis</t>
  </si>
  <si>
    <t>Decatur</t>
  </si>
  <si>
    <t>Des Moines</t>
  </si>
  <si>
    <t>Henry</t>
  </si>
  <si>
    <t>Jefferson</t>
  </si>
  <si>
    <t>Lee</t>
  </si>
  <si>
    <t>Louisa</t>
  </si>
  <si>
    <t>Lucas</t>
  </si>
  <si>
    <t>Monroe</t>
  </si>
  <si>
    <t>Ringgold</t>
  </si>
  <si>
    <t>Taylor</t>
  </si>
  <si>
    <t>Union</t>
  </si>
  <si>
    <t>Van Buren</t>
  </si>
  <si>
    <t>Wapello</t>
  </si>
  <si>
    <t>Wayne</t>
  </si>
  <si>
    <t>County 13</t>
  </si>
  <si>
    <t>County 14</t>
  </si>
  <si>
    <t>Mason City</t>
  </si>
  <si>
    <t>LCC</t>
  </si>
  <si>
    <t>Proj type</t>
  </si>
  <si>
    <t>Zone num</t>
  </si>
  <si>
    <t>TM</t>
  </si>
  <si>
    <t>Council Bluffs</t>
  </si>
  <si>
    <t>Alamakee</t>
  </si>
  <si>
    <t>Audobon</t>
  </si>
  <si>
    <t>Dubuque-Davenport</t>
  </si>
  <si>
    <t>Spencer</t>
  </si>
  <si>
    <t>Waterloo</t>
  </si>
  <si>
    <t>Red Oak-Ottumwa</t>
  </si>
  <si>
    <t>Newton</t>
  </si>
  <si>
    <t>Cedar Rapids</t>
  </si>
  <si>
    <t>Fairfield</t>
  </si>
  <si>
    <t>Burlington</t>
  </si>
  <si>
    <t>Sioux City-Iowa Falls</t>
  </si>
  <si>
    <t>Elkader</t>
  </si>
  <si>
    <t>Ames-Des Moines</t>
  </si>
  <si>
    <t>Carroll-Atlantic</t>
  </si>
  <si>
    <t>43°12'N</t>
  </si>
  <si>
    <t>43°10'N</t>
  </si>
  <si>
    <t>42°32'N</t>
  </si>
  <si>
    <t>42°39'N</t>
  </si>
  <si>
    <t>41°50'N</t>
  </si>
  <si>
    <t>40°55'N</t>
  </si>
  <si>
    <t>40°15'N</t>
  </si>
  <si>
    <t>Proj abrev</t>
  </si>
  <si>
    <t>SPEN</t>
  </si>
  <si>
    <t>AMES</t>
  </si>
  <si>
    <t>NEWT</t>
  </si>
  <si>
    <t>FAIR</t>
  </si>
  <si>
    <t>BURL</t>
  </si>
  <si>
    <t>MASN</t>
  </si>
  <si>
    <t>ELKD</t>
  </si>
  <si>
    <t>SIOX</t>
  </si>
  <si>
    <t>WTRL</t>
  </si>
  <si>
    <t>CNCL</t>
  </si>
  <si>
    <t>CARL</t>
  </si>
  <si>
    <t>CEDR</t>
  </si>
  <si>
    <t>DUBQ</t>
  </si>
  <si>
    <t>ROAK</t>
  </si>
  <si>
    <t>False northing (m)</t>
  </si>
  <si>
    <t>False easting (m)</t>
  </si>
  <si>
    <t>Total number of counties</t>
  </si>
  <si>
    <t>Number counties</t>
  </si>
  <si>
    <t>Proj axis scale</t>
  </si>
  <si>
    <t>Test latitude (dec deg)</t>
  </si>
  <si>
    <t>Origin lat (deg-min)</t>
  </si>
  <si>
    <t>Origin lon (deg-min)</t>
  </si>
  <si>
    <t>Test longitude (dec deg)</t>
  </si>
  <si>
    <t>Origin lat (dec deg)</t>
  </si>
  <si>
    <t>Origin lon (dec deg)</t>
  </si>
  <si>
    <t>Test ellipsoid ht (m)</t>
  </si>
  <si>
    <t>Test calculated northing (m)</t>
  </si>
  <si>
    <t>Test calculated easting (m)</t>
  </si>
  <si>
    <t>Test calculated distortion (ppm)</t>
  </si>
  <si>
    <t>268°48'E</t>
  </si>
  <si>
    <t>264°16'E</t>
  </si>
  <si>
    <t>265°22'E</t>
  </si>
  <si>
    <t>266°17'E</t>
  </si>
  <si>
    <t>267°11'E</t>
  </si>
  <si>
    <t>269°28'E</t>
  </si>
  <si>
    <t>268°45'E</t>
  </si>
  <si>
    <t>264°45'E</t>
  </si>
  <si>
    <t>267°15'E</t>
  </si>
  <si>
    <t>267°45'E</t>
  </si>
  <si>
    <t>266°15'E</t>
  </si>
  <si>
    <t>268°05'E</t>
  </si>
  <si>
    <t>265°12'E</t>
  </si>
  <si>
    <t>268°24'E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</si>
</sst>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000000000"/>
    <numFmt numFmtId="166" formatCode="#,##0.000"/>
    <numFmt numFmtId="167" formatCode="#,##0.0000"/>
    <numFmt numFmtId="168" formatCode="0.00000"/>
    <numFmt numFmtId="169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Font="1" applyFill="1" applyBorder="1"/>
    <xf numFmtId="0" fontId="2" fillId="2" borderId="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5" xfId="0" applyFont="1" applyFill="1" applyBorder="1" applyAlignment="1">
      <alignment horizontal="left"/>
    </xf>
    <xf numFmtId="0" fontId="2" fillId="2" borderId="7" xfId="0" applyFont="1" applyFill="1" applyBorder="1" applyAlignment="1">
      <alignment vertical="top" wrapText="1"/>
    </xf>
    <xf numFmtId="0" fontId="0" fillId="0" borderId="0" xfId="0" applyFill="1" applyBorder="1" applyAlignment="1">
      <alignment horizontal="center"/>
    </xf>
    <xf numFmtId="3" fontId="2" fillId="2" borderId="13" xfId="0" applyNumberFormat="1" applyFont="1" applyFill="1" applyBorder="1" applyAlignment="1">
      <alignment vertical="top" wrapText="1"/>
    </xf>
    <xf numFmtId="3" fontId="2" fillId="2" borderId="8" xfId="0" applyNumberFormat="1" applyFont="1" applyFill="1" applyBorder="1" applyAlignment="1">
      <alignment vertical="top" wrapText="1"/>
    </xf>
    <xf numFmtId="3" fontId="0" fillId="0" borderId="6" xfId="0" applyNumberFormat="1" applyFill="1" applyBorder="1" applyAlignment="1">
      <alignment horizontal="center"/>
    </xf>
    <xf numFmtId="3" fontId="0" fillId="0" borderId="9" xfId="0" applyNumberFormat="1" applyFill="1" applyBorder="1" applyAlignment="1">
      <alignment horizontal="center"/>
    </xf>
    <xf numFmtId="3" fontId="1" fillId="0" borderId="0" xfId="0" applyNumberFormat="1" applyFont="1" applyBorder="1" applyAlignment="1">
      <alignment horizontal="right"/>
    </xf>
    <xf numFmtId="3" fontId="0" fillId="0" borderId="0" xfId="0" applyNumberFormat="1" applyBorder="1" applyAlignment="1">
      <alignment horizontal="center"/>
    </xf>
    <xf numFmtId="0" fontId="2" fillId="2" borderId="8" xfId="0" applyFont="1" applyFill="1" applyBorder="1" applyAlignment="1">
      <alignment vertical="top" wrapText="1"/>
    </xf>
    <xf numFmtId="0" fontId="0" fillId="0" borderId="0" xfId="0" applyNumberFormat="1" applyBorder="1" applyAlignment="1">
      <alignment horizontal="center"/>
    </xf>
    <xf numFmtId="0" fontId="2" fillId="2" borderId="7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right"/>
    </xf>
    <xf numFmtId="0" fontId="2" fillId="2" borderId="13" xfId="0" applyNumberFormat="1" applyFont="1" applyFill="1" applyBorder="1" applyAlignment="1">
      <alignment vertical="top" wrapText="1"/>
    </xf>
    <xf numFmtId="0" fontId="0" fillId="0" borderId="6" xfId="0" applyFill="1" applyBorder="1" applyAlignment="1">
      <alignment horizontal="center"/>
    </xf>
    <xf numFmtId="164" fontId="2" fillId="2" borderId="15" xfId="0" applyNumberFormat="1" applyFont="1" applyFill="1" applyBorder="1" applyAlignment="1">
      <alignment vertical="top" wrapText="1"/>
    </xf>
    <xf numFmtId="164" fontId="0" fillId="0" borderId="16" xfId="0" applyNumberForma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167" fontId="0" fillId="0" borderId="6" xfId="0" applyNumberForma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8" fontId="0" fillId="0" borderId="0" xfId="0" applyNumberFormat="1" applyBorder="1" applyAlignment="1">
      <alignment horizontal="center"/>
    </xf>
    <xf numFmtId="168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2" fillId="2" borderId="2" xfId="0" applyNumberFormat="1" applyFont="1" applyFill="1" applyBorder="1" applyAlignment="1">
      <alignment vertical="top" wrapText="1"/>
    </xf>
    <xf numFmtId="168" fontId="0" fillId="0" borderId="1" xfId="0" applyNumberForma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9" fontId="0" fillId="0" borderId="0" xfId="0" applyNumberFormat="1" applyBorder="1" applyAlignment="1">
      <alignment horizontal="center"/>
    </xf>
    <xf numFmtId="164" fontId="0" fillId="0" borderId="17" xfId="0" applyNumberForma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2" fontId="0" fillId="0" borderId="0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12" xfId="0" applyNumberFormat="1" applyFill="1" applyBorder="1" applyAlignment="1">
      <alignment horizontal="center"/>
    </xf>
    <xf numFmtId="0" fontId="0" fillId="0" borderId="0" xfId="0" applyNumberFormat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14" xfId="0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0" xfId="0" applyFill="1" applyBorder="1"/>
    <xf numFmtId="0" fontId="0" fillId="0" borderId="9" xfId="0" applyFill="1" applyBorder="1" applyAlignment="1">
      <alignment horizontal="center"/>
    </xf>
    <xf numFmtId="0" fontId="0" fillId="0" borderId="9" xfId="0" applyFill="1" applyBorder="1"/>
    <xf numFmtId="0" fontId="0" fillId="0" borderId="4" xfId="0" applyFill="1" applyBorder="1" applyAlignment="1">
      <alignment horizontal="center"/>
    </xf>
    <xf numFmtId="0" fontId="0" fillId="0" borderId="10" xfId="0" applyFill="1" applyBorder="1"/>
    <xf numFmtId="0" fontId="0" fillId="0" borderId="11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3" fontId="0" fillId="0" borderId="12" xfId="0" applyNumberForma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168" fontId="0" fillId="0" borderId="4" xfId="0" applyNumberFormat="1" applyFill="1" applyBorder="1" applyAlignment="1">
      <alignment horizontal="center"/>
    </xf>
    <xf numFmtId="168" fontId="0" fillId="0" borderId="10" xfId="0" applyNumberFormat="1" applyFill="1" applyBorder="1" applyAlignment="1">
      <alignment horizontal="center"/>
    </xf>
    <xf numFmtId="1" fontId="0" fillId="0" borderId="10" xfId="0" applyNumberFormat="1" applyFill="1" applyBorder="1" applyAlignment="1">
      <alignment horizontal="center"/>
    </xf>
    <xf numFmtId="167" fontId="0" fillId="0" borderId="12" xfId="0" applyNumberFormat="1" applyFill="1" applyBorder="1" applyAlignment="1">
      <alignment horizontal="center"/>
    </xf>
    <xf numFmtId="167" fontId="0" fillId="0" borderId="10" xfId="0" applyNumberFormat="1" applyFill="1" applyBorder="1" applyAlignment="1">
      <alignment horizontal="center"/>
    </xf>
    <xf numFmtId="166" fontId="0" fillId="0" borderId="10" xfId="0" applyNumberFormat="1" applyFill="1" applyBorder="1" applyAlignment="1">
      <alignment horizontal="center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2013/GA13004_Iowa%20LDP%20design/Spreadsheets/Zone%20parameters/Definitions_prelim_1B/IA%20LDP%20Zone%2005_Waterloo_LCC_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2013/GA13004_Iowa%20LDP%20design/Spreadsheets/Zone%20parameters/Definitions_prelim_1B/IA%20LDP%20Zone%2013_Fairfield_TM_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 (dec deg input)"/>
      <sheetName val="Direct (DMS input)"/>
      <sheetName val="Inverse (N E input)"/>
      <sheetName val="Parameters"/>
    </sheetNames>
    <sheetDataSet>
      <sheetData sheetId="0" refreshError="1"/>
      <sheetData sheetId="1" refreshError="1"/>
      <sheetData sheetId="2" refreshError="1"/>
      <sheetData sheetId="3">
        <row r="10">
          <cell r="E10">
            <v>3</v>
          </cell>
        </row>
        <row r="21">
          <cell r="H21">
            <v>2800000</v>
          </cell>
        </row>
        <row r="22">
          <cell r="H22">
            <v>3800000</v>
          </cell>
        </row>
        <row r="26">
          <cell r="F26">
            <v>1.000032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 (dec deg input)"/>
      <sheetName val="Direct (DMS input)"/>
      <sheetName val="Inverse (N E input)"/>
      <sheetName val="Parameters"/>
    </sheetNames>
    <sheetDataSet>
      <sheetData sheetId="0" refreshError="1"/>
      <sheetData sheetId="1" refreshError="1"/>
      <sheetData sheetId="2" refreshError="1"/>
      <sheetData sheetId="3">
        <row r="10">
          <cell r="E10">
            <v>3</v>
          </cell>
        </row>
        <row r="18">
          <cell r="H18">
            <v>1900000</v>
          </cell>
          <cell r="L18">
            <v>4457377.4350047996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1"/>
  <sheetViews>
    <sheetView tabSelected="1" workbookViewId="0"/>
  </sheetViews>
  <sheetFormatPr defaultColWidth="8.85546875" defaultRowHeight="15" x14ac:dyDescent="0.25"/>
  <cols>
    <col min="1" max="1" width="5.5703125" style="2" customWidth="1"/>
    <col min="2" max="2" width="19.5703125" style="1" customWidth="1"/>
    <col min="3" max="3" width="7.28515625" style="1" customWidth="1"/>
    <col min="4" max="4" width="6.7109375" style="2" customWidth="1"/>
    <col min="5" max="5" width="9.85546875" style="2" customWidth="1"/>
    <col min="6" max="6" width="10" style="2" customWidth="1"/>
    <col min="7" max="7" width="17.28515625" style="19" customWidth="1"/>
    <col min="8" max="8" width="17.7109375" style="19" customWidth="1"/>
    <col min="9" max="9" width="10.42578125" style="3" customWidth="1"/>
    <col min="10" max="10" width="10.85546875" style="17" customWidth="1"/>
    <col min="11" max="11" width="12" style="17" customWidth="1"/>
    <col min="12" max="12" width="11.7109375" style="19" customWidth="1"/>
    <col min="13" max="13" width="11.42578125" style="19" customWidth="1"/>
    <col min="14" max="14" width="6.85546875" style="19" customWidth="1"/>
    <col min="15" max="15" width="14.7109375" style="19" customWidth="1"/>
    <col min="16" max="16" width="16" style="19" customWidth="1"/>
    <col min="17" max="17" width="10.7109375" style="19" customWidth="1"/>
    <col min="18" max="18" width="9.42578125" style="2" customWidth="1"/>
    <col min="19" max="32" width="12.140625" style="1" customWidth="1"/>
    <col min="33" max="16384" width="8.85546875" style="1"/>
  </cols>
  <sheetData>
    <row r="1" spans="1:32" s="8" customFormat="1" ht="60" x14ac:dyDescent="0.25">
      <c r="A1" s="6" t="s">
        <v>115</v>
      </c>
      <c r="B1" s="10" t="s">
        <v>12</v>
      </c>
      <c r="C1" s="18" t="s">
        <v>139</v>
      </c>
      <c r="D1" s="10" t="s">
        <v>114</v>
      </c>
      <c r="E1" s="7" t="s">
        <v>160</v>
      </c>
      <c r="F1" s="10" t="s">
        <v>161</v>
      </c>
      <c r="G1" s="22" t="s">
        <v>163</v>
      </c>
      <c r="H1" s="20" t="s">
        <v>164</v>
      </c>
      <c r="I1" s="24" t="s">
        <v>158</v>
      </c>
      <c r="J1" s="12" t="s">
        <v>154</v>
      </c>
      <c r="K1" s="13" t="s">
        <v>155</v>
      </c>
      <c r="L1" s="32" t="s">
        <v>159</v>
      </c>
      <c r="M1" s="20" t="s">
        <v>162</v>
      </c>
      <c r="N1" s="20" t="s">
        <v>165</v>
      </c>
      <c r="O1" s="22" t="s">
        <v>166</v>
      </c>
      <c r="P1" s="20" t="s">
        <v>167</v>
      </c>
      <c r="Q1" s="20" t="s">
        <v>168</v>
      </c>
      <c r="R1" s="6" t="s">
        <v>157</v>
      </c>
      <c r="S1" s="7" t="s">
        <v>0</v>
      </c>
      <c r="T1" s="10" t="s">
        <v>1</v>
      </c>
      <c r="U1" s="10" t="s">
        <v>2</v>
      </c>
      <c r="V1" s="10" t="s">
        <v>3</v>
      </c>
      <c r="W1" s="10" t="s">
        <v>4</v>
      </c>
      <c r="X1" s="10" t="s">
        <v>5</v>
      </c>
      <c r="Y1" s="10" t="s">
        <v>6</v>
      </c>
      <c r="Z1" s="10" t="s">
        <v>7</v>
      </c>
      <c r="AA1" s="10" t="s">
        <v>8</v>
      </c>
      <c r="AB1" s="10" t="s">
        <v>9</v>
      </c>
      <c r="AC1" s="10" t="s">
        <v>10</v>
      </c>
      <c r="AD1" s="10" t="s">
        <v>11</v>
      </c>
      <c r="AE1" s="10" t="s">
        <v>110</v>
      </c>
      <c r="AF1" s="18" t="s">
        <v>111</v>
      </c>
    </row>
    <row r="2" spans="1:32" s="45" customFormat="1" x14ac:dyDescent="0.25">
      <c r="A2" s="44">
        <v>1</v>
      </c>
      <c r="B2" s="45" t="s">
        <v>121</v>
      </c>
      <c r="C2" s="46" t="s">
        <v>140</v>
      </c>
      <c r="D2" s="11" t="s">
        <v>113</v>
      </c>
      <c r="E2" s="23" t="s">
        <v>132</v>
      </c>
      <c r="F2" s="11" t="s">
        <v>176</v>
      </c>
      <c r="G2" s="41">
        <v>43.2</v>
      </c>
      <c r="H2" s="39">
        <v>264.75</v>
      </c>
      <c r="I2" s="25">
        <v>1.0000519999999999</v>
      </c>
      <c r="J2" s="14">
        <v>330000</v>
      </c>
      <c r="K2" s="15">
        <v>3500000</v>
      </c>
      <c r="L2" s="33">
        <v>43.206699999999998</v>
      </c>
      <c r="M2" s="30">
        <v>264.75509999999997</v>
      </c>
      <c r="N2" s="31">
        <v>386</v>
      </c>
      <c r="O2" s="27">
        <v>330744.39922003151</v>
      </c>
      <c r="P2" s="28">
        <v>3500414.4837899134</v>
      </c>
      <c r="Q2" s="26">
        <v>-8.5249661013753197</v>
      </c>
      <c r="R2" s="44">
        <f>COUNTA(S2:AF2)</f>
        <v>9</v>
      </c>
      <c r="S2" s="47" t="s">
        <v>17</v>
      </c>
      <c r="T2" s="45" t="s">
        <v>20</v>
      </c>
      <c r="U2" s="45" t="s">
        <v>19</v>
      </c>
      <c r="V2" s="45" t="s">
        <v>18</v>
      </c>
      <c r="W2" s="45" t="s">
        <v>16</v>
      </c>
      <c r="X2" s="45" t="s">
        <v>15</v>
      </c>
      <c r="Y2" s="45" t="s">
        <v>23</v>
      </c>
      <c r="Z2" s="45" t="s">
        <v>28</v>
      </c>
      <c r="AA2" s="45" t="s">
        <v>13</v>
      </c>
      <c r="AF2" s="48"/>
    </row>
    <row r="3" spans="1:32" s="49" customFormat="1" x14ac:dyDescent="0.25">
      <c r="A3" s="44">
        <v>2</v>
      </c>
      <c r="B3" s="49" t="s">
        <v>112</v>
      </c>
      <c r="C3" s="50" t="s">
        <v>145</v>
      </c>
      <c r="D3" s="11" t="s">
        <v>113</v>
      </c>
      <c r="E3" s="23" t="s">
        <v>133</v>
      </c>
      <c r="F3" s="11" t="s">
        <v>177</v>
      </c>
      <c r="G3" s="34">
        <v>43.166666666666664</v>
      </c>
      <c r="H3" s="39">
        <v>267.25</v>
      </c>
      <c r="I3" s="25">
        <v>1.000043</v>
      </c>
      <c r="J3" s="14">
        <v>330000</v>
      </c>
      <c r="K3" s="15">
        <v>3800000</v>
      </c>
      <c r="L3" s="33">
        <v>43.216889999999999</v>
      </c>
      <c r="M3" s="30">
        <v>267.15278999999998</v>
      </c>
      <c r="N3" s="31">
        <v>298</v>
      </c>
      <c r="O3" s="27">
        <v>335584.46007410181</v>
      </c>
      <c r="P3" s="28">
        <v>3792100.9989453582</v>
      </c>
      <c r="Q3" s="26">
        <v>-3.3490429207638783</v>
      </c>
      <c r="R3" s="44">
        <f>COUNTA(S3:AF3)</f>
        <v>9</v>
      </c>
      <c r="S3" s="47" t="s">
        <v>14</v>
      </c>
      <c r="T3" s="45" t="s">
        <v>25</v>
      </c>
      <c r="U3" s="45" t="s">
        <v>30</v>
      </c>
      <c r="V3" s="45" t="s">
        <v>21</v>
      </c>
      <c r="W3" s="45" t="s">
        <v>27</v>
      </c>
      <c r="X3" s="45" t="s">
        <v>24</v>
      </c>
      <c r="Y3" s="45" t="s">
        <v>26</v>
      </c>
      <c r="Z3" s="45" t="s">
        <v>22</v>
      </c>
      <c r="AA3" s="45" t="s">
        <v>29</v>
      </c>
      <c r="AF3" s="51"/>
    </row>
    <row r="4" spans="1:32" s="49" customFormat="1" x14ac:dyDescent="0.25">
      <c r="A4" s="44">
        <v>3</v>
      </c>
      <c r="B4" s="49" t="s">
        <v>129</v>
      </c>
      <c r="C4" s="50" t="s">
        <v>146</v>
      </c>
      <c r="D4" s="11" t="s">
        <v>116</v>
      </c>
      <c r="E4" s="23" t="s">
        <v>138</v>
      </c>
      <c r="F4" s="11" t="s">
        <v>169</v>
      </c>
      <c r="G4" s="41">
        <v>40.25</v>
      </c>
      <c r="H4" s="39">
        <v>268.8</v>
      </c>
      <c r="I4" s="25">
        <v>1.000035</v>
      </c>
      <c r="J4" s="14">
        <v>0</v>
      </c>
      <c r="K4" s="15">
        <v>4100000</v>
      </c>
      <c r="L4" s="33">
        <v>42.882440000000003</v>
      </c>
      <c r="M4" s="30">
        <v>268.63925</v>
      </c>
      <c r="N4" s="31">
        <v>278</v>
      </c>
      <c r="O4" s="27">
        <v>292394.43722732388</v>
      </c>
      <c r="P4" s="28">
        <v>4086866.8667875896</v>
      </c>
      <c r="Q4" s="26">
        <v>-6.4762491074343842</v>
      </c>
      <c r="R4" s="44">
        <f>COUNTA(S4:AF4)</f>
        <v>3</v>
      </c>
      <c r="S4" s="47" t="s">
        <v>118</v>
      </c>
      <c r="T4" s="45" t="s">
        <v>44</v>
      </c>
      <c r="U4" s="45" t="s">
        <v>45</v>
      </c>
      <c r="AF4" s="51"/>
    </row>
    <row r="5" spans="1:32" s="49" customFormat="1" x14ac:dyDescent="0.25">
      <c r="A5" s="44">
        <v>4</v>
      </c>
      <c r="B5" s="49" t="s">
        <v>128</v>
      </c>
      <c r="C5" s="50" t="s">
        <v>147</v>
      </c>
      <c r="D5" s="11" t="s">
        <v>113</v>
      </c>
      <c r="E5" s="23" t="s">
        <v>134</v>
      </c>
      <c r="F5" s="11" t="s">
        <v>181</v>
      </c>
      <c r="G5" s="34">
        <v>42.533333333333331</v>
      </c>
      <c r="H5" s="39">
        <v>265.2</v>
      </c>
      <c r="I5" s="25">
        <v>1.0000450000000001</v>
      </c>
      <c r="J5" s="14">
        <v>250000</v>
      </c>
      <c r="K5" s="15">
        <v>4420000</v>
      </c>
      <c r="L5" s="33">
        <v>42.564160000000001</v>
      </c>
      <c r="M5" s="30">
        <v>265.24932000000001</v>
      </c>
      <c r="N5" s="31">
        <v>351</v>
      </c>
      <c r="O5" s="27">
        <v>253425.68056681313</v>
      </c>
      <c r="P5" s="28">
        <v>4424050.0905835023</v>
      </c>
      <c r="Q5" s="26">
        <v>-9.9029653790605465</v>
      </c>
      <c r="R5" s="44">
        <f>COUNTA(S5:AF5)</f>
        <v>14</v>
      </c>
      <c r="S5" s="47" t="s">
        <v>36</v>
      </c>
      <c r="T5" s="45" t="s">
        <v>38</v>
      </c>
      <c r="U5" s="45" t="s">
        <v>34</v>
      </c>
      <c r="V5" s="45" t="s">
        <v>35</v>
      </c>
      <c r="W5" s="45" t="s">
        <v>33</v>
      </c>
      <c r="X5" s="45" t="s">
        <v>37</v>
      </c>
      <c r="Y5" s="45" t="s">
        <v>55</v>
      </c>
      <c r="Z5" s="45" t="s">
        <v>43</v>
      </c>
      <c r="AA5" s="45" t="s">
        <v>52</v>
      </c>
      <c r="AB5" s="45" t="s">
        <v>56</v>
      </c>
      <c r="AC5" s="45" t="s">
        <v>57</v>
      </c>
      <c r="AD5" s="45" t="s">
        <v>50</v>
      </c>
      <c r="AE5" s="45" t="s">
        <v>48</v>
      </c>
      <c r="AF5" s="48" t="s">
        <v>51</v>
      </c>
    </row>
    <row r="6" spans="1:32" s="49" customFormat="1" x14ac:dyDescent="0.25">
      <c r="A6" s="44">
        <v>5</v>
      </c>
      <c r="B6" s="49" t="s">
        <v>122</v>
      </c>
      <c r="C6" s="50" t="s">
        <v>148</v>
      </c>
      <c r="D6" s="11" t="s">
        <v>113</v>
      </c>
      <c r="E6" s="23" t="s">
        <v>135</v>
      </c>
      <c r="F6" s="11" t="s">
        <v>178</v>
      </c>
      <c r="G6" s="41">
        <v>42.65</v>
      </c>
      <c r="H6" s="39">
        <v>267.75</v>
      </c>
      <c r="I6" s="25">
        <v>1.000032</v>
      </c>
      <c r="J6" s="14">
        <v>250000</v>
      </c>
      <c r="K6" s="15">
        <v>4700000</v>
      </c>
      <c r="L6" s="33">
        <v>42.629150000000003</v>
      </c>
      <c r="M6" s="30">
        <v>267.71600999999998</v>
      </c>
      <c r="N6" s="31">
        <v>270</v>
      </c>
      <c r="O6" s="27">
        <v>247684.34896513566</v>
      </c>
      <c r="P6" s="28">
        <v>4697211.7232054751</v>
      </c>
      <c r="Q6" s="26">
        <v>-10.277700197236506</v>
      </c>
      <c r="R6" s="44">
        <f>COUNTA(S6:AF6)</f>
        <v>6</v>
      </c>
      <c r="S6" s="47" t="s">
        <v>42</v>
      </c>
      <c r="T6" s="45" t="s">
        <v>49</v>
      </c>
      <c r="U6" s="45" t="s">
        <v>40</v>
      </c>
      <c r="V6" s="45" t="s">
        <v>39</v>
      </c>
      <c r="W6" s="45" t="s">
        <v>47</v>
      </c>
      <c r="X6" s="45" t="s">
        <v>41</v>
      </c>
      <c r="Y6" s="45"/>
      <c r="Z6" s="45"/>
      <c r="AA6" s="45"/>
      <c r="AB6" s="45"/>
      <c r="AF6" s="51"/>
    </row>
    <row r="7" spans="1:32" s="49" customFormat="1" x14ac:dyDescent="0.25">
      <c r="A7" s="44">
        <v>6</v>
      </c>
      <c r="B7" s="49" t="s">
        <v>117</v>
      </c>
      <c r="C7" s="50" t="s">
        <v>149</v>
      </c>
      <c r="D7" s="11" t="s">
        <v>116</v>
      </c>
      <c r="E7" s="23" t="s">
        <v>138</v>
      </c>
      <c r="F7" s="11" t="s">
        <v>170</v>
      </c>
      <c r="G7" s="41">
        <v>40.25</v>
      </c>
      <c r="H7" s="35">
        <v>264.26666666666665</v>
      </c>
      <c r="I7" s="25">
        <v>1.0000389999999999</v>
      </c>
      <c r="J7" s="14">
        <v>0</v>
      </c>
      <c r="K7" s="15">
        <v>5000000</v>
      </c>
      <c r="L7" s="33">
        <v>41.558079999999997</v>
      </c>
      <c r="M7" s="30">
        <v>264.39274</v>
      </c>
      <c r="N7" s="31">
        <v>355</v>
      </c>
      <c r="O7" s="27">
        <v>145278.32131755407</v>
      </c>
      <c r="P7" s="28">
        <v>5010517.6409760881</v>
      </c>
      <c r="Q7" s="26">
        <v>-15.320069433721883</v>
      </c>
      <c r="R7" s="44">
        <f>COUNTA(S7:AF7)</f>
        <v>7</v>
      </c>
      <c r="S7" s="47" t="s">
        <v>32</v>
      </c>
      <c r="T7" s="45" t="s">
        <v>31</v>
      </c>
      <c r="U7" s="45" t="s">
        <v>66</v>
      </c>
      <c r="V7" s="45" t="s">
        <v>68</v>
      </c>
      <c r="W7" s="49" t="s">
        <v>67</v>
      </c>
      <c r="X7" s="45" t="s">
        <v>89</v>
      </c>
      <c r="Y7" s="45" t="s">
        <v>88</v>
      </c>
      <c r="AF7" s="51"/>
    </row>
    <row r="8" spans="1:32" s="49" customFormat="1" x14ac:dyDescent="0.25">
      <c r="A8" s="44">
        <v>7</v>
      </c>
      <c r="B8" s="49" t="s">
        <v>131</v>
      </c>
      <c r="C8" s="50" t="s">
        <v>150</v>
      </c>
      <c r="D8" s="11" t="s">
        <v>116</v>
      </c>
      <c r="E8" s="23" t="s">
        <v>138</v>
      </c>
      <c r="F8" s="11" t="s">
        <v>171</v>
      </c>
      <c r="G8" s="41">
        <v>40.25</v>
      </c>
      <c r="H8" s="35">
        <v>265.36666666666667</v>
      </c>
      <c r="I8" s="25">
        <v>1.0000450000000001</v>
      </c>
      <c r="J8" s="14">
        <v>0</v>
      </c>
      <c r="K8" s="15">
        <v>5300000</v>
      </c>
      <c r="L8" s="33">
        <v>41.685760000000002</v>
      </c>
      <c r="M8" s="30">
        <v>265.33338000000003</v>
      </c>
      <c r="N8" s="31">
        <v>385</v>
      </c>
      <c r="O8" s="27">
        <v>159453.59037693214</v>
      </c>
      <c r="P8" s="28">
        <v>5297228.5229181414</v>
      </c>
      <c r="Q8" s="26">
        <v>-15.290794337929903</v>
      </c>
      <c r="R8" s="44">
        <f>COUNTA(S8:AF8)</f>
        <v>6</v>
      </c>
      <c r="S8" s="47" t="s">
        <v>60</v>
      </c>
      <c r="T8" s="45" t="s">
        <v>61</v>
      </c>
      <c r="U8" s="45" t="s">
        <v>119</v>
      </c>
      <c r="V8" s="45" t="s">
        <v>74</v>
      </c>
      <c r="W8" s="45" t="s">
        <v>70</v>
      </c>
      <c r="X8" s="45" t="s">
        <v>69</v>
      </c>
      <c r="AF8" s="51"/>
    </row>
    <row r="9" spans="1:32" s="49" customFormat="1" x14ac:dyDescent="0.25">
      <c r="A9" s="44">
        <v>8</v>
      </c>
      <c r="B9" s="49" t="s">
        <v>130</v>
      </c>
      <c r="C9" s="50" t="s">
        <v>141</v>
      </c>
      <c r="D9" s="11" t="s">
        <v>116</v>
      </c>
      <c r="E9" s="23" t="s">
        <v>138</v>
      </c>
      <c r="F9" s="11" t="s">
        <v>172</v>
      </c>
      <c r="G9" s="41">
        <v>40.25</v>
      </c>
      <c r="H9" s="35">
        <v>266.2833333333333</v>
      </c>
      <c r="I9" s="25">
        <v>1.0000329999999999</v>
      </c>
      <c r="J9" s="14">
        <v>0</v>
      </c>
      <c r="K9" s="15">
        <v>5600000</v>
      </c>
      <c r="L9" s="33">
        <v>41.687130000000003</v>
      </c>
      <c r="M9" s="30">
        <v>266.23604</v>
      </c>
      <c r="N9" s="31">
        <v>270</v>
      </c>
      <c r="O9" s="27">
        <v>159604.389485994</v>
      </c>
      <c r="P9" s="28">
        <v>5596062.4463139819</v>
      </c>
      <c r="Q9" s="26">
        <v>-9.1576603328258344</v>
      </c>
      <c r="R9" s="44">
        <f>COUNTA(S9:AF9)</f>
        <v>6</v>
      </c>
      <c r="S9" s="47" t="s">
        <v>59</v>
      </c>
      <c r="T9" s="45" t="s">
        <v>64</v>
      </c>
      <c r="U9" s="45" t="s">
        <v>73</v>
      </c>
      <c r="V9" s="45" t="s">
        <v>83</v>
      </c>
      <c r="W9" s="45" t="s">
        <v>79</v>
      </c>
      <c r="X9" s="45" t="s">
        <v>86</v>
      </c>
      <c r="AF9" s="51"/>
    </row>
    <row r="10" spans="1:32" s="49" customFormat="1" x14ac:dyDescent="0.25">
      <c r="A10" s="44">
        <v>9</v>
      </c>
      <c r="B10" s="49" t="s">
        <v>124</v>
      </c>
      <c r="C10" s="50" t="s">
        <v>142</v>
      </c>
      <c r="D10" s="11" t="s">
        <v>116</v>
      </c>
      <c r="E10" s="23" t="s">
        <v>138</v>
      </c>
      <c r="F10" s="11" t="s">
        <v>173</v>
      </c>
      <c r="G10" s="41">
        <v>40.25</v>
      </c>
      <c r="H10" s="35">
        <v>267.18333333333334</v>
      </c>
      <c r="I10" s="25">
        <v>1.000027</v>
      </c>
      <c r="J10" s="14">
        <v>0</v>
      </c>
      <c r="K10" s="15">
        <v>5900000</v>
      </c>
      <c r="L10" s="33">
        <v>41.709519999999998</v>
      </c>
      <c r="M10" s="30">
        <v>267.19256000000001</v>
      </c>
      <c r="N10" s="31">
        <v>265</v>
      </c>
      <c r="O10" s="27">
        <v>162089.25914430738</v>
      </c>
      <c r="P10" s="28">
        <v>5900767.9238371644</v>
      </c>
      <c r="Q10" s="26">
        <v>-14.556550272271096</v>
      </c>
      <c r="R10" s="44">
        <f>COUNTA(S10:AF10)</f>
        <v>6</v>
      </c>
      <c r="S10" s="47" t="s">
        <v>63</v>
      </c>
      <c r="T10" s="45" t="s">
        <v>65</v>
      </c>
      <c r="U10" s="45" t="s">
        <v>76</v>
      </c>
      <c r="V10" s="49" t="s">
        <v>84</v>
      </c>
      <c r="W10" s="45" t="s">
        <v>81</v>
      </c>
      <c r="X10" s="45" t="s">
        <v>80</v>
      </c>
      <c r="AF10" s="51"/>
    </row>
    <row r="11" spans="1:32" s="49" customFormat="1" x14ac:dyDescent="0.25">
      <c r="A11" s="44">
        <v>10</v>
      </c>
      <c r="B11" s="49" t="s">
        <v>125</v>
      </c>
      <c r="C11" s="50" t="s">
        <v>151</v>
      </c>
      <c r="D11" s="11" t="s">
        <v>113</v>
      </c>
      <c r="E11" s="23" t="s">
        <v>136</v>
      </c>
      <c r="F11" s="11" t="s">
        <v>182</v>
      </c>
      <c r="G11" s="34">
        <v>41.833333333333336</v>
      </c>
      <c r="H11" s="39">
        <v>268.39999999999998</v>
      </c>
      <c r="I11" s="25">
        <v>1.0000199999999999</v>
      </c>
      <c r="J11" s="14">
        <v>180000</v>
      </c>
      <c r="K11" s="15">
        <v>6200000</v>
      </c>
      <c r="L11" s="33">
        <v>41.912230000000001</v>
      </c>
      <c r="M11" s="30">
        <v>268.38500999999997</v>
      </c>
      <c r="N11" s="31">
        <v>204</v>
      </c>
      <c r="O11" s="27">
        <v>188763.4035096649</v>
      </c>
      <c r="P11" s="28">
        <v>6198756.3358532405</v>
      </c>
      <c r="Q11" s="26">
        <v>-11.050689968650218</v>
      </c>
      <c r="R11" s="44">
        <f>COUNTA(S11:AF11)</f>
        <v>6</v>
      </c>
      <c r="S11" s="47" t="s">
        <v>58</v>
      </c>
      <c r="T11" s="45" t="s">
        <v>75</v>
      </c>
      <c r="U11" s="45" t="s">
        <v>62</v>
      </c>
      <c r="V11" s="45" t="s">
        <v>77</v>
      </c>
      <c r="W11" s="45" t="s">
        <v>54</v>
      </c>
      <c r="X11" s="45" t="s">
        <v>71</v>
      </c>
      <c r="AF11" s="51"/>
    </row>
    <row r="12" spans="1:32" s="49" customFormat="1" x14ac:dyDescent="0.25">
      <c r="A12" s="44">
        <v>11</v>
      </c>
      <c r="B12" s="49" t="s">
        <v>120</v>
      </c>
      <c r="C12" s="50" t="s">
        <v>152</v>
      </c>
      <c r="D12" s="11" t="s">
        <v>116</v>
      </c>
      <c r="E12" s="23" t="s">
        <v>138</v>
      </c>
      <c r="F12" s="11" t="s">
        <v>174</v>
      </c>
      <c r="G12" s="41">
        <v>40.25</v>
      </c>
      <c r="H12" s="35">
        <v>269.4666666666667</v>
      </c>
      <c r="I12" s="25">
        <v>1.000027</v>
      </c>
      <c r="J12" s="14">
        <v>0</v>
      </c>
      <c r="K12" s="15">
        <v>6600000</v>
      </c>
      <c r="L12" s="33">
        <v>42.066110000000002</v>
      </c>
      <c r="M12" s="30">
        <v>269.35045000000002</v>
      </c>
      <c r="N12" s="31">
        <v>178</v>
      </c>
      <c r="O12" s="27">
        <v>201703.66906847261</v>
      </c>
      <c r="P12" s="28">
        <v>6590381.0729953349</v>
      </c>
      <c r="Q12" s="26">
        <v>0.22037866576063436</v>
      </c>
      <c r="R12" s="44">
        <f>COUNTA(S12:AF12)</f>
        <v>4</v>
      </c>
      <c r="S12" s="47" t="s">
        <v>46</v>
      </c>
      <c r="T12" s="45" t="s">
        <v>53</v>
      </c>
      <c r="U12" s="45" t="s">
        <v>72</v>
      </c>
      <c r="V12" s="45" t="s">
        <v>85</v>
      </c>
      <c r="AF12" s="51"/>
    </row>
    <row r="13" spans="1:32" s="49" customFormat="1" x14ac:dyDescent="0.25">
      <c r="A13" s="44">
        <v>12</v>
      </c>
      <c r="B13" s="49" t="s">
        <v>123</v>
      </c>
      <c r="C13" s="50" t="s">
        <v>153</v>
      </c>
      <c r="D13" s="11" t="s">
        <v>113</v>
      </c>
      <c r="E13" s="23" t="s">
        <v>137</v>
      </c>
      <c r="F13" s="11" t="s">
        <v>179</v>
      </c>
      <c r="G13" s="34">
        <v>40.916666666666664</v>
      </c>
      <c r="H13" s="39">
        <v>266.25</v>
      </c>
      <c r="I13" s="25">
        <v>1.0000370000000001</v>
      </c>
      <c r="J13" s="14">
        <v>70000</v>
      </c>
      <c r="K13" s="15">
        <v>6850000</v>
      </c>
      <c r="L13" s="33">
        <v>40.870280000000001</v>
      </c>
      <c r="M13" s="30">
        <v>266.21089999999998</v>
      </c>
      <c r="N13" s="31">
        <v>314</v>
      </c>
      <c r="O13" s="27">
        <v>64849.220368728056</v>
      </c>
      <c r="P13" s="28">
        <v>6846703.7501414549</v>
      </c>
      <c r="Q13" s="26">
        <v>-11.927714197668138</v>
      </c>
      <c r="R13" s="44">
        <f>COUNTA(S13:AF13)</f>
        <v>14</v>
      </c>
      <c r="S13" s="47" t="s">
        <v>90</v>
      </c>
      <c r="T13" s="45" t="s">
        <v>91</v>
      </c>
      <c r="U13" s="45" t="s">
        <v>92</v>
      </c>
      <c r="V13" s="45" t="s">
        <v>105</v>
      </c>
      <c r="W13" s="45" t="s">
        <v>106</v>
      </c>
      <c r="X13" s="49" t="s">
        <v>104</v>
      </c>
      <c r="Y13" s="45" t="s">
        <v>94</v>
      </c>
      <c r="Z13" s="45" t="s">
        <v>96</v>
      </c>
      <c r="AA13" s="45" t="s">
        <v>102</v>
      </c>
      <c r="AB13" s="45" t="s">
        <v>109</v>
      </c>
      <c r="AC13" s="45" t="s">
        <v>103</v>
      </c>
      <c r="AD13" s="49" t="s">
        <v>93</v>
      </c>
      <c r="AE13" s="45" t="s">
        <v>108</v>
      </c>
      <c r="AF13" s="48" t="s">
        <v>95</v>
      </c>
    </row>
    <row r="14" spans="1:32" s="49" customFormat="1" x14ac:dyDescent="0.25">
      <c r="A14" s="44">
        <v>13</v>
      </c>
      <c r="B14" s="49" t="s">
        <v>126</v>
      </c>
      <c r="C14" s="50" t="s">
        <v>143</v>
      </c>
      <c r="D14" s="11" t="s">
        <v>116</v>
      </c>
      <c r="E14" s="23" t="s">
        <v>138</v>
      </c>
      <c r="F14" s="11" t="s">
        <v>180</v>
      </c>
      <c r="G14" s="41">
        <v>40.25</v>
      </c>
      <c r="H14" s="35">
        <v>268.08333333333331</v>
      </c>
      <c r="I14" s="25">
        <v>1.0000199999999999</v>
      </c>
      <c r="J14" s="14">
        <v>0</v>
      </c>
      <c r="K14" s="15">
        <v>7200000</v>
      </c>
      <c r="L14" s="33">
        <v>41.135359999999999</v>
      </c>
      <c r="M14" s="30">
        <v>268.05020000000002</v>
      </c>
      <c r="N14" s="31">
        <v>196</v>
      </c>
      <c r="O14" s="27">
        <v>98319.931483091874</v>
      </c>
      <c r="P14" s="28">
        <v>7197217.9760995433</v>
      </c>
      <c r="Q14" s="26">
        <v>-10.648490552656042</v>
      </c>
      <c r="R14" s="44">
        <f>COUNTA(S14:AF14)</f>
        <v>4</v>
      </c>
      <c r="S14" s="47" t="s">
        <v>78</v>
      </c>
      <c r="T14" s="45" t="s">
        <v>87</v>
      </c>
      <c r="U14" s="45" t="s">
        <v>99</v>
      </c>
      <c r="V14" s="45" t="s">
        <v>107</v>
      </c>
      <c r="AF14" s="51"/>
    </row>
    <row r="15" spans="1:32" s="49" customFormat="1" ht="15.75" thickBot="1" x14ac:dyDescent="0.3">
      <c r="A15" s="52">
        <v>14</v>
      </c>
      <c r="B15" s="53" t="s">
        <v>127</v>
      </c>
      <c r="C15" s="54" t="s">
        <v>144</v>
      </c>
      <c r="D15" s="55" t="s">
        <v>116</v>
      </c>
      <c r="E15" s="56" t="s">
        <v>138</v>
      </c>
      <c r="F15" s="55" t="s">
        <v>175</v>
      </c>
      <c r="G15" s="42">
        <v>40.25</v>
      </c>
      <c r="H15" s="40">
        <v>268.75</v>
      </c>
      <c r="I15" s="37">
        <v>1.0000180000000001</v>
      </c>
      <c r="J15" s="57">
        <v>0</v>
      </c>
      <c r="K15" s="58">
        <v>7500000</v>
      </c>
      <c r="L15" s="59">
        <v>41.035319999999999</v>
      </c>
      <c r="M15" s="60">
        <v>268.67785000000003</v>
      </c>
      <c r="N15" s="61">
        <v>209</v>
      </c>
      <c r="O15" s="62">
        <v>87211.515674656664</v>
      </c>
      <c r="P15" s="63">
        <v>7493932.7786135515</v>
      </c>
      <c r="Q15" s="64">
        <v>-14.330228512826615</v>
      </c>
      <c r="R15" s="52">
        <f>COUNTA(S15:AF15)</f>
        <v>5</v>
      </c>
      <c r="S15" s="65" t="s">
        <v>82</v>
      </c>
      <c r="T15" s="66" t="s">
        <v>101</v>
      </c>
      <c r="U15" s="66" t="s">
        <v>98</v>
      </c>
      <c r="V15" s="66" t="s">
        <v>97</v>
      </c>
      <c r="W15" s="66" t="s">
        <v>100</v>
      </c>
      <c r="X15" s="53"/>
      <c r="Y15" s="66"/>
      <c r="Z15" s="66"/>
      <c r="AA15" s="66"/>
      <c r="AB15" s="66"/>
      <c r="AC15" s="66"/>
      <c r="AD15" s="53"/>
      <c r="AE15" s="66"/>
      <c r="AF15" s="67"/>
    </row>
    <row r="16" spans="1:32" ht="15.75" thickBot="1" x14ac:dyDescent="0.3">
      <c r="J16" s="16"/>
      <c r="K16" s="16"/>
      <c r="L16" s="21"/>
      <c r="M16" s="21"/>
      <c r="N16" s="21"/>
      <c r="O16" s="21"/>
      <c r="P16" s="21"/>
      <c r="Q16" s="21"/>
      <c r="R16" s="4">
        <f>SUM(R2:R15)</f>
        <v>99</v>
      </c>
      <c r="S16" s="9" t="s">
        <v>156</v>
      </c>
    </row>
    <row r="17" spans="1:16" x14ac:dyDescent="0.25">
      <c r="A17" s="38"/>
      <c r="B17" s="5"/>
      <c r="D17" s="5"/>
      <c r="G17" s="2"/>
      <c r="I17" s="19"/>
      <c r="K17" s="43"/>
      <c r="L17" s="29"/>
      <c r="M17" s="29"/>
      <c r="O17" s="36"/>
      <c r="P17" s="36"/>
    </row>
    <row r="18" spans="1:16" x14ac:dyDescent="0.25">
      <c r="D18" s="1"/>
      <c r="G18" s="2"/>
      <c r="I18" s="19"/>
      <c r="K18" s="43"/>
      <c r="L18" s="29"/>
      <c r="M18" s="29"/>
      <c r="O18" s="36"/>
      <c r="P18" s="36"/>
    </row>
    <row r="19" spans="1:16" x14ac:dyDescent="0.25">
      <c r="D19" s="1"/>
      <c r="G19" s="2"/>
      <c r="I19" s="19"/>
      <c r="K19" s="43"/>
      <c r="L19" s="29"/>
      <c r="M19" s="29"/>
      <c r="O19" s="36"/>
      <c r="P19" s="36"/>
    </row>
    <row r="20" spans="1:16" x14ac:dyDescent="0.25">
      <c r="D20" s="1"/>
      <c r="G20" s="2"/>
      <c r="I20" s="19"/>
      <c r="K20" s="43"/>
      <c r="L20" s="29"/>
      <c r="M20" s="29"/>
      <c r="O20" s="36"/>
      <c r="P20" s="36"/>
    </row>
    <row r="21" spans="1:16" x14ac:dyDescent="0.25">
      <c r="D21" s="1"/>
      <c r="G21" s="2"/>
      <c r="I21" s="19"/>
      <c r="K21" s="43"/>
      <c r="L21" s="29"/>
      <c r="M21" s="29"/>
      <c r="O21" s="36"/>
      <c r="P21" s="36"/>
    </row>
    <row r="22" spans="1:16" x14ac:dyDescent="0.25">
      <c r="D22" s="1"/>
      <c r="G22" s="2"/>
      <c r="I22" s="19"/>
      <c r="K22" s="43"/>
      <c r="L22" s="29"/>
      <c r="M22" s="29"/>
      <c r="O22" s="36"/>
      <c r="P22" s="36"/>
    </row>
    <row r="23" spans="1:16" x14ac:dyDescent="0.25">
      <c r="D23" s="1"/>
      <c r="G23" s="2"/>
      <c r="I23" s="19"/>
      <c r="K23" s="43"/>
      <c r="L23" s="29"/>
      <c r="M23" s="29"/>
      <c r="O23" s="36"/>
      <c r="P23" s="36"/>
    </row>
    <row r="24" spans="1:16" x14ac:dyDescent="0.25">
      <c r="D24" s="1"/>
      <c r="G24" s="2"/>
      <c r="I24" s="19"/>
      <c r="K24" s="43"/>
      <c r="L24" s="29"/>
      <c r="M24" s="29"/>
      <c r="O24" s="36"/>
      <c r="P24" s="36"/>
    </row>
    <row r="25" spans="1:16" x14ac:dyDescent="0.25">
      <c r="D25" s="1"/>
      <c r="G25" s="2"/>
      <c r="I25" s="19"/>
      <c r="K25" s="43"/>
      <c r="L25" s="29"/>
      <c r="M25" s="29"/>
      <c r="O25" s="36"/>
      <c r="P25" s="36"/>
    </row>
    <row r="26" spans="1:16" x14ac:dyDescent="0.25">
      <c r="D26" s="1"/>
      <c r="G26" s="2"/>
      <c r="I26" s="19"/>
      <c r="K26" s="43"/>
      <c r="L26" s="29"/>
      <c r="M26" s="29"/>
      <c r="O26" s="36"/>
      <c r="P26" s="36"/>
    </row>
    <row r="27" spans="1:16" x14ac:dyDescent="0.25">
      <c r="D27" s="1"/>
      <c r="G27" s="2"/>
      <c r="I27" s="19"/>
      <c r="K27" s="43"/>
      <c r="L27" s="29"/>
      <c r="M27" s="29"/>
      <c r="O27" s="36"/>
      <c r="P27" s="36"/>
    </row>
    <row r="28" spans="1:16" x14ac:dyDescent="0.25">
      <c r="D28" s="1"/>
      <c r="G28" s="2"/>
      <c r="I28" s="19"/>
      <c r="K28" s="43"/>
      <c r="L28" s="29"/>
      <c r="M28" s="29"/>
      <c r="O28" s="36"/>
      <c r="P28" s="36"/>
    </row>
    <row r="29" spans="1:16" x14ac:dyDescent="0.25">
      <c r="D29" s="1"/>
      <c r="G29" s="2"/>
      <c r="I29" s="19"/>
      <c r="K29" s="43"/>
      <c r="L29" s="29"/>
      <c r="M29" s="29"/>
      <c r="O29" s="36"/>
      <c r="P29" s="36"/>
    </row>
    <row r="30" spans="1:16" x14ac:dyDescent="0.25">
      <c r="D30" s="1"/>
      <c r="G30" s="2"/>
      <c r="I30" s="19"/>
      <c r="K30" s="43"/>
      <c r="L30" s="29"/>
      <c r="M30" s="29"/>
      <c r="O30" s="36"/>
      <c r="P30" s="36"/>
    </row>
    <row r="31" spans="1:16" x14ac:dyDescent="0.25">
      <c r="M31" s="29"/>
    </row>
  </sheetData>
  <autoFilter ref="A1:AF1" xr:uid="{00000000-0009-0000-0000-000000000000}">
    <sortState ref="A2:AF16">
      <sortCondition ref="A1"/>
    </sortState>
  </autoFilter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MLD</dc:creator>
  <cp:lastModifiedBy>x</cp:lastModifiedBy>
  <dcterms:created xsi:type="dcterms:W3CDTF">2013-08-21T03:45:56Z</dcterms:created>
  <dcterms:modified xsi:type="dcterms:W3CDTF">2019-12-06T17:00:25Z</dcterms:modified>
</cp:coreProperties>
</file>